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835" windowHeight="11835" tabRatio="944" firstSheet="10" activeTab="10"/>
  </bookViews>
  <sheets>
    <sheet name="0.간지" sheetId="1" r:id="rId1"/>
    <sheet name="0-1.이면" sheetId="2" r:id="rId2"/>
    <sheet name="1.환경오염물질배출사업장" sheetId="32" r:id="rId3"/>
    <sheet name="2.환경오염배출사업장단속및행정조치" sheetId="33" r:id="rId4"/>
    <sheet name="3.배출부과금부과및징수현황" sheetId="15" r:id="rId5"/>
    <sheet name="4.보건환경검사실적" sheetId="5" r:id="rId6"/>
    <sheet name="5.대기오염" sheetId="6" r:id="rId7"/>
    <sheet name="6.소음도" sheetId="29" r:id="rId8"/>
    <sheet name="7.쓰레기수거" sheetId="34" r:id="rId9"/>
    <sheet name="8.생활폐기물매립지" sheetId="8" r:id="rId10"/>
    <sheet name="9.폐기물재활용률" sheetId="16" r:id="rId11"/>
    <sheet name="10.공공하수처리시설" sheetId="36" r:id="rId12"/>
    <sheet name="10.공공하수처리시설 (2)" sheetId="38" r:id="rId13"/>
    <sheet name="10.공공하수처리시설 (3)" sheetId="40" r:id="rId14"/>
    <sheet name="10.공공하수처리시설 (4)" sheetId="39" r:id="rId15"/>
    <sheet name="10.공공하수처리시설 (5)" sheetId="37" r:id="rId16"/>
    <sheet name="10.공공하수처리시설 (6)" sheetId="41" r:id="rId17"/>
    <sheet name="10.공공하수처리시설 (7)" sheetId="42" r:id="rId18"/>
    <sheet name="10.공공하수처리시설 (8)" sheetId="43" r:id="rId19"/>
    <sheet name="10.공공하수처리시설 (9)" sheetId="44" r:id="rId20"/>
    <sheet name="10.공공하수처리시설 (10)" sheetId="45" r:id="rId21"/>
    <sheet name="10.공공하수처리시설 (11)" sheetId="46" r:id="rId22"/>
    <sheet name="10.공공하수처리시설 (12)" sheetId="31" r:id="rId23"/>
    <sheet name="11.시설녹지현황" sheetId="30" r:id="rId24"/>
  </sheets>
  <externalReferences>
    <externalReference r:id="rId25"/>
    <externalReference r:id="rId26"/>
    <externalReference r:id="rId27"/>
    <externalReference r:id="rId28"/>
  </externalReferences>
  <definedNames>
    <definedName name="a" localSheetId="2">{"Book1"}</definedName>
    <definedName name="a" localSheetId="11">{"Book1"}</definedName>
    <definedName name="a" localSheetId="20">{"Book1"}</definedName>
    <definedName name="a" localSheetId="21">{"Book1"}</definedName>
    <definedName name="a" localSheetId="22">{"Book1"}</definedName>
    <definedName name="a" localSheetId="12">{"Book1"}</definedName>
    <definedName name="a" localSheetId="13">{"Book1"}</definedName>
    <definedName name="a" localSheetId="14">{"Book1"}</definedName>
    <definedName name="a" localSheetId="15">{"Book1"}</definedName>
    <definedName name="a" localSheetId="16">{"Book1"}</definedName>
    <definedName name="a" localSheetId="17">{"Book1"}</definedName>
    <definedName name="a" localSheetId="18">{"Book1"}</definedName>
    <definedName name="a" localSheetId="19">{"Book1"}</definedName>
    <definedName name="a" localSheetId="3">{"Book1"}</definedName>
    <definedName name="a" localSheetId="8">{"Book1"}</definedName>
    <definedName name="a">{"Book1"}</definedName>
    <definedName name="aa">[1]XL4Poppy!$C$31</definedName>
    <definedName name="AAA">'[2]18.농업용기계보유 '!$A$18:$K$1275</definedName>
    <definedName name="B" localSheetId="2">{"Book1"}</definedName>
    <definedName name="B" localSheetId="11">{"Book1"}</definedName>
    <definedName name="B" localSheetId="20">{"Book1"}</definedName>
    <definedName name="B" localSheetId="21">{"Book1"}</definedName>
    <definedName name="B" localSheetId="22">{"Book1"}</definedName>
    <definedName name="B" localSheetId="12">{"Book1"}</definedName>
    <definedName name="B" localSheetId="13">{"Book1"}</definedName>
    <definedName name="B" localSheetId="14">{"Book1"}</definedName>
    <definedName name="B" localSheetId="15">{"Book1"}</definedName>
    <definedName name="B" localSheetId="16">{"Book1"}</definedName>
    <definedName name="B" localSheetId="17">{"Book1"}</definedName>
    <definedName name="B" localSheetId="18">{"Book1"}</definedName>
    <definedName name="B" localSheetId="19">{"Book1"}</definedName>
    <definedName name="B" localSheetId="3">{"Book1"}</definedName>
    <definedName name="B" localSheetId="8">{"Book1"}</definedName>
    <definedName name="B">{"Book1"}</definedName>
    <definedName name="didtlr" localSheetId="2" hidden="1">{"'6.강수량'!$A$1:$O$37","'6.강수량'!$A$1:$C$1"}</definedName>
    <definedName name="didtlr" localSheetId="11" hidden="1">{"'6.강수량'!$A$1:$O$37","'6.강수량'!$A$1:$C$1"}</definedName>
    <definedName name="didtlr" localSheetId="20" hidden="1">{"'6.강수량'!$A$1:$O$37","'6.강수량'!$A$1:$C$1"}</definedName>
    <definedName name="didtlr" localSheetId="21" hidden="1">{"'6.강수량'!$A$1:$O$37","'6.강수량'!$A$1:$C$1"}</definedName>
    <definedName name="didtlr" localSheetId="22" hidden="1">{"'6.강수량'!$A$1:$O$37","'6.강수량'!$A$1:$C$1"}</definedName>
    <definedName name="didtlr" localSheetId="12" hidden="1">{"'6.강수량'!$A$1:$O$37","'6.강수량'!$A$1:$C$1"}</definedName>
    <definedName name="didtlr" localSheetId="13" hidden="1">{"'6.강수량'!$A$1:$O$37","'6.강수량'!$A$1:$C$1"}</definedName>
    <definedName name="didtlr" localSheetId="14" hidden="1">{"'6.강수량'!$A$1:$O$37","'6.강수량'!$A$1:$C$1"}</definedName>
    <definedName name="didtlr" localSheetId="15" hidden="1">{"'6.강수량'!$A$1:$O$37","'6.강수량'!$A$1:$C$1"}</definedName>
    <definedName name="didtlr" localSheetId="16" hidden="1">{"'6.강수량'!$A$1:$O$37","'6.강수량'!$A$1:$C$1"}</definedName>
    <definedName name="didtlr" localSheetId="17" hidden="1">{"'6.강수량'!$A$1:$O$37","'6.강수량'!$A$1:$C$1"}</definedName>
    <definedName name="didtlr" localSheetId="18" hidden="1">{"'6.강수량'!$A$1:$O$37","'6.강수량'!$A$1:$C$1"}</definedName>
    <definedName name="didtlr" localSheetId="19" hidden="1">{"'6.강수량'!$A$1:$O$37","'6.강수량'!$A$1:$C$1"}</definedName>
    <definedName name="didtlr" localSheetId="3" hidden="1">{"'6.강수량'!$A$1:$O$37","'6.강수량'!$A$1:$C$1"}</definedName>
    <definedName name="didtlr" localSheetId="8" hidden="1">{"'6.강수량'!$A$1:$O$37","'6.강수량'!$A$1:$C$1"}</definedName>
    <definedName name="didtlr" hidden="1">{"'6.강수량'!$A$1:$O$37","'6.강수량'!$A$1:$C$1"}</definedName>
    <definedName name="Document_array" localSheetId="2">{"Book1"}</definedName>
    <definedName name="Document_array" localSheetId="11">{"Book1"}</definedName>
    <definedName name="Document_array" localSheetId="20">{"Book1"}</definedName>
    <definedName name="Document_array" localSheetId="21">{"Book1"}</definedName>
    <definedName name="Document_array" localSheetId="22">{"Book1"}</definedName>
    <definedName name="Document_array" localSheetId="12">{"Book1"}</definedName>
    <definedName name="Document_array" localSheetId="13">{"Book1"}</definedName>
    <definedName name="Document_array" localSheetId="14">{"Book1"}</definedName>
    <definedName name="Document_array" localSheetId="15">{"Book1"}</definedName>
    <definedName name="Document_array" localSheetId="16">{"Book1"}</definedName>
    <definedName name="Document_array" localSheetId="17">{"Book1"}</definedName>
    <definedName name="Document_array" localSheetId="18">{"Book1"}</definedName>
    <definedName name="Document_array" localSheetId="19">{"Book1"}</definedName>
    <definedName name="Document_array" localSheetId="23">{"Book1"}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8">{"Book1"}</definedName>
    <definedName name="Document_array" localSheetId="9">{"Book1"}</definedName>
    <definedName name="Document_array" localSheetId="10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1" hidden="1">{"'6.강수량'!$A$1:$O$37","'6.강수량'!$A$1:$C$1"}</definedName>
    <definedName name="HTML_Control" localSheetId="20" hidden="1">{"'6.강수량'!$A$1:$O$37","'6.강수량'!$A$1:$C$1"}</definedName>
    <definedName name="HTML_Control" localSheetId="21" hidden="1">{"'6.강수량'!$A$1:$O$37","'6.강수량'!$A$1:$C$1"}</definedName>
    <definedName name="HTML_Control" localSheetId="22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localSheetId="18" hidden="1">{"'6.강수량'!$A$1:$O$37","'6.강수량'!$A$1:$C$1"}</definedName>
    <definedName name="HTML_Control" localSheetId="19" hidden="1">{"'6.강수량'!$A$1:$O$37","'6.강수량'!$A$1:$C$1"}</definedName>
    <definedName name="HTML_Control" localSheetId="23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'0-1.이면'!$A$1:$I$25</definedName>
    <definedName name="_xlnm.Print_Area" localSheetId="2">'1.환경오염물질배출사업장'!$A$1:$O$40</definedName>
    <definedName name="_xlnm.Print_Area" localSheetId="11">'10.공공하수처리시설'!$A$1:$AC$50</definedName>
    <definedName name="_xlnm.Print_Area" localSheetId="20">'10.공공하수처리시설 (10)'!$A$1:$AC$55</definedName>
    <definedName name="_xlnm.Print_Area" localSheetId="21">'10.공공하수처리시설 (11)'!$A$1:$AC$55</definedName>
    <definedName name="_xlnm.Print_Area" localSheetId="22">'10.공공하수처리시설 (12)'!$A$1:$AC$55</definedName>
    <definedName name="_xlnm.Print_Area" localSheetId="12">'10.공공하수처리시설 (2)'!$A$1:$AC$55</definedName>
    <definedName name="_xlnm.Print_Area" localSheetId="13">'10.공공하수처리시설 (3)'!$A$1:$AC$55</definedName>
    <definedName name="_xlnm.Print_Area" localSheetId="14">'10.공공하수처리시설 (4)'!$A$1:$AC$55</definedName>
    <definedName name="_xlnm.Print_Area" localSheetId="15">'10.공공하수처리시설 (5)'!$A$1:$AC$55</definedName>
    <definedName name="_xlnm.Print_Area" localSheetId="16">'10.공공하수처리시설 (6)'!$A$1:$AC$55</definedName>
    <definedName name="_xlnm.Print_Area" localSheetId="17">'10.공공하수처리시설 (7)'!$A$1:$AC$55</definedName>
    <definedName name="_xlnm.Print_Area" localSheetId="18">'10.공공하수처리시설 (8)'!$A$1:$AC$55</definedName>
    <definedName name="_xlnm.Print_Area" localSheetId="19">'10.공공하수처리시설 (9)'!$A$1:$AC$55</definedName>
    <definedName name="_xlnm.Print_Area" localSheetId="23">'11.시설녹지현황'!$A$1:$I$40</definedName>
    <definedName name="_xlnm.Print_Area" localSheetId="3">'2.환경오염배출사업장단속및행정조치'!$A$1:$N$41</definedName>
    <definedName name="_xlnm.Print_Area" localSheetId="4">'3.배출부과금부과및징수현황'!$A$1:$G$15</definedName>
    <definedName name="_xlnm.Print_Area" localSheetId="5">'4.보건환경검사실적'!$A$1:$P$40</definedName>
    <definedName name="_xlnm.Print_Area" localSheetId="6">'5.대기오염'!$A$1:$FE$28</definedName>
    <definedName name="_xlnm.Print_Area" localSheetId="7">'6.소음도'!$A$1:$H$28</definedName>
    <definedName name="_xlnm.Print_Area" localSheetId="8">'7.쓰레기수거'!$A$1:$AZ$39</definedName>
    <definedName name="_xlnm.Print_Area" localSheetId="9">'8.생활폐기물매립지'!$A$1:$G$36</definedName>
    <definedName name="_xlnm.Print_Area" localSheetId="10">'9.폐기물재활용률'!$A$1:$M$37</definedName>
    <definedName name="qqq">'[2]18.농업용기계보유 '!$A$18:$K$1275</definedName>
    <definedName name="sss" localSheetId="2">{"Book1"}</definedName>
    <definedName name="sss" localSheetId="11">{"Book1"}</definedName>
    <definedName name="sss" localSheetId="20">{"Book1"}</definedName>
    <definedName name="sss" localSheetId="21">{"Book1"}</definedName>
    <definedName name="sss" localSheetId="22">{"Book1"}</definedName>
    <definedName name="sss" localSheetId="12">{"Book1"}</definedName>
    <definedName name="sss" localSheetId="13">{"Book1"}</definedName>
    <definedName name="sss" localSheetId="14">{"Book1"}</definedName>
    <definedName name="sss" localSheetId="15">{"Book1"}</definedName>
    <definedName name="sss" localSheetId="16">{"Book1"}</definedName>
    <definedName name="sss" localSheetId="17">{"Book1"}</definedName>
    <definedName name="sss" localSheetId="18">{"Book1"}</definedName>
    <definedName name="sss" localSheetId="19">{"Book1"}</definedName>
    <definedName name="sss" localSheetId="3">{"Book1"}</definedName>
    <definedName name="sss" localSheetId="8">{"Book1"}</definedName>
    <definedName name="sss">{"Book1"}</definedName>
    <definedName name="공공">'[3]15.농업용기계보유 '!$A$19:$K$1279</definedName>
    <definedName name="ㅁ1" localSheetId="11">#REF!</definedName>
    <definedName name="ㅁ1" localSheetId="20">#REF!</definedName>
    <definedName name="ㅁ1" localSheetId="21">#REF!</definedName>
    <definedName name="ㅁ1" localSheetId="22">#REF!</definedName>
    <definedName name="ㅁ1" localSheetId="12">#REF!</definedName>
    <definedName name="ㅁ1" localSheetId="13">#REF!</definedName>
    <definedName name="ㅁ1" localSheetId="14">#REF!</definedName>
    <definedName name="ㅁ1" localSheetId="15">#REF!</definedName>
    <definedName name="ㅁ1" localSheetId="16">#REF!</definedName>
    <definedName name="ㅁ1" localSheetId="17">#REF!</definedName>
    <definedName name="ㅁ1" localSheetId="18">#REF!</definedName>
    <definedName name="ㅁ1" localSheetId="19">#REF!</definedName>
    <definedName name="ㅁ1" localSheetId="23">#REF!</definedName>
    <definedName name="ㅁ1" localSheetId="8">#REF!</definedName>
    <definedName name="ㅁ1">#REF!</definedName>
    <definedName name="무" localSheetId="2" hidden="1">{"'6.강수량'!$A$1:$O$37","'6.강수량'!$A$1:$C$1"}</definedName>
    <definedName name="무" localSheetId="11" hidden="1">{"'6.강수량'!$A$1:$O$37","'6.강수량'!$A$1:$C$1"}</definedName>
    <definedName name="무" localSheetId="20" hidden="1">{"'6.강수량'!$A$1:$O$37","'6.강수량'!$A$1:$C$1"}</definedName>
    <definedName name="무" localSheetId="21" hidden="1">{"'6.강수량'!$A$1:$O$37","'6.강수량'!$A$1:$C$1"}</definedName>
    <definedName name="무" localSheetId="22" hidden="1">{"'6.강수량'!$A$1:$O$37","'6.강수량'!$A$1:$C$1"}</definedName>
    <definedName name="무" localSheetId="12" hidden="1">{"'6.강수량'!$A$1:$O$37","'6.강수량'!$A$1:$C$1"}</definedName>
    <definedName name="무" localSheetId="13" hidden="1">{"'6.강수량'!$A$1:$O$37","'6.강수량'!$A$1:$C$1"}</definedName>
    <definedName name="무" localSheetId="14" hidden="1">{"'6.강수량'!$A$1:$O$37","'6.강수량'!$A$1:$C$1"}</definedName>
    <definedName name="무" localSheetId="15" hidden="1">{"'6.강수량'!$A$1:$O$37","'6.강수량'!$A$1:$C$1"}</definedName>
    <definedName name="무" localSheetId="16" hidden="1">{"'6.강수량'!$A$1:$O$37","'6.강수량'!$A$1:$C$1"}</definedName>
    <definedName name="무" localSheetId="17" hidden="1">{"'6.강수량'!$A$1:$O$37","'6.강수량'!$A$1:$C$1"}</definedName>
    <definedName name="무" localSheetId="18" hidden="1">{"'6.강수량'!$A$1:$O$37","'6.강수량'!$A$1:$C$1"}</definedName>
    <definedName name="무" localSheetId="19" hidden="1">{"'6.강수량'!$A$1:$O$37","'6.강수량'!$A$1:$C$1"}</definedName>
    <definedName name="무" localSheetId="3" hidden="1">{"'6.강수량'!$A$1:$O$37","'6.강수량'!$A$1:$C$1"}</definedName>
    <definedName name="무" localSheetId="8" hidden="1">{"'6.강수량'!$A$1:$O$37","'6.강수량'!$A$1:$C$1"}</definedName>
    <definedName name="무" hidden="1">{"'6.강수량'!$A$1:$O$37","'6.강수량'!$A$1:$C$1"}</definedName>
    <definedName name="분류">[4]원본!$D$1:$D$445</definedName>
    <definedName name="소방대상물현황" localSheetId="2">{"Book1"}</definedName>
    <definedName name="소방대상물현황" localSheetId="11">{"Book1"}</definedName>
    <definedName name="소방대상물현황" localSheetId="20">{"Book1"}</definedName>
    <definedName name="소방대상물현황" localSheetId="21">{"Book1"}</definedName>
    <definedName name="소방대상물현황" localSheetId="22">{"Book1"}</definedName>
    <definedName name="소방대상물현황" localSheetId="12">{"Book1"}</definedName>
    <definedName name="소방대상물현황" localSheetId="13">{"Book1"}</definedName>
    <definedName name="소방대상물현황" localSheetId="14">{"Book1"}</definedName>
    <definedName name="소방대상물현황" localSheetId="15">{"Book1"}</definedName>
    <definedName name="소방대상물현황" localSheetId="16">{"Book1"}</definedName>
    <definedName name="소방대상물현황" localSheetId="17">{"Book1"}</definedName>
    <definedName name="소방대상물현황" localSheetId="18">{"Book1"}</definedName>
    <definedName name="소방대상물현황" localSheetId="19">{"Book1"}</definedName>
    <definedName name="소방대상물현황" localSheetId="3">{"Book1"}</definedName>
    <definedName name="소방대상물현황" localSheetId="8">{"Book1"}</definedName>
    <definedName name="소방대상물현황">{"Book1"}</definedName>
    <definedName name="토" localSheetId="2" hidden="1">{"'6.강수량'!$A$1:$O$37","'6.강수량'!$A$1:$C$1"}</definedName>
    <definedName name="토" localSheetId="11" hidden="1">{"'6.강수량'!$A$1:$O$37","'6.강수량'!$A$1:$C$1"}</definedName>
    <definedName name="토" localSheetId="20" hidden="1">{"'6.강수량'!$A$1:$O$37","'6.강수량'!$A$1:$C$1"}</definedName>
    <definedName name="토" localSheetId="21" hidden="1">{"'6.강수량'!$A$1:$O$37","'6.강수량'!$A$1:$C$1"}</definedName>
    <definedName name="토" localSheetId="22" hidden="1">{"'6.강수량'!$A$1:$O$37","'6.강수량'!$A$1:$C$1"}</definedName>
    <definedName name="토" localSheetId="12" hidden="1">{"'6.강수량'!$A$1:$O$37","'6.강수량'!$A$1:$C$1"}</definedName>
    <definedName name="토" localSheetId="13" hidden="1">{"'6.강수량'!$A$1:$O$37","'6.강수량'!$A$1:$C$1"}</definedName>
    <definedName name="토" localSheetId="14" hidden="1">{"'6.강수량'!$A$1:$O$37","'6.강수량'!$A$1:$C$1"}</definedName>
    <definedName name="토" localSheetId="15" hidden="1">{"'6.강수량'!$A$1:$O$37","'6.강수량'!$A$1:$C$1"}</definedName>
    <definedName name="토" localSheetId="16" hidden="1">{"'6.강수량'!$A$1:$O$37","'6.강수량'!$A$1:$C$1"}</definedName>
    <definedName name="토" localSheetId="17" hidden="1">{"'6.강수량'!$A$1:$O$37","'6.강수량'!$A$1:$C$1"}</definedName>
    <definedName name="토" localSheetId="18" hidden="1">{"'6.강수량'!$A$1:$O$37","'6.강수량'!$A$1:$C$1"}</definedName>
    <definedName name="토" localSheetId="19" hidden="1">{"'6.강수량'!$A$1:$O$37","'6.강수량'!$A$1:$C$1"}</definedName>
    <definedName name="토" localSheetId="3" hidden="1">{"'6.강수량'!$A$1:$O$37","'6.강수량'!$A$1:$C$1"}</definedName>
    <definedName name="토" localSheetId="8" hidden="1">{"'6.강수량'!$A$1:$O$37","'6.강수량'!$A$1:$C$1"}</definedName>
    <definedName name="토" hidden="1">{"'6.강수량'!$A$1:$O$37","'6.강수량'!$A$1:$C$1"}</definedName>
    <definedName name="판매량">[4]원본!$F$1:$F$445</definedName>
    <definedName name="합체">[4]원본!$C$1:$C$445</definedName>
  </definedNames>
  <calcPr calcId="144525"/>
</workbook>
</file>

<file path=xl/calcChain.xml><?xml version="1.0" encoding="utf-8"?>
<calcChain xmlns="http://schemas.openxmlformats.org/spreadsheetml/2006/main">
  <c r="H31" i="40" l="1"/>
  <c r="H32" i="40"/>
  <c r="H33" i="40"/>
  <c r="H34" i="40"/>
  <c r="H35" i="40"/>
  <c r="H36" i="40"/>
  <c r="H37" i="40"/>
  <c r="H11" i="40"/>
  <c r="H12" i="40"/>
  <c r="H13" i="40"/>
  <c r="D31" i="40"/>
  <c r="D32" i="40"/>
  <c r="D33" i="40"/>
  <c r="D34" i="40"/>
  <c r="D35" i="40"/>
  <c r="D36" i="40"/>
  <c r="D37" i="40"/>
  <c r="D11" i="40"/>
  <c r="D12" i="40"/>
  <c r="D13" i="40"/>
  <c r="J17" i="34" l="1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36" i="34"/>
  <c r="J37" i="34"/>
  <c r="J38" i="34"/>
  <c r="J16" i="34"/>
  <c r="BF13" i="6" l="1"/>
  <c r="BG13" i="6"/>
  <c r="BH13" i="6"/>
  <c r="BI13" i="6"/>
  <c r="BJ13" i="6"/>
  <c r="BK13" i="6"/>
  <c r="P13" i="6"/>
  <c r="Q13" i="6"/>
  <c r="R13" i="6"/>
  <c r="S13" i="6"/>
  <c r="T13" i="6"/>
  <c r="U13" i="6"/>
  <c r="BY13" i="6"/>
  <c r="BX13" i="6"/>
  <c r="BW13" i="6"/>
  <c r="BV13" i="6"/>
  <c r="BU13" i="6"/>
  <c r="BT13" i="6"/>
  <c r="FE13" i="6"/>
  <c r="FD13" i="6"/>
  <c r="FC13" i="6"/>
  <c r="FB13" i="6"/>
  <c r="FA13" i="6"/>
  <c r="EZ13" i="6"/>
  <c r="EW13" i="6"/>
  <c r="EV13" i="6"/>
  <c r="EU13" i="6"/>
  <c r="ET13" i="6"/>
  <c r="ES13" i="6"/>
  <c r="ER13" i="6"/>
  <c r="EQ13" i="6"/>
  <c r="EP13" i="6"/>
  <c r="EO13" i="6"/>
  <c r="EN13" i="6"/>
  <c r="EM13" i="6"/>
  <c r="EL13" i="6"/>
  <c r="EI13" i="6"/>
  <c r="EH13" i="6"/>
  <c r="EG13" i="6"/>
  <c r="EF13" i="6"/>
  <c r="EE13" i="6"/>
  <c r="ED13" i="6"/>
  <c r="EC13" i="6"/>
  <c r="EB13" i="6"/>
  <c r="EA13" i="6"/>
  <c r="DZ13" i="6"/>
  <c r="DY13" i="6"/>
  <c r="DX13" i="6"/>
  <c r="DU13" i="6"/>
  <c r="DT13" i="6"/>
  <c r="DS13" i="6"/>
  <c r="DR13" i="6"/>
  <c r="DQ13" i="6"/>
  <c r="DP13" i="6"/>
  <c r="DO13" i="6"/>
  <c r="DN13" i="6"/>
  <c r="DM13" i="6"/>
  <c r="DL13" i="6"/>
  <c r="DK13" i="6"/>
  <c r="DJ13" i="6"/>
  <c r="DG13" i="6"/>
  <c r="DF13" i="6"/>
  <c r="DE13" i="6"/>
  <c r="DD13" i="6"/>
  <c r="DC13" i="6"/>
  <c r="DB13" i="6"/>
  <c r="DA13" i="6"/>
  <c r="CZ13" i="6"/>
  <c r="CY13" i="6"/>
  <c r="CX13" i="6"/>
  <c r="CW13" i="6"/>
  <c r="CV13" i="6"/>
  <c r="CS13" i="6"/>
  <c r="CR13" i="6"/>
  <c r="CQ13" i="6"/>
  <c r="CP13" i="6"/>
  <c r="CO13" i="6"/>
  <c r="CN13" i="6"/>
  <c r="CM13" i="6"/>
  <c r="CL13" i="6"/>
  <c r="CK13" i="6"/>
  <c r="CJ13" i="6"/>
  <c r="CI13" i="6"/>
  <c r="CH13" i="6"/>
  <c r="CE13" i="6"/>
  <c r="CD13" i="6"/>
  <c r="CC13" i="6"/>
  <c r="CB13" i="6"/>
  <c r="CA13" i="6"/>
  <c r="BZ13" i="6"/>
  <c r="BQ13" i="6"/>
  <c r="BP13" i="6"/>
  <c r="BO13" i="6"/>
  <c r="BN13" i="6"/>
  <c r="BM13" i="6"/>
  <c r="BL13" i="6"/>
  <c r="BC13" i="6"/>
  <c r="BB13" i="6"/>
  <c r="BA13" i="6"/>
  <c r="AZ13" i="6"/>
  <c r="AY13" i="6"/>
  <c r="AX13" i="6"/>
  <c r="AW13" i="6"/>
  <c r="AV13" i="6"/>
  <c r="AU13" i="6"/>
  <c r="AT13" i="6"/>
  <c r="AS13" i="6"/>
  <c r="AR13" i="6"/>
  <c r="AO13" i="6"/>
  <c r="AN13" i="6"/>
  <c r="AM13" i="6"/>
  <c r="AL13" i="6"/>
  <c r="AK13" i="6"/>
  <c r="AJ13" i="6"/>
  <c r="AI13" i="6"/>
  <c r="AH13" i="6"/>
  <c r="AG13" i="6"/>
  <c r="AF13" i="6"/>
  <c r="AE13" i="6"/>
  <c r="AD13" i="6"/>
  <c r="AA13" i="6"/>
  <c r="Z13" i="6"/>
  <c r="Y13" i="6"/>
  <c r="X13" i="6"/>
  <c r="W13" i="6"/>
  <c r="V13" i="6"/>
  <c r="M13" i="6"/>
  <c r="L13" i="6"/>
  <c r="K13" i="6"/>
  <c r="J13" i="6"/>
  <c r="I13" i="6"/>
  <c r="H13" i="6"/>
  <c r="G13" i="6"/>
  <c r="F13" i="6"/>
  <c r="E13" i="6"/>
  <c r="D13" i="6"/>
  <c r="C13" i="6"/>
  <c r="B13" i="6"/>
  <c r="T14" i="36" l="1"/>
  <c r="K14" i="36"/>
  <c r="J14" i="36"/>
  <c r="I14" i="36"/>
  <c r="F14" i="36"/>
  <c r="G14" i="36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18" i="36"/>
  <c r="E14" i="36"/>
  <c r="H11" i="31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10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10" i="31"/>
  <c r="H11" i="46"/>
  <c r="H12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10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10" i="46"/>
  <c r="H11" i="45"/>
  <c r="H12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10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10" i="45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10" i="44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10" i="43"/>
  <c r="D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10" i="43"/>
  <c r="H11" i="42"/>
  <c r="H12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10" i="42"/>
  <c r="D11" i="42"/>
  <c r="D12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10" i="42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10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10" i="41"/>
  <c r="H11" i="37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10" i="37"/>
  <c r="H11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10" i="39"/>
  <c r="D11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10" i="39"/>
  <c r="M14" i="36" l="1"/>
  <c r="N14" i="36"/>
  <c r="O14" i="36"/>
  <c r="P14" i="36"/>
  <c r="H54" i="40" l="1"/>
  <c r="D54" i="40"/>
  <c r="H53" i="40"/>
  <c r="D53" i="40"/>
  <c r="H52" i="40"/>
  <c r="D52" i="40"/>
  <c r="H51" i="40"/>
  <c r="D51" i="40"/>
  <c r="H50" i="40"/>
  <c r="D50" i="40"/>
  <c r="H49" i="40"/>
  <c r="D49" i="40"/>
  <c r="H48" i="40"/>
  <c r="D48" i="40"/>
  <c r="H47" i="40"/>
  <c r="D47" i="40"/>
  <c r="H46" i="40"/>
  <c r="D46" i="40"/>
  <c r="H45" i="40"/>
  <c r="D45" i="40"/>
  <c r="H44" i="40"/>
  <c r="D44" i="40"/>
  <c r="H43" i="40"/>
  <c r="D43" i="40"/>
  <c r="H42" i="40"/>
  <c r="D42" i="40"/>
  <c r="H41" i="40"/>
  <c r="D41" i="40"/>
  <c r="H40" i="40"/>
  <c r="D40" i="40"/>
  <c r="H39" i="40"/>
  <c r="D39" i="40"/>
  <c r="H38" i="40"/>
  <c r="D38" i="40"/>
  <c r="H30" i="40"/>
  <c r="D30" i="40"/>
  <c r="H29" i="40"/>
  <c r="D29" i="40"/>
  <c r="H28" i="40"/>
  <c r="D28" i="40"/>
  <c r="H27" i="40"/>
  <c r="D27" i="40"/>
  <c r="H26" i="40"/>
  <c r="D26" i="40"/>
  <c r="H25" i="40"/>
  <c r="D25" i="40"/>
  <c r="H24" i="40"/>
  <c r="D24" i="40"/>
  <c r="H23" i="40"/>
  <c r="D23" i="40"/>
  <c r="H22" i="40"/>
  <c r="D22" i="40"/>
  <c r="H21" i="40"/>
  <c r="D21" i="40"/>
  <c r="H20" i="40"/>
  <c r="D20" i="40"/>
  <c r="H19" i="40"/>
  <c r="D19" i="40"/>
  <c r="H18" i="40"/>
  <c r="D18" i="40"/>
  <c r="H17" i="40"/>
  <c r="D17" i="40"/>
  <c r="H16" i="40"/>
  <c r="D16" i="40"/>
  <c r="H15" i="40"/>
  <c r="D15" i="40"/>
  <c r="H14" i="40"/>
  <c r="D14" i="40"/>
  <c r="H10" i="40"/>
  <c r="D10" i="40"/>
  <c r="H54" i="38"/>
  <c r="H53" i="38"/>
  <c r="H52" i="38"/>
  <c r="H51" i="38"/>
  <c r="H50" i="38"/>
  <c r="H49" i="38"/>
  <c r="H48" i="38"/>
  <c r="H47" i="38"/>
  <c r="H46" i="38"/>
  <c r="H45" i="38"/>
  <c r="H44" i="38"/>
  <c r="H43" i="38"/>
  <c r="H42" i="38"/>
  <c r="H41" i="38"/>
  <c r="H40" i="38"/>
  <c r="H39" i="38"/>
  <c r="H38" i="38"/>
  <c r="H37" i="38"/>
  <c r="H36" i="38"/>
  <c r="H35" i="38"/>
  <c r="H34" i="38"/>
  <c r="H33" i="38"/>
  <c r="H32" i="38"/>
  <c r="H31" i="38"/>
  <c r="H30" i="38"/>
  <c r="H29" i="38"/>
  <c r="H28" i="38"/>
  <c r="H27" i="38"/>
  <c r="H26" i="38"/>
  <c r="H25" i="38"/>
  <c r="H24" i="38"/>
  <c r="H23" i="38"/>
  <c r="H22" i="38"/>
  <c r="H21" i="38"/>
  <c r="H20" i="38"/>
  <c r="H19" i="38"/>
  <c r="H18" i="38"/>
  <c r="H17" i="38"/>
  <c r="H16" i="38"/>
  <c r="H15" i="38"/>
  <c r="H14" i="38"/>
  <c r="H13" i="38"/>
  <c r="H12" i="38"/>
  <c r="H11" i="38"/>
  <c r="H10" i="38"/>
  <c r="D10" i="38"/>
  <c r="H49" i="36"/>
  <c r="D49" i="36"/>
  <c r="H48" i="36"/>
  <c r="D48" i="36"/>
  <c r="H47" i="36"/>
  <c r="D47" i="36"/>
  <c r="H46" i="36"/>
  <c r="D46" i="36"/>
  <c r="H45" i="36"/>
  <c r="D45" i="36"/>
  <c r="H44" i="36"/>
  <c r="D44" i="36"/>
  <c r="H43" i="36"/>
  <c r="D43" i="36"/>
  <c r="H42" i="36"/>
  <c r="D42" i="36"/>
  <c r="H41" i="36"/>
  <c r="D41" i="36"/>
  <c r="H40" i="36"/>
  <c r="D40" i="36"/>
  <c r="H39" i="36"/>
  <c r="D39" i="36"/>
  <c r="H38" i="36"/>
  <c r="D38" i="36"/>
  <c r="H37" i="36"/>
  <c r="D37" i="36"/>
  <c r="H36" i="36"/>
  <c r="D36" i="36"/>
  <c r="H35" i="36"/>
  <c r="D35" i="36"/>
  <c r="H34" i="36"/>
  <c r="D34" i="36"/>
  <c r="H33" i="36"/>
  <c r="D33" i="36"/>
  <c r="H32" i="36"/>
  <c r="D32" i="36"/>
  <c r="H31" i="36"/>
  <c r="D31" i="36"/>
  <c r="H30" i="36"/>
  <c r="D30" i="36"/>
  <c r="H29" i="36"/>
  <c r="D29" i="36"/>
  <c r="H28" i="36"/>
  <c r="D28" i="36"/>
  <c r="H27" i="36"/>
  <c r="D27" i="36"/>
  <c r="H26" i="36"/>
  <c r="D26" i="36"/>
  <c r="H25" i="36"/>
  <c r="D25" i="36"/>
  <c r="H24" i="36"/>
  <c r="D24" i="36"/>
  <c r="H23" i="36"/>
  <c r="D23" i="36"/>
  <c r="H22" i="36"/>
  <c r="D22" i="36"/>
  <c r="H21" i="36"/>
  <c r="D21" i="36"/>
  <c r="H20" i="36"/>
  <c r="D20" i="36"/>
  <c r="H19" i="36"/>
  <c r="D19" i="36"/>
  <c r="H18" i="36"/>
  <c r="H17" i="36"/>
  <c r="D17" i="36"/>
  <c r="H16" i="36"/>
  <c r="D16" i="36"/>
  <c r="D14" i="36" l="1"/>
  <c r="H14" i="36"/>
  <c r="F12" i="16"/>
  <c r="G12" i="16"/>
  <c r="H12" i="16"/>
  <c r="I12" i="16"/>
  <c r="J12" i="16"/>
  <c r="K12" i="16"/>
  <c r="L12" i="16"/>
  <c r="E12" i="16"/>
  <c r="D14" i="16" l="1"/>
  <c r="C14" i="16"/>
  <c r="B14" i="16" l="1"/>
  <c r="I35" i="32"/>
  <c r="I36" i="32"/>
  <c r="AA38" i="34" l="1"/>
  <c r="V38" i="34"/>
  <c r="O38" i="34"/>
  <c r="N38" i="34"/>
  <c r="M38" i="34"/>
  <c r="L38" i="34"/>
  <c r="K38" i="34"/>
  <c r="I38" i="34"/>
  <c r="F38" i="34"/>
  <c r="AA37" i="34"/>
  <c r="V37" i="34"/>
  <c r="O37" i="34"/>
  <c r="N37" i="34"/>
  <c r="M37" i="34"/>
  <c r="L37" i="34"/>
  <c r="K37" i="34"/>
  <c r="I37" i="34"/>
  <c r="F37" i="34"/>
  <c r="AA36" i="34"/>
  <c r="V36" i="34"/>
  <c r="O36" i="34"/>
  <c r="N36" i="34"/>
  <c r="M36" i="34"/>
  <c r="L36" i="34"/>
  <c r="K36" i="34"/>
  <c r="I36" i="34"/>
  <c r="F36" i="34"/>
  <c r="AA35" i="34"/>
  <c r="V35" i="34"/>
  <c r="O35" i="34"/>
  <c r="N35" i="34"/>
  <c r="M35" i="34"/>
  <c r="L35" i="34"/>
  <c r="K35" i="34"/>
  <c r="I35" i="34"/>
  <c r="F35" i="34"/>
  <c r="AA34" i="34"/>
  <c r="V34" i="34"/>
  <c r="O34" i="34"/>
  <c r="N34" i="34"/>
  <c r="M34" i="34"/>
  <c r="L34" i="34"/>
  <c r="K34" i="34"/>
  <c r="I34" i="34"/>
  <c r="F34" i="34"/>
  <c r="AA33" i="34"/>
  <c r="V33" i="34"/>
  <c r="O33" i="34"/>
  <c r="N33" i="34"/>
  <c r="M33" i="34"/>
  <c r="L33" i="34"/>
  <c r="K33" i="34"/>
  <c r="I33" i="34"/>
  <c r="F33" i="34"/>
  <c r="AA32" i="34"/>
  <c r="V32" i="34"/>
  <c r="O32" i="34"/>
  <c r="N32" i="34"/>
  <c r="M32" i="34"/>
  <c r="L32" i="34"/>
  <c r="K32" i="34"/>
  <c r="I32" i="34"/>
  <c r="F32" i="34"/>
  <c r="AA31" i="34"/>
  <c r="V31" i="34"/>
  <c r="O31" i="34"/>
  <c r="N31" i="34"/>
  <c r="M31" i="34"/>
  <c r="L31" i="34"/>
  <c r="K31" i="34"/>
  <c r="I31" i="34"/>
  <c r="F31" i="34"/>
  <c r="AA30" i="34"/>
  <c r="V30" i="34"/>
  <c r="O30" i="34"/>
  <c r="N30" i="34"/>
  <c r="M30" i="34"/>
  <c r="L30" i="34"/>
  <c r="K30" i="34"/>
  <c r="I30" i="34"/>
  <c r="F30" i="34"/>
  <c r="AA29" i="34"/>
  <c r="V29" i="34"/>
  <c r="O29" i="34"/>
  <c r="N29" i="34"/>
  <c r="M29" i="34"/>
  <c r="L29" i="34"/>
  <c r="K29" i="34"/>
  <c r="I29" i="34"/>
  <c r="F29" i="34"/>
  <c r="AA28" i="34"/>
  <c r="V28" i="34"/>
  <c r="O28" i="34"/>
  <c r="N28" i="34"/>
  <c r="M28" i="34"/>
  <c r="L28" i="34"/>
  <c r="K28" i="34"/>
  <c r="I28" i="34"/>
  <c r="F28" i="34"/>
  <c r="AA27" i="34"/>
  <c r="V27" i="34"/>
  <c r="O27" i="34"/>
  <c r="N27" i="34"/>
  <c r="M27" i="34"/>
  <c r="L27" i="34"/>
  <c r="K27" i="34"/>
  <c r="I27" i="34"/>
  <c r="F27" i="34"/>
  <c r="AA26" i="34"/>
  <c r="V26" i="34"/>
  <c r="O26" i="34"/>
  <c r="N26" i="34"/>
  <c r="M26" i="34"/>
  <c r="L26" i="34"/>
  <c r="K26" i="34"/>
  <c r="I26" i="34"/>
  <c r="F26" i="34"/>
  <c r="AA25" i="34"/>
  <c r="V25" i="34"/>
  <c r="O25" i="34"/>
  <c r="N25" i="34"/>
  <c r="M25" i="34"/>
  <c r="L25" i="34"/>
  <c r="K25" i="34"/>
  <c r="I25" i="34"/>
  <c r="F25" i="34"/>
  <c r="AA24" i="34"/>
  <c r="V24" i="34"/>
  <c r="O24" i="34"/>
  <c r="N24" i="34"/>
  <c r="M24" i="34"/>
  <c r="L24" i="34"/>
  <c r="K24" i="34"/>
  <c r="I24" i="34"/>
  <c r="F24" i="34"/>
  <c r="AA23" i="34"/>
  <c r="V23" i="34"/>
  <c r="O23" i="34"/>
  <c r="N23" i="34"/>
  <c r="M23" i="34"/>
  <c r="L23" i="34"/>
  <c r="K23" i="34"/>
  <c r="I23" i="34"/>
  <c r="F23" i="34"/>
  <c r="AA22" i="34"/>
  <c r="V22" i="34"/>
  <c r="O22" i="34"/>
  <c r="N22" i="34"/>
  <c r="M22" i="34"/>
  <c r="L22" i="34"/>
  <c r="K22" i="34"/>
  <c r="I22" i="34"/>
  <c r="F22" i="34"/>
  <c r="AA21" i="34"/>
  <c r="V21" i="34"/>
  <c r="O21" i="34"/>
  <c r="N21" i="34"/>
  <c r="M21" i="34"/>
  <c r="L21" i="34"/>
  <c r="K21" i="34"/>
  <c r="I21" i="34"/>
  <c r="F21" i="34"/>
  <c r="AA20" i="34"/>
  <c r="V20" i="34"/>
  <c r="O20" i="34"/>
  <c r="N20" i="34"/>
  <c r="M20" i="34"/>
  <c r="L20" i="34"/>
  <c r="K20" i="34"/>
  <c r="I20" i="34"/>
  <c r="F20" i="34"/>
  <c r="AA19" i="34"/>
  <c r="V19" i="34"/>
  <c r="O19" i="34"/>
  <c r="N19" i="34"/>
  <c r="M19" i="34"/>
  <c r="L19" i="34"/>
  <c r="K19" i="34"/>
  <c r="I19" i="34"/>
  <c r="F19" i="34"/>
  <c r="AA18" i="34"/>
  <c r="V18" i="34"/>
  <c r="O18" i="34"/>
  <c r="N18" i="34"/>
  <c r="M18" i="34"/>
  <c r="L18" i="34"/>
  <c r="K18" i="34"/>
  <c r="I18" i="34"/>
  <c r="F18" i="34"/>
  <c r="AA17" i="34"/>
  <c r="V17" i="34"/>
  <c r="O17" i="34"/>
  <c r="N17" i="34"/>
  <c r="M17" i="34"/>
  <c r="L17" i="34"/>
  <c r="K17" i="34"/>
  <c r="I17" i="34"/>
  <c r="F17" i="34"/>
  <c r="AA16" i="34"/>
  <c r="V16" i="34"/>
  <c r="O16" i="34"/>
  <c r="N16" i="34"/>
  <c r="M16" i="34"/>
  <c r="L16" i="34"/>
  <c r="K16" i="34"/>
  <c r="I16" i="34"/>
  <c r="F16" i="34"/>
  <c r="AY14" i="34"/>
  <c r="AX14" i="34"/>
  <c r="AW14" i="34"/>
  <c r="AV14" i="34"/>
  <c r="AU14" i="34"/>
  <c r="AT14" i="34"/>
  <c r="AS14" i="34"/>
  <c r="AR14" i="34"/>
  <c r="AN14" i="34"/>
  <c r="AM14" i="34"/>
  <c r="AL14" i="34"/>
  <c r="AK14" i="34"/>
  <c r="AJ14" i="34"/>
  <c r="AI14" i="34"/>
  <c r="AH14" i="34"/>
  <c r="AG14" i="34"/>
  <c r="AF14" i="34"/>
  <c r="AE14" i="34"/>
  <c r="AD14" i="34"/>
  <c r="AC14" i="34"/>
  <c r="AB14" i="34"/>
  <c r="Z14" i="34"/>
  <c r="Y14" i="34"/>
  <c r="X14" i="34"/>
  <c r="W14" i="34"/>
  <c r="S14" i="34"/>
  <c r="R14" i="34"/>
  <c r="Q14" i="34"/>
  <c r="P14" i="34"/>
  <c r="J14" i="34"/>
  <c r="H14" i="34"/>
  <c r="G14" i="34"/>
  <c r="E14" i="34"/>
  <c r="D14" i="34"/>
  <c r="C14" i="34"/>
  <c r="B14" i="34"/>
  <c r="L14" i="34" l="1"/>
  <c r="O14" i="34"/>
  <c r="AA14" i="34"/>
  <c r="V14" i="34"/>
  <c r="I14" i="34"/>
  <c r="K14" i="34"/>
  <c r="M14" i="34"/>
  <c r="F14" i="34"/>
  <c r="N14" i="34"/>
  <c r="B14" i="33"/>
  <c r="C14" i="33"/>
  <c r="E14" i="33"/>
  <c r="F14" i="33"/>
  <c r="G14" i="33"/>
  <c r="I14" i="33"/>
  <c r="J14" i="33"/>
  <c r="K14" i="33"/>
  <c r="L14" i="33"/>
  <c r="M14" i="33"/>
  <c r="N14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C14" i="32"/>
  <c r="D14" i="32"/>
  <c r="E14" i="32"/>
  <c r="F14" i="32"/>
  <c r="G14" i="32"/>
  <c r="J14" i="32"/>
  <c r="K14" i="32"/>
  <c r="L14" i="32"/>
  <c r="M14" i="32"/>
  <c r="N14" i="32"/>
  <c r="O14" i="32"/>
  <c r="B16" i="32"/>
  <c r="I16" i="32"/>
  <c r="B17" i="32"/>
  <c r="I17" i="32"/>
  <c r="B18" i="32"/>
  <c r="I18" i="32"/>
  <c r="B19" i="32"/>
  <c r="I19" i="32"/>
  <c r="B20" i="32"/>
  <c r="I20" i="32"/>
  <c r="B21" i="32"/>
  <c r="I21" i="32"/>
  <c r="B22" i="32"/>
  <c r="I22" i="32"/>
  <c r="B23" i="32"/>
  <c r="I23" i="32"/>
  <c r="B24" i="32"/>
  <c r="I24" i="32"/>
  <c r="B25" i="32"/>
  <c r="I25" i="32"/>
  <c r="B26" i="32"/>
  <c r="I26" i="32"/>
  <c r="B27" i="32"/>
  <c r="I27" i="32"/>
  <c r="B28" i="32"/>
  <c r="I28" i="32"/>
  <c r="B29" i="32"/>
  <c r="I29" i="32"/>
  <c r="B30" i="32"/>
  <c r="I30" i="32"/>
  <c r="B31" i="32"/>
  <c r="I31" i="32"/>
  <c r="B32" i="32"/>
  <c r="I32" i="32"/>
  <c r="B33" i="32"/>
  <c r="I33" i="32"/>
  <c r="B34" i="32"/>
  <c r="I34" i="32"/>
  <c r="B35" i="32"/>
  <c r="B36" i="32"/>
  <c r="B37" i="32"/>
  <c r="I37" i="32"/>
  <c r="B38" i="32"/>
  <c r="I38" i="32"/>
  <c r="B39" i="32"/>
  <c r="I39" i="32"/>
  <c r="D14" i="33" l="1"/>
  <c r="B14" i="32"/>
  <c r="I14" i="32"/>
  <c r="G13" i="8"/>
  <c r="C11" i="8" l="1"/>
  <c r="D11" i="8"/>
  <c r="E11" i="8"/>
  <c r="F11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11" i="8" l="1"/>
  <c r="I22" i="5" l="1"/>
  <c r="I23" i="5"/>
  <c r="C28" i="16" l="1"/>
  <c r="C34" i="16"/>
  <c r="C24" i="16"/>
  <c r="C36" i="16"/>
  <c r="C26" i="16"/>
  <c r="C32" i="16"/>
  <c r="C30" i="16"/>
  <c r="C35" i="16"/>
  <c r="C31" i="16"/>
  <c r="C27" i="16"/>
  <c r="C33" i="16"/>
  <c r="C29" i="16"/>
  <c r="C25" i="16" l="1"/>
  <c r="C22" i="16" l="1"/>
  <c r="C23" i="16"/>
  <c r="C20" i="16"/>
  <c r="C21" i="16" l="1"/>
  <c r="C18" i="16"/>
  <c r="C19" i="16" l="1"/>
  <c r="C16" i="16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17" i="30"/>
  <c r="I17" i="5"/>
  <c r="I18" i="5"/>
  <c r="I19" i="5"/>
  <c r="I20" i="5"/>
  <c r="I21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16" i="5"/>
  <c r="C17" i="5"/>
  <c r="C18" i="5"/>
  <c r="C19" i="5"/>
  <c r="C20" i="5"/>
  <c r="C21" i="5"/>
  <c r="C22" i="5"/>
  <c r="B22" i="5" s="1"/>
  <c r="C23" i="5"/>
  <c r="B23" i="5" s="1"/>
  <c r="C24" i="5"/>
  <c r="C25" i="5"/>
  <c r="C26" i="5"/>
  <c r="B26" i="5" s="1"/>
  <c r="C27" i="5"/>
  <c r="B27" i="5" s="1"/>
  <c r="C28" i="5"/>
  <c r="B28" i="5" s="1"/>
  <c r="C29" i="5"/>
  <c r="C30" i="5"/>
  <c r="B30" i="5" s="1"/>
  <c r="C31" i="5"/>
  <c r="B31" i="5" s="1"/>
  <c r="C32" i="5"/>
  <c r="B32" i="5" s="1"/>
  <c r="C33" i="5"/>
  <c r="B33" i="5" s="1"/>
  <c r="C34" i="5"/>
  <c r="B34" i="5" s="1"/>
  <c r="C35" i="5"/>
  <c r="B35" i="5" s="1"/>
  <c r="C36" i="5"/>
  <c r="C37" i="5"/>
  <c r="B37" i="5" s="1"/>
  <c r="C38" i="5"/>
  <c r="B38" i="5" s="1"/>
  <c r="C39" i="5"/>
  <c r="B39" i="5" s="1"/>
  <c r="C16" i="5"/>
  <c r="B16" i="5" l="1"/>
  <c r="B25" i="5"/>
  <c r="B36" i="5"/>
  <c r="B29" i="5"/>
  <c r="B24" i="5"/>
  <c r="C17" i="16"/>
  <c r="B21" i="5"/>
  <c r="B17" i="5"/>
  <c r="B20" i="5"/>
  <c r="B19" i="5"/>
  <c r="B18" i="5"/>
  <c r="C14" i="15"/>
  <c r="B14" i="15"/>
  <c r="C15" i="16" l="1"/>
  <c r="C12" i="16" s="1"/>
  <c r="D15" i="30" l="1"/>
  <c r="E15" i="30"/>
  <c r="F15" i="30"/>
  <c r="G15" i="30"/>
  <c r="H15" i="30"/>
  <c r="I15" i="30"/>
  <c r="C15" i="30" l="1"/>
  <c r="B15" i="30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2" i="16" l="1"/>
  <c r="B12" i="16" s="1"/>
  <c r="B20" i="16"/>
  <c r="B18" i="16"/>
  <c r="B30" i="16"/>
  <c r="B36" i="16"/>
  <c r="B16" i="16"/>
  <c r="B22" i="16"/>
  <c r="B34" i="16"/>
  <c r="B32" i="16"/>
  <c r="B17" i="16"/>
  <c r="B21" i="16"/>
  <c r="B25" i="16"/>
  <c r="B31" i="16"/>
  <c r="B35" i="16"/>
  <c r="B15" i="16"/>
  <c r="B19" i="16"/>
  <c r="B23" i="16"/>
  <c r="B27" i="16"/>
  <c r="B29" i="16"/>
  <c r="B33" i="16"/>
  <c r="B26" i="16"/>
  <c r="B28" i="16"/>
  <c r="B24" i="16"/>
  <c r="D14" i="5" l="1"/>
  <c r="H14" i="5"/>
  <c r="G14" i="5"/>
  <c r="F14" i="5"/>
  <c r="J14" i="5"/>
  <c r="K14" i="5"/>
  <c r="L14" i="5"/>
  <c r="M14" i="5"/>
  <c r="N14" i="5"/>
  <c r="E14" i="5"/>
  <c r="O14" i="5"/>
  <c r="I14" i="5" l="1"/>
  <c r="C14" i="5"/>
  <c r="B14" i="5" l="1"/>
</calcChain>
</file>

<file path=xl/comments1.xml><?xml version="1.0" encoding="utf-8"?>
<comments xmlns="http://schemas.openxmlformats.org/spreadsheetml/2006/main">
  <authors>
    <author>사용자</author>
  </authors>
  <commentList>
    <comment ref="BX17" authorId="0">
      <text>
        <r>
          <rPr>
            <b/>
            <sz val="9"/>
            <color indexed="81"/>
            <rFont val="Tahoma"/>
            <family val="2"/>
          </rPr>
          <t>3~6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미수집</t>
        </r>
      </text>
    </comment>
  </commentList>
</comments>
</file>

<file path=xl/sharedStrings.xml><?xml version="1.0" encoding="utf-8"?>
<sst xmlns="http://schemas.openxmlformats.org/spreadsheetml/2006/main" count="8200" uniqueCount="2280">
  <si>
    <t xml:space="preserve"> </t>
    <phoneticPr fontId="42" type="noConversion"/>
  </si>
  <si>
    <t>1. 환경오염물질 배출사업장</t>
    <phoneticPr fontId="42" type="noConversion"/>
  </si>
  <si>
    <t>2. 환경오염배출사업장 단속 및 행정조치</t>
    <phoneticPr fontId="42" type="noConversion"/>
  </si>
  <si>
    <t>단위 : 개소</t>
  </si>
  <si>
    <t>단위 : 개소, 건</t>
  </si>
  <si>
    <t>계
Total</t>
    <phoneticPr fontId="42" type="noConversion"/>
  </si>
  <si>
    <t>미생물검사
Microbiology test</t>
    <phoneticPr fontId="42" type="noConversion"/>
  </si>
  <si>
    <t>식품분석
Food analysis</t>
    <phoneticPr fontId="42" type="noConversion"/>
  </si>
  <si>
    <t>축산물분석Livestock product analysis</t>
  </si>
  <si>
    <t>환경조사Environment research</t>
  </si>
  <si>
    <t>대기보전
Air quality preservation</t>
    <phoneticPr fontId="42" type="noConversion"/>
  </si>
  <si>
    <t>수질보전Water quality preservation</t>
  </si>
  <si>
    <t>수질검사Potable water analysis</t>
  </si>
  <si>
    <t>폐기물분석Waste analysis</t>
  </si>
  <si>
    <t>…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</si>
  <si>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</si>
  <si>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</si>
  <si>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</si>
  <si>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</si>
  <si>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</si>
  <si>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</si>
  <si>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</si>
  <si>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</si>
  <si>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</si>
  <si>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</si>
  <si>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</si>
  <si>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</si>
  <si>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Year &amp;  
Si, Gun</t>
  </si>
  <si>
    <t>포항시</t>
  </si>
  <si>
    <t>Pohang</t>
  </si>
  <si>
    <t xml:space="preserve"> Pohang</t>
  </si>
  <si>
    <t>경주시</t>
  </si>
  <si>
    <t>Gyeongju</t>
  </si>
  <si>
    <t xml:space="preserve"> Gyeongju</t>
  </si>
  <si>
    <t>김천시</t>
  </si>
  <si>
    <t>Gimcheon</t>
  </si>
  <si>
    <t xml:space="preserve"> Gimcheon</t>
  </si>
  <si>
    <t>안동시</t>
  </si>
  <si>
    <t>Andong</t>
  </si>
  <si>
    <t xml:space="preserve"> Andong</t>
  </si>
  <si>
    <t>구미시</t>
  </si>
  <si>
    <t>Gumi</t>
  </si>
  <si>
    <t xml:space="preserve"> Gumi</t>
  </si>
  <si>
    <t>영주시</t>
  </si>
  <si>
    <t>Yeongju</t>
  </si>
  <si>
    <t xml:space="preserve"> Yeongju</t>
  </si>
  <si>
    <t>영천시</t>
  </si>
  <si>
    <t xml:space="preserve"> Yeongcheon</t>
  </si>
  <si>
    <t>상주시</t>
  </si>
  <si>
    <t>Sangju</t>
  </si>
  <si>
    <t xml:space="preserve"> Sangju</t>
  </si>
  <si>
    <t>문경시</t>
  </si>
  <si>
    <t>Mungyeong</t>
  </si>
  <si>
    <t xml:space="preserve"> Mungyeong</t>
  </si>
  <si>
    <t>경산시</t>
  </si>
  <si>
    <t>Gyeongsan</t>
  </si>
  <si>
    <t xml:space="preserve"> Gyeongsan</t>
  </si>
  <si>
    <t>군위군</t>
  </si>
  <si>
    <t>Gunwi</t>
  </si>
  <si>
    <t xml:space="preserve"> Gunwi</t>
  </si>
  <si>
    <t>의성군</t>
  </si>
  <si>
    <t>Uiseong</t>
  </si>
  <si>
    <t xml:space="preserve"> Uiseong</t>
  </si>
  <si>
    <t>청송군</t>
  </si>
  <si>
    <t>Cheongsong</t>
  </si>
  <si>
    <t xml:space="preserve"> Cheongsong</t>
  </si>
  <si>
    <t>영양군</t>
  </si>
  <si>
    <t>Yeongyang</t>
  </si>
  <si>
    <t xml:space="preserve"> Yeongyang</t>
  </si>
  <si>
    <t>영덕군</t>
  </si>
  <si>
    <t>Yeongdeok</t>
  </si>
  <si>
    <t xml:space="preserve"> Yeongdeok</t>
  </si>
  <si>
    <t>청도군</t>
  </si>
  <si>
    <t>Cheongdo</t>
  </si>
  <si>
    <t xml:space="preserve"> Cheongdo</t>
  </si>
  <si>
    <t>고령군</t>
  </si>
  <si>
    <t>Goryeong</t>
  </si>
  <si>
    <t xml:space="preserve"> Goryeong</t>
  </si>
  <si>
    <t>성주군</t>
  </si>
  <si>
    <t>Seongju</t>
  </si>
  <si>
    <t xml:space="preserve"> Seongju</t>
  </si>
  <si>
    <t>칠곡군</t>
  </si>
  <si>
    <t>Chilgok</t>
  </si>
  <si>
    <t xml:space="preserve"> Chilgok</t>
  </si>
  <si>
    <t>예천군</t>
  </si>
  <si>
    <t>Yecheon</t>
  </si>
  <si>
    <t xml:space="preserve"> Yecheon</t>
  </si>
  <si>
    <t>봉화군</t>
  </si>
  <si>
    <t>Bonghwa</t>
  </si>
  <si>
    <t xml:space="preserve"> Bonghwa</t>
  </si>
  <si>
    <t>울진군</t>
  </si>
  <si>
    <t>Uljin</t>
  </si>
  <si>
    <t xml:space="preserve"> Uljin</t>
  </si>
  <si>
    <t>울릉군</t>
  </si>
  <si>
    <t>Ulleung</t>
  </si>
  <si>
    <t xml:space="preserve"> Ulleung</t>
  </si>
  <si>
    <t xml:space="preserve">연별
Year </t>
  </si>
  <si>
    <t>3. 배출부과금 부과 및 징수현황</t>
    <phoneticPr fontId="42" type="noConversion"/>
  </si>
  <si>
    <t>Unit : million won</t>
    <phoneticPr fontId="24" type="noConversion"/>
  </si>
  <si>
    <t>단위 : 백만원</t>
    <phoneticPr fontId="24" type="noConversion"/>
  </si>
  <si>
    <t>총매립용량(㎥)
Total landfill capacity</t>
    <phoneticPr fontId="42" type="noConversion"/>
  </si>
  <si>
    <t>단위 : %, 톤</t>
  </si>
  <si>
    <t>Unit : %, ton</t>
  </si>
  <si>
    <t>발생량
 Amount generated</t>
  </si>
  <si>
    <t>재활용
Amount recycled</t>
  </si>
  <si>
    <t>자체</t>
  </si>
  <si>
    <t>형산강</t>
  </si>
  <si>
    <t>낙동강</t>
  </si>
  <si>
    <t xml:space="preserve"> </t>
  </si>
  <si>
    <t>공기업</t>
  </si>
  <si>
    <t xml:space="preserve"> Pohang</t>
    <phoneticPr fontId="42" type="noConversion"/>
  </si>
  <si>
    <t>생물학적
Biological</t>
  </si>
  <si>
    <t>Yeongcheon</t>
  </si>
  <si>
    <t>처리방법
Treatment 
method</t>
  </si>
  <si>
    <t>가동개시일
Operation start</t>
  </si>
  <si>
    <t>물리적
Mechanical</t>
  </si>
  <si>
    <t>고도
Advanced</t>
  </si>
  <si>
    <t>3. 배출부과금부과 및 징수현황</t>
    <phoneticPr fontId="42" type="noConversion"/>
  </si>
  <si>
    <t>4. 보건환경 검사실적</t>
    <phoneticPr fontId="42" type="noConversion"/>
  </si>
  <si>
    <t>5. 대기오염</t>
    <phoneticPr fontId="42" type="noConversion"/>
  </si>
  <si>
    <t>포항시</t>
    <phoneticPr fontId="42" type="noConversion"/>
  </si>
  <si>
    <t>Unit : case</t>
    <phoneticPr fontId="24" type="noConversion"/>
  </si>
  <si>
    <t xml:space="preserve"> Gimcheon</t>
    <phoneticPr fontId="42" type="noConversion"/>
  </si>
  <si>
    <t xml:space="preserve"> Andong</t>
    <phoneticPr fontId="42" type="noConversion"/>
  </si>
  <si>
    <t xml:space="preserve"> Gumi</t>
    <phoneticPr fontId="42" type="noConversion"/>
  </si>
  <si>
    <t xml:space="preserve"> Yeongju</t>
    <phoneticPr fontId="42" type="noConversion"/>
  </si>
  <si>
    <t xml:space="preserve"> Yeongcheon</t>
    <phoneticPr fontId="42" type="noConversion"/>
  </si>
  <si>
    <t xml:space="preserve"> Sangju</t>
    <phoneticPr fontId="42" type="noConversion"/>
  </si>
  <si>
    <t xml:space="preserve"> Mungyeong</t>
    <phoneticPr fontId="42" type="noConversion"/>
  </si>
  <si>
    <t xml:space="preserve"> Gunwi</t>
    <phoneticPr fontId="42" type="noConversion"/>
  </si>
  <si>
    <t xml:space="preserve"> Uiseong</t>
    <phoneticPr fontId="42" type="noConversion"/>
  </si>
  <si>
    <t xml:space="preserve"> Yeongyang</t>
    <phoneticPr fontId="42" type="noConversion"/>
  </si>
  <si>
    <t xml:space="preserve"> Yeongdeok</t>
    <phoneticPr fontId="42" type="noConversion"/>
  </si>
  <si>
    <t xml:space="preserve"> Cheongdo</t>
    <phoneticPr fontId="42" type="noConversion"/>
  </si>
  <si>
    <t xml:space="preserve"> Goryeong</t>
    <phoneticPr fontId="42" type="noConversion"/>
  </si>
  <si>
    <t xml:space="preserve"> Seongju</t>
    <phoneticPr fontId="42" type="noConversion"/>
  </si>
  <si>
    <t xml:space="preserve"> Chilgok</t>
    <phoneticPr fontId="42" type="noConversion"/>
  </si>
  <si>
    <t xml:space="preserve"> Yecheon</t>
    <phoneticPr fontId="42" type="noConversion"/>
  </si>
  <si>
    <t xml:space="preserve"> Bonghwa</t>
    <phoneticPr fontId="42" type="noConversion"/>
  </si>
  <si>
    <t xml:space="preserve"> Uljin</t>
    <phoneticPr fontId="42" type="noConversion"/>
  </si>
  <si>
    <t>연별 및 
시군별</t>
    <phoneticPr fontId="24" type="noConversion"/>
  </si>
  <si>
    <t>총부과
Total imposition</t>
    <phoneticPr fontId="52" type="noConversion"/>
  </si>
  <si>
    <t>총징수
Total collection</t>
    <phoneticPr fontId="24" type="noConversion"/>
  </si>
  <si>
    <t>부과
Imposition</t>
    <phoneticPr fontId="24" type="noConversion"/>
  </si>
  <si>
    <t>징수
Collection</t>
    <phoneticPr fontId="24" type="noConversion"/>
  </si>
  <si>
    <t xml:space="preserve"> Gyeongju</t>
    <phoneticPr fontId="42" type="noConversion"/>
  </si>
  <si>
    <t xml:space="preserve"> Gimcheon</t>
    <phoneticPr fontId="42" type="noConversion"/>
  </si>
  <si>
    <t xml:space="preserve"> Andong</t>
    <phoneticPr fontId="42" type="noConversion"/>
  </si>
  <si>
    <t>구미시</t>
    <phoneticPr fontId="42" type="noConversion"/>
  </si>
  <si>
    <t xml:space="preserve"> Gumi</t>
    <phoneticPr fontId="42" type="noConversion"/>
  </si>
  <si>
    <t xml:space="preserve"> Yeongju</t>
    <phoneticPr fontId="42" type="noConversion"/>
  </si>
  <si>
    <t xml:space="preserve"> Sangju</t>
    <phoneticPr fontId="42" type="noConversion"/>
  </si>
  <si>
    <t xml:space="preserve"> Mungyeong</t>
    <phoneticPr fontId="42" type="noConversion"/>
  </si>
  <si>
    <t xml:space="preserve"> Gyeongsan</t>
    <phoneticPr fontId="42" type="noConversion"/>
  </si>
  <si>
    <t xml:space="preserve"> Gunwi</t>
    <phoneticPr fontId="42" type="noConversion"/>
  </si>
  <si>
    <t xml:space="preserve"> Uiseong</t>
    <phoneticPr fontId="42" type="noConversion"/>
  </si>
  <si>
    <t xml:space="preserve"> Cheongsong</t>
    <phoneticPr fontId="42" type="noConversion"/>
  </si>
  <si>
    <t xml:space="preserve"> Yeongyang</t>
    <phoneticPr fontId="42" type="noConversion"/>
  </si>
  <si>
    <t xml:space="preserve"> Yeongdeok</t>
    <phoneticPr fontId="42" type="noConversion"/>
  </si>
  <si>
    <t xml:space="preserve"> Cheongdo</t>
    <phoneticPr fontId="42" type="noConversion"/>
  </si>
  <si>
    <t xml:space="preserve"> Goryeong</t>
    <phoneticPr fontId="42" type="noConversion"/>
  </si>
  <si>
    <t xml:space="preserve"> Seongju</t>
    <phoneticPr fontId="42" type="noConversion"/>
  </si>
  <si>
    <t xml:space="preserve"> Chilgok</t>
    <phoneticPr fontId="42" type="noConversion"/>
  </si>
  <si>
    <t xml:space="preserve"> Yecheon</t>
    <phoneticPr fontId="42" type="noConversion"/>
  </si>
  <si>
    <t xml:space="preserve"> Bonghwa</t>
    <phoneticPr fontId="42" type="noConversion"/>
  </si>
  <si>
    <t xml:space="preserve"> Uljin</t>
    <phoneticPr fontId="42" type="noConversion"/>
  </si>
  <si>
    <t xml:space="preserve"> Ulleung</t>
    <phoneticPr fontId="42" type="noConversion"/>
  </si>
  <si>
    <t>해양조사
Marine investigation</t>
    <phoneticPr fontId="24" type="noConversion"/>
  </si>
  <si>
    <t>자료 : 환경안전과</t>
  </si>
  <si>
    <t>연별 및    
월별</t>
  </si>
  <si>
    <t>역학(질병)조사
Epidemiology research</t>
    <phoneticPr fontId="42" type="noConversion"/>
  </si>
  <si>
    <t>2013</t>
  </si>
  <si>
    <t xml:space="preserve">자료 : 보건환경연구원 </t>
    <phoneticPr fontId="42" type="noConversion"/>
  </si>
  <si>
    <t>지정 폐기물
Specified wastes</t>
    <phoneticPr fontId="24" type="noConversion"/>
  </si>
  <si>
    <t>4. Health and Environmental Inspection</t>
    <phoneticPr fontId="24" type="noConversion"/>
  </si>
  <si>
    <t>자료 : 환경정책과</t>
    <phoneticPr fontId="42" type="noConversion"/>
  </si>
  <si>
    <t>구룡포</t>
  </si>
  <si>
    <t>건천</t>
  </si>
  <si>
    <t>약품분석
Drug 
analysis</t>
    <phoneticPr fontId="42" type="noConversion"/>
  </si>
  <si>
    <t>풍천</t>
  </si>
  <si>
    <t>대종천</t>
  </si>
  <si>
    <t>민간(대행)</t>
  </si>
  <si>
    <t>기계천</t>
  </si>
  <si>
    <t>서정리천</t>
  </si>
  <si>
    <t>여남천</t>
  </si>
  <si>
    <t>곡강천</t>
  </si>
  <si>
    <t>염소 자외선 오존 기타</t>
  </si>
  <si>
    <t xml:space="preserve">자외선 </t>
  </si>
  <si>
    <t>기타</t>
  </si>
  <si>
    <t>연별 및 
처리장별</t>
    <phoneticPr fontId="24" type="noConversion"/>
  </si>
  <si>
    <t>6. 소음도</t>
    <phoneticPr fontId="42" type="noConversion"/>
  </si>
  <si>
    <t>7. 쓰레기수거</t>
    <phoneticPr fontId="42" type="noConversion"/>
  </si>
  <si>
    <t>8. 생활폐기물 매립지</t>
    <phoneticPr fontId="42" type="noConversion"/>
  </si>
  <si>
    <t>9. 폐기물 재활용률</t>
    <phoneticPr fontId="42" type="noConversion"/>
  </si>
  <si>
    <t>10. 공공하수처리시설</t>
    <phoneticPr fontId="42" type="noConversion"/>
  </si>
  <si>
    <t>9. 폐기물 재활용률</t>
    <phoneticPr fontId="24" type="noConversion"/>
  </si>
  <si>
    <t>9. Waste Recycling Rate</t>
    <phoneticPr fontId="24" type="noConversion"/>
  </si>
  <si>
    <t>단위 : 개소, ㎡</t>
    <phoneticPr fontId="24" type="noConversion"/>
  </si>
  <si>
    <t>Unit : number, ㎡</t>
    <phoneticPr fontId="24" type="noConversion"/>
  </si>
  <si>
    <t>Unit : leg dB(A)</t>
  </si>
  <si>
    <t>Source : Ministry of Environment</t>
  </si>
  <si>
    <t>11. 시설녹지현황</t>
    <phoneticPr fontId="42" type="noConversion"/>
  </si>
  <si>
    <t>-</t>
  </si>
  <si>
    <t>동해남부</t>
  </si>
  <si>
    <t>500톤 이상(Ⅳ지역)</t>
  </si>
  <si>
    <t>Ⅲ</t>
  </si>
  <si>
    <t>2016-02-26</t>
  </si>
  <si>
    <t>Ⅱ</t>
  </si>
  <si>
    <t>2004-01-31</t>
  </si>
  <si>
    <t>2011-01-01</t>
  </si>
  <si>
    <t>영덕오십천</t>
  </si>
  <si>
    <t>Ⅰa</t>
  </si>
  <si>
    <t>2004-02-01</t>
  </si>
  <si>
    <t>1998-08-01</t>
  </si>
  <si>
    <t>2015-01-01</t>
  </si>
  <si>
    <t>대천</t>
  </si>
  <si>
    <t>2008-08-01</t>
  </si>
  <si>
    <t>하서천</t>
  </si>
  <si>
    <t>2003-03-18</t>
  </si>
  <si>
    <t>동천</t>
  </si>
  <si>
    <t>2005-03-31</t>
  </si>
  <si>
    <t>1995-08-28</t>
  </si>
  <si>
    <t>태암천</t>
  </si>
  <si>
    <t>2014-02-06</t>
  </si>
  <si>
    <t>연봉천</t>
  </si>
  <si>
    <t>감천</t>
  </si>
  <si>
    <t>500톤 이상(Ⅲ지역)</t>
  </si>
  <si>
    <t>낙동강중류</t>
  </si>
  <si>
    <t>1999-04-01</t>
  </si>
  <si>
    <t>2007-11-30</t>
  </si>
  <si>
    <t>안동/임하댐</t>
  </si>
  <si>
    <t>안동댐하류</t>
  </si>
  <si>
    <t>Ⅰb</t>
  </si>
  <si>
    <t>2017-08-01</t>
  </si>
  <si>
    <t>1999-02-21</t>
  </si>
  <si>
    <t>2000-12-31</t>
  </si>
  <si>
    <t>낙동구미</t>
  </si>
  <si>
    <t>2011-09-28</t>
  </si>
  <si>
    <t>성수천</t>
  </si>
  <si>
    <t>500톤 이상(Ⅱ지역)</t>
  </si>
  <si>
    <t>2006-07-01</t>
  </si>
  <si>
    <t>2005-08-11</t>
  </si>
  <si>
    <t>한천</t>
  </si>
  <si>
    <t>2007-05-29</t>
  </si>
  <si>
    <t>구미천</t>
  </si>
  <si>
    <t>1987-06-01</t>
  </si>
  <si>
    <t>광암천</t>
  </si>
  <si>
    <t>1998-12-01</t>
  </si>
  <si>
    <t>서천</t>
  </si>
  <si>
    <t>내성천</t>
  </si>
  <si>
    <t>낙동강상류</t>
  </si>
  <si>
    <t>금호강</t>
  </si>
  <si>
    <t>2014-01-01</t>
  </si>
  <si>
    <t>신령천</t>
  </si>
  <si>
    <t>2001-09-18</t>
  </si>
  <si>
    <t>1994-02-20</t>
  </si>
  <si>
    <t>낙동</t>
  </si>
  <si>
    <t xml:space="preserve">낙동면 낙동리 </t>
  </si>
  <si>
    <t>2007-09-01</t>
  </si>
  <si>
    <t>낙동상주</t>
  </si>
  <si>
    <t>사벌경천대</t>
  </si>
  <si>
    <t xml:space="preserve">사벌면 삼덕리 </t>
  </si>
  <si>
    <t>병성천</t>
  </si>
  <si>
    <t>상주</t>
  </si>
  <si>
    <t>1999-12-15</t>
  </si>
  <si>
    <t>가은</t>
  </si>
  <si>
    <t>2004-08-01</t>
  </si>
  <si>
    <t>영강</t>
  </si>
  <si>
    <t>마성</t>
  </si>
  <si>
    <t>2003-12-01</t>
  </si>
  <si>
    <t>점촌</t>
  </si>
  <si>
    <t>1999-09-01</t>
  </si>
  <si>
    <t>경산</t>
  </si>
  <si>
    <t>2000-12-20</t>
  </si>
  <si>
    <t>남천</t>
  </si>
  <si>
    <t>군위</t>
  </si>
  <si>
    <t>2012-06-25</t>
  </si>
  <si>
    <t>위천</t>
  </si>
  <si>
    <t>봉양</t>
  </si>
  <si>
    <t>2012-07-22</t>
  </si>
  <si>
    <t>다인</t>
  </si>
  <si>
    <t>2014-12-11</t>
  </si>
  <si>
    <t>안계</t>
  </si>
  <si>
    <t>2009-10-21</t>
  </si>
  <si>
    <t>금성</t>
  </si>
  <si>
    <t>2002-12-31</t>
  </si>
  <si>
    <t>산마천</t>
  </si>
  <si>
    <t>의성</t>
  </si>
  <si>
    <t>2003-04-01</t>
  </si>
  <si>
    <t>남대천</t>
  </si>
  <si>
    <t>안덕</t>
  </si>
  <si>
    <t>2007-08-11</t>
  </si>
  <si>
    <t>길안천</t>
  </si>
  <si>
    <t>임하댐</t>
  </si>
  <si>
    <t>청송</t>
  </si>
  <si>
    <t>2013-05-01</t>
  </si>
  <si>
    <t>용전천</t>
  </si>
  <si>
    <t>500톤 이상(Ⅰ지역)</t>
  </si>
  <si>
    <t>진보</t>
  </si>
  <si>
    <t>반변천</t>
  </si>
  <si>
    <t>영양</t>
  </si>
  <si>
    <t>2012-01-02</t>
  </si>
  <si>
    <t>남정</t>
  </si>
  <si>
    <t>2003-11-24</t>
  </si>
  <si>
    <t>장사천</t>
  </si>
  <si>
    <t>축산</t>
  </si>
  <si>
    <t>2011-07-22</t>
  </si>
  <si>
    <t>축산천</t>
  </si>
  <si>
    <t>영해</t>
  </si>
  <si>
    <t>2006-01-21</t>
  </si>
  <si>
    <t>송천</t>
  </si>
  <si>
    <t>영덕</t>
  </si>
  <si>
    <t>2001-07-18</t>
  </si>
  <si>
    <t>영덕 오십천</t>
  </si>
  <si>
    <t>신원</t>
  </si>
  <si>
    <t>신원천</t>
  </si>
  <si>
    <t>동부경남</t>
  </si>
  <si>
    <t>밀양강</t>
  </si>
  <si>
    <t>풍각</t>
  </si>
  <si>
    <t>2007-01-26</t>
  </si>
  <si>
    <t>풍각천</t>
  </si>
  <si>
    <t>청도/화양</t>
  </si>
  <si>
    <t xml:space="preserve">염소 오존 </t>
  </si>
  <si>
    <t>청도천</t>
  </si>
  <si>
    <t>낙동고령</t>
  </si>
  <si>
    <t>2000-01-01</t>
  </si>
  <si>
    <t>회천</t>
  </si>
  <si>
    <t>대장</t>
  </si>
  <si>
    <t>2008-02-15</t>
  </si>
  <si>
    <t>백천</t>
  </si>
  <si>
    <t>낙동왜관</t>
  </si>
  <si>
    <t>성주</t>
  </si>
  <si>
    <t>2005-10-10</t>
  </si>
  <si>
    <t>이천</t>
  </si>
  <si>
    <t>지천</t>
  </si>
  <si>
    <t>2014-03-01</t>
  </si>
  <si>
    <t>하빈천</t>
  </si>
  <si>
    <t>약목</t>
  </si>
  <si>
    <t>2002-07-01</t>
  </si>
  <si>
    <t>두만천</t>
  </si>
  <si>
    <t>왜관</t>
  </si>
  <si>
    <t>1994-04-01</t>
  </si>
  <si>
    <t>읍부</t>
  </si>
  <si>
    <t>2012-01-10</t>
  </si>
  <si>
    <t>복계천</t>
  </si>
  <si>
    <t>예천</t>
  </si>
  <si>
    <t>춘양</t>
  </si>
  <si>
    <t>2010-09-26</t>
  </si>
  <si>
    <t>운곡천</t>
  </si>
  <si>
    <t>안동댐</t>
  </si>
  <si>
    <t>봉화</t>
  </si>
  <si>
    <t>2012-02-27</t>
  </si>
  <si>
    <t>북면</t>
  </si>
  <si>
    <t>2014-02-01</t>
  </si>
  <si>
    <t>부구천</t>
  </si>
  <si>
    <t>평해</t>
  </si>
  <si>
    <t>2016-10-15</t>
  </si>
  <si>
    <t>죽변</t>
  </si>
  <si>
    <t>2012-04-01</t>
  </si>
  <si>
    <t>후포</t>
  </si>
  <si>
    <t>삼율천</t>
  </si>
  <si>
    <t>온정</t>
  </si>
  <si>
    <t>1994-05-19</t>
  </si>
  <si>
    <t>온정천</t>
  </si>
  <si>
    <t>울진</t>
  </si>
  <si>
    <t>2003-12-13</t>
  </si>
  <si>
    <t xml:space="preserve"> Gyeongju</t>
    <phoneticPr fontId="42" type="noConversion"/>
  </si>
  <si>
    <t xml:space="preserve"> Gyeongsan</t>
    <phoneticPr fontId="42" type="noConversion"/>
  </si>
  <si>
    <t xml:space="preserve"> Cheongsong</t>
    <phoneticPr fontId="42" type="noConversion"/>
  </si>
  <si>
    <t>자료 : 환경정책과</t>
    <phoneticPr fontId="24" type="noConversion"/>
  </si>
  <si>
    <t>낮(06:00~22:00)</t>
    <phoneticPr fontId="24" type="noConversion"/>
  </si>
  <si>
    <t>밤(22:00~06:00)</t>
    <phoneticPr fontId="24" type="noConversion"/>
  </si>
  <si>
    <t>밥(22:00~06:00)</t>
    <phoneticPr fontId="24" type="noConversion"/>
  </si>
  <si>
    <t>Unit : number, ㎡</t>
    <phoneticPr fontId="42" type="noConversion"/>
  </si>
  <si>
    <t>단위 : 개소, ㎡</t>
    <phoneticPr fontId="42" type="noConversion"/>
  </si>
  <si>
    <t xml:space="preserve">6. 소음도  </t>
    <phoneticPr fontId="45" type="noConversion"/>
  </si>
  <si>
    <t>6. Noise Levels</t>
    <phoneticPr fontId="24" type="noConversion"/>
  </si>
  <si>
    <t>10. 공공하수처리시설</t>
    <phoneticPr fontId="24" type="noConversion"/>
  </si>
  <si>
    <t>10. 공공하수처리시설(계속)</t>
  </si>
  <si>
    <t>10. 공공하수처리시설(계속)</t>
    <phoneticPr fontId="24" type="noConversion"/>
  </si>
  <si>
    <t>11. 시설녹지현황</t>
    <phoneticPr fontId="24" type="noConversion"/>
  </si>
  <si>
    <t>북구 흥해읍 흥안리 126</t>
    <phoneticPr fontId="24" type="noConversion"/>
  </si>
  <si>
    <t>북구 흥해읍 죽천리 369</t>
    <phoneticPr fontId="24" type="noConversion"/>
  </si>
  <si>
    <t>청하</t>
    <phoneticPr fontId="24" type="noConversion"/>
  </si>
  <si>
    <t>북구 청하면 화두길 138-15</t>
    <phoneticPr fontId="24" type="noConversion"/>
  </si>
  <si>
    <t>기계</t>
    <phoneticPr fontId="24" type="noConversion"/>
  </si>
  <si>
    <t>북구 기계면 현내리 494</t>
    <phoneticPr fontId="24" type="noConversion"/>
  </si>
  <si>
    <t>남구 호미곶면 대보리 287-9</t>
    <phoneticPr fontId="24" type="noConversion"/>
  </si>
  <si>
    <t>대보</t>
    <phoneticPr fontId="24" type="noConversion"/>
  </si>
  <si>
    <t>2019-11-29</t>
  </si>
  <si>
    <t>자외선 기타</t>
  </si>
  <si>
    <t xml:space="preserve">염소 </t>
  </si>
  <si>
    <t>석포</t>
  </si>
  <si>
    <t>2005-05-01</t>
  </si>
  <si>
    <t>2011-11-01</t>
  </si>
  <si>
    <t>병선천</t>
  </si>
  <si>
    <t>자료 : 시·군</t>
    <phoneticPr fontId="24" type="noConversion"/>
  </si>
  <si>
    <t>Source : Division of Environmental Safety</t>
  </si>
  <si>
    <t>자료 : 환경안전과</t>
    <phoneticPr fontId="52" type="noConversion"/>
  </si>
  <si>
    <t>Source : Division of Environmental Safety</t>
    <phoneticPr fontId="24" type="noConversion"/>
  </si>
  <si>
    <t>자료 :「주요도시환경소음도현황」환경부 생활환경과</t>
    <phoneticPr fontId="45" type="noConversion"/>
  </si>
  <si>
    <t>Source : Division of Environmental Policy</t>
    <phoneticPr fontId="42" type="noConversion"/>
  </si>
  <si>
    <t>Source : Division of Environmental Policy</t>
    <phoneticPr fontId="42" type="noConversion"/>
  </si>
  <si>
    <t>지역구분
By region</t>
    <phoneticPr fontId="24" type="noConversion"/>
  </si>
  <si>
    <t>소재지              
Location</t>
    <phoneticPr fontId="24" type="noConversion"/>
  </si>
  <si>
    <t xml:space="preserve">Year &amp; Location         </t>
    <phoneticPr fontId="24" type="noConversion"/>
  </si>
  <si>
    <t>기타
Others</t>
    <phoneticPr fontId="24" type="noConversion"/>
  </si>
  <si>
    <t>대기 Air</t>
    <phoneticPr fontId="24" type="noConversion"/>
  </si>
  <si>
    <t>수질 Water</t>
    <phoneticPr fontId="24" type="noConversion"/>
  </si>
  <si>
    <t>3. Imposition and Collection of Emission Charges</t>
    <phoneticPr fontId="42" type="noConversion"/>
  </si>
  <si>
    <t>보건분야  Health fields</t>
    <phoneticPr fontId="24" type="noConversion"/>
  </si>
  <si>
    <t>환경분야  Environment fields</t>
    <phoneticPr fontId="24" type="noConversion"/>
  </si>
  <si>
    <t>일산화탄소(CO) ppm/8hours
Carbon Monxide</t>
    <phoneticPr fontId="24" type="noConversion"/>
  </si>
  <si>
    <r>
      <t>이산화질소(NO</t>
    </r>
    <r>
      <rPr>
        <vertAlign val="subscript"/>
        <sz val="9"/>
        <color theme="1"/>
        <rFont val="돋움"/>
        <family val="3"/>
        <charset val="129"/>
      </rPr>
      <t>2</t>
    </r>
    <r>
      <rPr>
        <sz val="9"/>
        <color theme="1"/>
        <rFont val="돋움"/>
        <family val="3"/>
        <charset val="129"/>
      </rPr>
      <t>) ppm/year
Nitrogen Dioxide</t>
    </r>
    <phoneticPr fontId="24" type="noConversion"/>
  </si>
  <si>
    <t>일반지역 General area</t>
    <phoneticPr fontId="45" type="noConversion"/>
  </si>
  <si>
    <t>도로변지역 Roadside area</t>
    <phoneticPr fontId="45" type="noConversion"/>
  </si>
  <si>
    <t>가
Ga Area</t>
    <phoneticPr fontId="45" type="noConversion"/>
  </si>
  <si>
    <t>나
Na Area</t>
    <phoneticPr fontId="45" type="noConversion"/>
  </si>
  <si>
    <t>다
Da Area</t>
    <phoneticPr fontId="45" type="noConversion"/>
  </si>
  <si>
    <t>라
Ra Area</t>
    <phoneticPr fontId="45" type="noConversion"/>
  </si>
  <si>
    <t>가·나
Ga Area·Na Area</t>
    <phoneticPr fontId="45" type="noConversion"/>
  </si>
  <si>
    <t>다
Da Area</t>
    <phoneticPr fontId="45" type="noConversion"/>
  </si>
  <si>
    <t>라
Ra Area</t>
    <phoneticPr fontId="45" type="noConversion"/>
  </si>
  <si>
    <t>8. Municipal Waste Landfiils</t>
    <phoneticPr fontId="42" type="noConversion"/>
  </si>
  <si>
    <t>기매립량(㎥)
Already landfilled capacity</t>
    <phoneticPr fontId="42" type="noConversion"/>
  </si>
  <si>
    <t>잔여매립가능량(㎥) 
Remaining landfill capacity</t>
    <phoneticPr fontId="42" type="noConversion"/>
  </si>
  <si>
    <t>면적
Landfill area</t>
    <phoneticPr fontId="42" type="noConversion"/>
  </si>
  <si>
    <t>개소
Landfill sites</t>
    <phoneticPr fontId="42" type="noConversion"/>
  </si>
  <si>
    <t>생활계 폐기물
Municipal waste</t>
    <phoneticPr fontId="24" type="noConversion"/>
  </si>
  <si>
    <t>건설 폐기물
Designated wastes</t>
    <phoneticPr fontId="24" type="noConversion"/>
  </si>
  <si>
    <t>발생량(A)
 Amount generated</t>
    <phoneticPr fontId="24" type="noConversion"/>
  </si>
  <si>
    <t>재활용(B)
Amount recycled</t>
    <phoneticPr fontId="24" type="noConversion"/>
  </si>
  <si>
    <t>합계
Total</t>
    <phoneticPr fontId="24" type="noConversion"/>
  </si>
  <si>
    <t>10. Sewerage Plant</t>
    <phoneticPr fontId="24" type="noConversion"/>
  </si>
  <si>
    <t>시설명
(500㎥/일
이상/미만)
Plant name
(more/less than
500㎥/day)</t>
    <phoneticPr fontId="24" type="noConversion"/>
  </si>
  <si>
    <t>연계처리량(㎥/일)
(500㎥/일 이상/미만)
Relative treatment capacity (㎥/day)
(more/less than 500㎥/day)</t>
    <phoneticPr fontId="24" type="noConversion"/>
  </si>
  <si>
    <t>처리량 (㎥/일)
Actual capacity (㎥/day)</t>
    <phoneticPr fontId="24" type="noConversion"/>
  </si>
  <si>
    <t>시설용량 (㎥/일)
Intended capacity (㎥/day)</t>
    <phoneticPr fontId="24" type="noConversion"/>
  </si>
  <si>
    <t>사업비
(백만원)
Operation expense
(Million won)</t>
    <phoneticPr fontId="24" type="noConversion"/>
  </si>
  <si>
    <t>방류수 소독방법 Disinfection by</t>
    <phoneticPr fontId="24" type="noConversion"/>
  </si>
  <si>
    <t>물리적
Mechanical</t>
    <phoneticPr fontId="24" type="noConversion"/>
  </si>
  <si>
    <t>생물학적
Biological</t>
    <phoneticPr fontId="24" type="noConversion"/>
  </si>
  <si>
    <t>침출수
Leachate</t>
    <phoneticPr fontId="24" type="noConversion"/>
  </si>
  <si>
    <t>수계
River system</t>
    <phoneticPr fontId="24" type="noConversion"/>
  </si>
  <si>
    <t>지류
Branch of River system</t>
    <phoneticPr fontId="24" type="noConversion"/>
  </si>
  <si>
    <t>분뇨
Excreta</t>
    <phoneticPr fontId="24" type="noConversion"/>
  </si>
  <si>
    <t>축산
Livestock</t>
    <phoneticPr fontId="24" type="noConversion"/>
  </si>
  <si>
    <t>중권역 Middle level district</t>
    <phoneticPr fontId="24" type="noConversion"/>
  </si>
  <si>
    <t>목표수질(BOD)
Target quality</t>
    <phoneticPr fontId="24" type="noConversion"/>
  </si>
  <si>
    <t>명칭
Name</t>
    <phoneticPr fontId="24" type="noConversion"/>
  </si>
  <si>
    <t>방류수역</t>
    <phoneticPr fontId="24" type="noConversion"/>
  </si>
  <si>
    <t>Discharged into</t>
    <phoneticPr fontId="24" type="noConversion"/>
  </si>
  <si>
    <t>방류수역 Discharged into</t>
    <phoneticPr fontId="24" type="noConversion"/>
  </si>
  <si>
    <t>11. Greenlands</t>
  </si>
  <si>
    <r>
      <t xml:space="preserve">청송군 </t>
    </r>
    <r>
      <rPr>
        <sz val="7.5"/>
        <color theme="1"/>
        <rFont val="돋움"/>
        <family val="3"/>
        <charset val="129"/>
      </rPr>
      <t>Cheongsong</t>
    </r>
    <phoneticPr fontId="24" type="noConversion"/>
  </si>
  <si>
    <t>영양군 Yeongyang</t>
    <phoneticPr fontId="24" type="noConversion"/>
  </si>
  <si>
    <t>영덕군 Yeongdeok</t>
    <phoneticPr fontId="24" type="noConversion"/>
  </si>
  <si>
    <t>청도군 Cheongdo</t>
    <phoneticPr fontId="24" type="noConversion"/>
  </si>
  <si>
    <t>고령군 Goryeong</t>
    <phoneticPr fontId="24" type="noConversion"/>
  </si>
  <si>
    <t>성주군 Seongju</t>
    <phoneticPr fontId="24" type="noConversion"/>
  </si>
  <si>
    <t>칠곡군 Chilgok</t>
    <phoneticPr fontId="24" type="noConversion"/>
  </si>
  <si>
    <t>예천군 Yecheon</t>
    <phoneticPr fontId="24" type="noConversion"/>
  </si>
  <si>
    <t>봉화군 Bonghwa</t>
    <phoneticPr fontId="24" type="noConversion"/>
  </si>
  <si>
    <t>울진군 Uljin</t>
    <phoneticPr fontId="24" type="noConversion"/>
  </si>
  <si>
    <t>포항시 Pohang</t>
    <phoneticPr fontId="24" type="noConversion"/>
  </si>
  <si>
    <t>경주시 Gyeongju</t>
    <phoneticPr fontId="24" type="noConversion"/>
  </si>
  <si>
    <t>김천시 Gimcheon</t>
    <phoneticPr fontId="24" type="noConversion"/>
  </si>
  <si>
    <t>안동시 Andong</t>
    <phoneticPr fontId="24" type="noConversion"/>
  </si>
  <si>
    <t>구미시 Gumi</t>
    <phoneticPr fontId="24" type="noConversion"/>
  </si>
  <si>
    <t>영주시 Yeongju</t>
    <phoneticPr fontId="24" type="noConversion"/>
  </si>
  <si>
    <r>
      <t xml:space="preserve">영천시 </t>
    </r>
    <r>
      <rPr>
        <sz val="7.5"/>
        <color theme="1"/>
        <rFont val="돋움"/>
        <family val="3"/>
        <charset val="129"/>
      </rPr>
      <t>Yeongcheon</t>
    </r>
    <phoneticPr fontId="24" type="noConversion"/>
  </si>
  <si>
    <t>상주시 Sangju</t>
    <phoneticPr fontId="24" type="noConversion"/>
  </si>
  <si>
    <t>문경시 Mungyeong</t>
    <phoneticPr fontId="24" type="noConversion"/>
  </si>
  <si>
    <t>경산시 Gyeongsan</t>
    <phoneticPr fontId="24" type="noConversion"/>
  </si>
  <si>
    <t>군위군 Gunwi</t>
    <phoneticPr fontId="24" type="noConversion"/>
  </si>
  <si>
    <t>의성군 Uiseong</t>
    <phoneticPr fontId="24" type="noConversion"/>
  </si>
  <si>
    <t>도</t>
    <phoneticPr fontId="42" type="noConversion"/>
  </si>
  <si>
    <t xml:space="preserve"> Province</t>
    <phoneticPr fontId="42" type="noConversion"/>
  </si>
  <si>
    <t>포항시
Pohang</t>
    <phoneticPr fontId="24" type="noConversion"/>
  </si>
  <si>
    <t>구미시
Gumi</t>
    <phoneticPr fontId="24" type="noConversion"/>
  </si>
  <si>
    <t>반기별 및 시군별
Half year &amp; City·Country</t>
    <phoneticPr fontId="24" type="noConversion"/>
  </si>
  <si>
    <t>연별 및 시군별
Year &amp; City·Country</t>
    <phoneticPr fontId="42" type="noConversion"/>
  </si>
  <si>
    <t>Year &amp;
City·Country</t>
    <phoneticPr fontId="24" type="noConversion"/>
  </si>
  <si>
    <t>재활용률
(B/A*100)
Recycling rate</t>
    <phoneticPr fontId="24" type="noConversion"/>
  </si>
  <si>
    <t>단위 : 개별</t>
    <phoneticPr fontId="24" type="noConversion"/>
  </si>
  <si>
    <t>Unit : item specific</t>
    <phoneticPr fontId="24" type="noConversion"/>
  </si>
  <si>
    <t>Source : City·Country</t>
    <phoneticPr fontId="24" type="noConversion"/>
  </si>
  <si>
    <t>Year &amp;
City·Country</t>
    <phoneticPr fontId="42" type="noConversion"/>
  </si>
  <si>
    <t xml:space="preserve">연별 및
시군별                  </t>
    <phoneticPr fontId="42" type="noConversion"/>
  </si>
  <si>
    <t>사업장 배출시설계 폐기물</t>
    <phoneticPr fontId="24" type="noConversion"/>
  </si>
  <si>
    <t>Wastes from Industrial disposal facilitues</t>
    <phoneticPr fontId="24" type="noConversion"/>
  </si>
  <si>
    <t>포항</t>
    <phoneticPr fontId="24" type="noConversion"/>
  </si>
  <si>
    <t>남구 형산강북로 203</t>
    <phoneticPr fontId="24" type="noConversion"/>
  </si>
  <si>
    <t>흥해</t>
    <phoneticPr fontId="24" type="noConversion"/>
  </si>
  <si>
    <t>장량</t>
    <phoneticPr fontId="24" type="noConversion"/>
  </si>
  <si>
    <t xml:space="preserve">남구 호미로 117-20   </t>
    <phoneticPr fontId="24" type="noConversion"/>
  </si>
  <si>
    <t>장량2</t>
    <phoneticPr fontId="24" type="noConversion"/>
  </si>
  <si>
    <t>2020-02-17</t>
    <phoneticPr fontId="24" type="noConversion"/>
  </si>
  <si>
    <t>쌍계천</t>
  </si>
  <si>
    <t>2021-01-29</t>
  </si>
  <si>
    <t>주방천</t>
  </si>
  <si>
    <t>2000-09-13</t>
  </si>
  <si>
    <t>2003-08-06</t>
  </si>
  <si>
    <t>2020-05-19</t>
  </si>
  <si>
    <t>2020-11-01</t>
  </si>
  <si>
    <t>강정천</t>
  </si>
  <si>
    <t>오존(O3)  ppm/8hours
Ozone</t>
    <phoneticPr fontId="24" type="noConversion"/>
  </si>
  <si>
    <t>단위 : 개별</t>
    <phoneticPr fontId="24" type="noConversion"/>
  </si>
  <si>
    <t>단위 : 개별</t>
    <phoneticPr fontId="24" type="noConversion"/>
  </si>
  <si>
    <t xml:space="preserve"> Unit : item specific</t>
    <phoneticPr fontId="24" type="noConversion"/>
  </si>
  <si>
    <t xml:space="preserve"> Unit : item specific</t>
    <phoneticPr fontId="24" type="noConversion"/>
  </si>
  <si>
    <r>
      <t xml:space="preserve">연별 및 시군별
</t>
    </r>
    <r>
      <rPr>
        <sz val="7.5"/>
        <color theme="1"/>
        <rFont val="돋움"/>
        <family val="3"/>
        <charset val="129"/>
      </rPr>
      <t>Year &amp; City·Country</t>
    </r>
    <phoneticPr fontId="24" type="noConversion"/>
  </si>
  <si>
    <r>
      <t xml:space="preserve">계
</t>
    </r>
    <r>
      <rPr>
        <sz val="7.5"/>
        <rFont val="돋움"/>
        <family val="3"/>
        <charset val="129"/>
      </rPr>
      <t>Total</t>
    </r>
    <phoneticPr fontId="24" type="noConversion"/>
  </si>
  <si>
    <r>
      <t xml:space="preserve">완충녹지
</t>
    </r>
    <r>
      <rPr>
        <sz val="7.5"/>
        <rFont val="돋움"/>
        <family val="3"/>
        <charset val="129"/>
      </rPr>
      <t>Buffer greenlands</t>
    </r>
    <phoneticPr fontId="24" type="noConversion"/>
  </si>
  <si>
    <r>
      <t xml:space="preserve">경관녹지
</t>
    </r>
    <r>
      <rPr>
        <sz val="7.5"/>
        <rFont val="돋움"/>
        <family val="3"/>
        <charset val="129"/>
      </rPr>
      <t>Scenery greenlands</t>
    </r>
    <phoneticPr fontId="24" type="noConversion"/>
  </si>
  <si>
    <r>
      <t xml:space="preserve">연결녹지
</t>
    </r>
    <r>
      <rPr>
        <sz val="7.5"/>
        <rFont val="돋움"/>
        <family val="3"/>
        <charset val="129"/>
      </rPr>
      <t>Connection greenlands</t>
    </r>
    <phoneticPr fontId="24" type="noConversion"/>
  </si>
  <si>
    <r>
      <t xml:space="preserve">개소
</t>
    </r>
    <r>
      <rPr>
        <sz val="7.5"/>
        <rFont val="돋움"/>
        <family val="3"/>
        <charset val="129"/>
      </rPr>
      <t>Number of greenlands</t>
    </r>
    <phoneticPr fontId="24" type="noConversion"/>
  </si>
  <si>
    <r>
      <t xml:space="preserve">면적
</t>
    </r>
    <r>
      <rPr>
        <sz val="7.5"/>
        <rFont val="돋움"/>
        <family val="3"/>
        <charset val="129"/>
      </rPr>
      <t>Area of greenlands</t>
    </r>
    <phoneticPr fontId="24" type="noConversion"/>
  </si>
  <si>
    <t>물리적
Mechanical</t>
    <phoneticPr fontId="24" type="noConversion"/>
  </si>
  <si>
    <t>7. Waste Collection and Disposal</t>
  </si>
  <si>
    <t>미세먼지(pm10)
fine dust</t>
    <phoneticPr fontId="24" type="noConversion"/>
  </si>
  <si>
    <t>미세먼지(pm2.5)</t>
    <phoneticPr fontId="24" type="noConversion"/>
  </si>
  <si>
    <t>세부단위구역
Detailed unit basin</t>
    <phoneticPr fontId="24" type="noConversion"/>
  </si>
  <si>
    <t>운영주체
(자체/공기업/민간위탁)
Types of Operating Institution</t>
    <phoneticPr fontId="24" type="noConversion"/>
  </si>
  <si>
    <t xml:space="preserve">방류수 소독방법 Disinfection </t>
    <phoneticPr fontId="24" type="noConversion"/>
  </si>
  <si>
    <t>울릉군  Ulleung</t>
  </si>
  <si>
    <t>ⅩⅢ. Environment / 561</t>
    <phoneticPr fontId="24" type="noConversion"/>
  </si>
  <si>
    <t>ⅩⅢ. Environment / 569</t>
    <phoneticPr fontId="24" type="noConversion"/>
  </si>
  <si>
    <t>ⅩⅢ. Environment / 575</t>
    <phoneticPr fontId="24" type="noConversion"/>
  </si>
  <si>
    <t>576 / ⅩⅢ. 환경</t>
    <phoneticPr fontId="24" type="noConversion"/>
  </si>
  <si>
    <t>ⅩⅢ. Environment / 577</t>
    <phoneticPr fontId="24" type="noConversion"/>
  </si>
  <si>
    <t>578 / ⅩⅢ. 환경</t>
    <phoneticPr fontId="24" type="noConversion"/>
  </si>
  <si>
    <t>ⅩⅢ. Environment / 579</t>
    <phoneticPr fontId="24" type="noConversion"/>
  </si>
  <si>
    <t>580 / ⅩⅢ. 환경</t>
    <phoneticPr fontId="24" type="noConversion"/>
  </si>
  <si>
    <t>582 / ⅩⅢ. 환경</t>
    <phoneticPr fontId="24" type="noConversion"/>
  </si>
  <si>
    <t>ⅩⅢ. Environment / 583</t>
    <phoneticPr fontId="24" type="noConversion"/>
  </si>
  <si>
    <t>554</t>
    <phoneticPr fontId="42" type="noConversion"/>
  </si>
  <si>
    <t>자료 : 환경안전과</t>
    <phoneticPr fontId="42" type="noConversion"/>
  </si>
  <si>
    <t>Source : Division of Environmental Safety</t>
    <phoneticPr fontId="42" type="noConversion"/>
  </si>
  <si>
    <t>울릉군  Ulleung</t>
    <phoneticPr fontId="24" type="noConversion"/>
  </si>
  <si>
    <t>울진군  Uljin</t>
    <phoneticPr fontId="42" type="noConversion"/>
  </si>
  <si>
    <t>봉화군  Bonghwa</t>
    <phoneticPr fontId="42" type="noConversion"/>
  </si>
  <si>
    <t>예천군  Yecheon</t>
    <phoneticPr fontId="42" type="noConversion"/>
  </si>
  <si>
    <t>칠곡군  Chilgok</t>
    <phoneticPr fontId="42" type="noConversion"/>
  </si>
  <si>
    <t>성주군  Seongju</t>
    <phoneticPr fontId="42" type="noConversion"/>
  </si>
  <si>
    <t>고령군  Goryeong</t>
    <phoneticPr fontId="42" type="noConversion"/>
  </si>
  <si>
    <t>청도군  Cheongdo</t>
    <phoneticPr fontId="42" type="noConversion"/>
  </si>
  <si>
    <t>영덕군  Yeongdeok</t>
    <phoneticPr fontId="42" type="noConversion"/>
  </si>
  <si>
    <t>영양군  Yeongyang</t>
    <phoneticPr fontId="42" type="noConversion"/>
  </si>
  <si>
    <t>청송군  Cheongsong</t>
    <phoneticPr fontId="42" type="noConversion"/>
  </si>
  <si>
    <t>의성군  Uiseong</t>
    <phoneticPr fontId="42" type="noConversion"/>
  </si>
  <si>
    <t>군위군  Gunwi</t>
    <phoneticPr fontId="42" type="noConversion"/>
  </si>
  <si>
    <t>경산시  Gyeongsan</t>
    <phoneticPr fontId="42" type="noConversion"/>
  </si>
  <si>
    <t>문경시  Mungyeong</t>
    <phoneticPr fontId="42" type="noConversion"/>
  </si>
  <si>
    <t>상주시  Sangju</t>
    <phoneticPr fontId="42" type="noConversion"/>
  </si>
  <si>
    <t>영천시  Yeongcheon</t>
    <phoneticPr fontId="42" type="noConversion"/>
  </si>
  <si>
    <t>영주시  Yeongju</t>
    <phoneticPr fontId="42" type="noConversion"/>
  </si>
  <si>
    <t>구미시  Gumi</t>
    <phoneticPr fontId="42" type="noConversion"/>
  </si>
  <si>
    <t>안동시  Andong</t>
    <phoneticPr fontId="42" type="noConversion"/>
  </si>
  <si>
    <t>김천시  Gimcheon</t>
    <phoneticPr fontId="42" type="noConversion"/>
  </si>
  <si>
    <t>경주시  Gyeongju</t>
    <phoneticPr fontId="42" type="noConversion"/>
  </si>
  <si>
    <t>포항시  Pohang</t>
    <phoneticPr fontId="42" type="noConversion"/>
  </si>
  <si>
    <t xml:space="preserve">    도      Province</t>
    <phoneticPr fontId="42" type="noConversion"/>
  </si>
  <si>
    <t>5 종
Class 5</t>
    <phoneticPr fontId="42" type="noConversion"/>
  </si>
  <si>
    <t>4 종
Class 4</t>
    <phoneticPr fontId="42" type="noConversion"/>
  </si>
  <si>
    <t>3 종
Class 3</t>
    <phoneticPr fontId="42" type="noConversion"/>
  </si>
  <si>
    <t>2 종
Class 2</t>
    <phoneticPr fontId="42" type="noConversion"/>
  </si>
  <si>
    <t>1 종
Class 1</t>
    <phoneticPr fontId="42" type="noConversion"/>
  </si>
  <si>
    <t>소음및진동
Noise and Vibration</t>
    <phoneticPr fontId="42" type="noConversion"/>
  </si>
  <si>
    <t>수질(폐수)
Water pollution(waste water)</t>
    <phoneticPr fontId="42" type="noConversion"/>
  </si>
  <si>
    <t>연별 및 시군별                               Year &amp; City·Country</t>
    <phoneticPr fontId="42" type="noConversion"/>
  </si>
  <si>
    <t>대기(가스 · 먼지 · 매연 및 악취)
Air Pollution(gas, dust, soot and  Odor)</t>
    <phoneticPr fontId="42" type="noConversion"/>
  </si>
  <si>
    <t>Unit : number(place)</t>
    <phoneticPr fontId="42" type="noConversion"/>
  </si>
  <si>
    <t>1. Environmental Pollutant Emitting Facilities(Cont'd)</t>
    <phoneticPr fontId="42" type="noConversion"/>
  </si>
  <si>
    <t>1. Environmental Pollutant Emitting Facilities</t>
    <phoneticPr fontId="42" type="noConversion"/>
  </si>
  <si>
    <t>1. 환경오염물질 배출사업장(계속)</t>
    <phoneticPr fontId="42" type="noConversion"/>
  </si>
  <si>
    <t>1. 환경오염물질 배출사업장</t>
    <phoneticPr fontId="42" type="noConversion"/>
  </si>
  <si>
    <t xml:space="preserve"> </t>
    <phoneticPr fontId="42" type="noConversion"/>
  </si>
  <si>
    <t>주 : 병과고발은 행정처분과 고발이 병행된 것</t>
    <phoneticPr fontId="24" type="noConversion"/>
  </si>
  <si>
    <t>Source : Division of Environmental Safety</t>
    <phoneticPr fontId="42" type="noConversion"/>
  </si>
  <si>
    <t>자료 : 환경안전과</t>
    <phoneticPr fontId="42" type="noConversion"/>
  </si>
  <si>
    <t>울릉군  Ulleung</t>
    <phoneticPr fontId="42" type="noConversion"/>
  </si>
  <si>
    <t>울진군  Uljin</t>
    <phoneticPr fontId="42" type="noConversion"/>
  </si>
  <si>
    <t>봉화군  Bonghwa</t>
    <phoneticPr fontId="42" type="noConversion"/>
  </si>
  <si>
    <t>예천군  Yecheon</t>
    <phoneticPr fontId="42" type="noConversion"/>
  </si>
  <si>
    <t>칠곡군  Chilgok</t>
    <phoneticPr fontId="42" type="noConversion"/>
  </si>
  <si>
    <t>성주군  Seongju</t>
    <phoneticPr fontId="42" type="noConversion"/>
  </si>
  <si>
    <t>고령군  Goryeong</t>
    <phoneticPr fontId="42" type="noConversion"/>
  </si>
  <si>
    <t>청도군  Cheongdo</t>
    <phoneticPr fontId="42" type="noConversion"/>
  </si>
  <si>
    <t>영덕군  Yeongdeok</t>
    <phoneticPr fontId="42" type="noConversion"/>
  </si>
  <si>
    <t>영양군  Yeongyang</t>
    <phoneticPr fontId="42" type="noConversion"/>
  </si>
  <si>
    <t>청송군  Cheongsong</t>
    <phoneticPr fontId="42" type="noConversion"/>
  </si>
  <si>
    <t>의성군  Uiseong</t>
    <phoneticPr fontId="42" type="noConversion"/>
  </si>
  <si>
    <t>군위군  Gunwi</t>
    <phoneticPr fontId="42" type="noConversion"/>
  </si>
  <si>
    <t>경산시  Gyeongsan</t>
    <phoneticPr fontId="42" type="noConversion"/>
  </si>
  <si>
    <t>문경시  Mungyeong</t>
    <phoneticPr fontId="42" type="noConversion"/>
  </si>
  <si>
    <t>상주시  Sangju</t>
    <phoneticPr fontId="42" type="noConversion"/>
  </si>
  <si>
    <t>영천시  Yeongcheon</t>
    <phoneticPr fontId="42" type="noConversion"/>
  </si>
  <si>
    <t>영주시  Yeongju</t>
    <phoneticPr fontId="42" type="noConversion"/>
  </si>
  <si>
    <t>구미시  Gumi</t>
    <phoneticPr fontId="42" type="noConversion"/>
  </si>
  <si>
    <t>안동시  Andong</t>
    <phoneticPr fontId="42" type="noConversion"/>
  </si>
  <si>
    <t>김천시  Gimcheon</t>
    <phoneticPr fontId="42" type="noConversion"/>
  </si>
  <si>
    <t>경주시  Gyeongju</t>
    <phoneticPr fontId="42" type="noConversion"/>
  </si>
  <si>
    <t>포항시  Pohang</t>
    <phoneticPr fontId="42" type="noConversion"/>
  </si>
  <si>
    <t xml:space="preserve">   도     Province</t>
    <phoneticPr fontId="42" type="noConversion"/>
  </si>
  <si>
    <t>기타
Other</t>
    <phoneticPr fontId="24" type="noConversion"/>
  </si>
  <si>
    <t>순수고발
Accusation</t>
    <phoneticPr fontId="42" type="noConversion"/>
  </si>
  <si>
    <t>폐쇄명령
Abolish</t>
    <phoneticPr fontId="42" type="noConversion"/>
  </si>
  <si>
    <t>허가취소
License 
withdraw</t>
    <phoneticPr fontId="42" type="noConversion"/>
  </si>
  <si>
    <t>사용중지
Ban</t>
    <phoneticPr fontId="42" type="noConversion"/>
  </si>
  <si>
    <t>조업정지
Temporary suspension</t>
    <phoneticPr fontId="42" type="noConversion"/>
  </si>
  <si>
    <t>개선명령
Correction order</t>
    <phoneticPr fontId="42" type="noConversion"/>
  </si>
  <si>
    <t>경고
Warnings</t>
    <phoneticPr fontId="24" type="noConversion"/>
  </si>
  <si>
    <t>병과고발
Accusation
with Administrative measures</t>
    <phoneticPr fontId="42" type="noConversion"/>
  </si>
  <si>
    <t>조치사항</t>
    <phoneticPr fontId="42" type="noConversion"/>
  </si>
  <si>
    <t>연별 및 시군별                      Year &amp; City·Country</t>
    <phoneticPr fontId="42" type="noConversion"/>
  </si>
  <si>
    <t>조치사항</t>
    <phoneticPr fontId="24" type="noConversion"/>
  </si>
  <si>
    <t>위반사업장수</t>
    <phoneticPr fontId="42" type="noConversion"/>
  </si>
  <si>
    <t>점검사업장수</t>
    <phoneticPr fontId="42" type="noConversion"/>
  </si>
  <si>
    <t>지도점검대상</t>
    <phoneticPr fontId="42" type="noConversion"/>
  </si>
  <si>
    <t>Unit : number(place), case</t>
    <phoneticPr fontId="42" type="noConversion"/>
  </si>
  <si>
    <t>2. Inspection and Administrative Measures for Environmental Pollutant Emitting Facilities(Cont'd)</t>
    <phoneticPr fontId="42" type="noConversion"/>
  </si>
  <si>
    <t xml:space="preserve">2. Inspection and Administrative Measures for Environmental Pollutant Emitting Facilities </t>
    <phoneticPr fontId="42" type="noConversion"/>
  </si>
  <si>
    <t>2. 환경오염배출사업장 단속 및 행정조치(계속)</t>
    <phoneticPr fontId="42" type="noConversion"/>
  </si>
  <si>
    <t>2. 환경오염배출사업장 단속 및 행정조치</t>
    <phoneticPr fontId="42" type="noConversion"/>
  </si>
  <si>
    <t xml:space="preserve"> </t>
    <phoneticPr fontId="42" type="noConversion"/>
  </si>
  <si>
    <t>ⅩⅢ. Environment / 555</t>
    <phoneticPr fontId="42" type="noConversion"/>
  </si>
  <si>
    <t>558 / ⅩⅢ. 환경</t>
    <phoneticPr fontId="42" type="noConversion"/>
  </si>
  <si>
    <t>10. Sewerage Plant(Cont'd)</t>
    <phoneticPr fontId="24" type="noConversion"/>
  </si>
  <si>
    <t>10. Sewerage Plant(Cont'd)</t>
    <phoneticPr fontId="24" type="noConversion"/>
  </si>
  <si>
    <t>10. Sewerage Plant(Cont'd)</t>
    <phoneticPr fontId="24" type="noConversion"/>
  </si>
  <si>
    <t>ⅩⅢ. Environment / 571</t>
    <phoneticPr fontId="24" type="noConversion"/>
  </si>
  <si>
    <t>ⅩⅢ. Environment / 595</t>
    <phoneticPr fontId="42" type="noConversion"/>
  </si>
  <si>
    <t>7. 쓰레기 수거</t>
    <phoneticPr fontId="42" type="noConversion"/>
  </si>
  <si>
    <t>7. 쓰레기 수거(계속)</t>
    <phoneticPr fontId="42" type="noConversion"/>
  </si>
  <si>
    <t>7. Waste Collection and Disposal(Cont'd)</t>
    <phoneticPr fontId="42" type="noConversion"/>
  </si>
  <si>
    <t>7. 쓰레기 수거(계속)</t>
    <phoneticPr fontId="24" type="noConversion"/>
  </si>
  <si>
    <t>7. Waste Collection and Disposal(Cont'd)</t>
    <phoneticPr fontId="24" type="noConversion"/>
  </si>
  <si>
    <t>단위 : ㎢, 명, 톤/일, 대, %</t>
    <phoneticPr fontId="42" type="noConversion"/>
  </si>
  <si>
    <t>Unit : ㎢, person, ton/day, each, %</t>
    <phoneticPr fontId="24" type="noConversion"/>
  </si>
  <si>
    <t>단위 : ㎢, 명, 톤/일, 대, %</t>
    <phoneticPr fontId="42" type="noConversion"/>
  </si>
  <si>
    <t>Unit : person, ton, each</t>
    <phoneticPr fontId="42" type="noConversion"/>
  </si>
  <si>
    <t>연별 및
시군별</t>
    <phoneticPr fontId="42" type="noConversion"/>
  </si>
  <si>
    <r>
      <t xml:space="preserve">행정구역
</t>
    </r>
    <r>
      <rPr>
        <sz val="7.5"/>
        <color theme="1"/>
        <rFont val="돋움"/>
        <family val="3"/>
        <charset val="129"/>
      </rPr>
      <t>Administrative district</t>
    </r>
    <phoneticPr fontId="42" type="noConversion"/>
  </si>
  <si>
    <r>
      <t xml:space="preserve">청소구역
</t>
    </r>
    <r>
      <rPr>
        <sz val="7.5"/>
        <color theme="1"/>
        <rFont val="돋움"/>
        <family val="3"/>
        <charset val="129"/>
      </rPr>
      <t>Waste-collected area</t>
    </r>
    <phoneticPr fontId="42" type="noConversion"/>
  </si>
  <si>
    <r>
      <t xml:space="preserve">수거지
인구율
(B/A)
</t>
    </r>
    <r>
      <rPr>
        <sz val="7.5"/>
        <color theme="1"/>
        <rFont val="돋움"/>
        <family val="3"/>
        <charset val="129"/>
      </rPr>
      <t xml:space="preserve">Population 
ratio in the waste coll-ected area </t>
    </r>
    <phoneticPr fontId="42" type="noConversion"/>
  </si>
  <si>
    <r>
      <t xml:space="preserve">배출량
(C)
</t>
    </r>
    <r>
      <rPr>
        <sz val="7.5"/>
        <color theme="1"/>
        <rFont val="돋움"/>
        <family val="3"/>
        <charset val="129"/>
      </rPr>
      <t>Amount of discharged waste</t>
    </r>
    <phoneticPr fontId="42" type="noConversion"/>
  </si>
  <si>
    <r>
      <t xml:space="preserve">처리량
(D)
</t>
    </r>
    <r>
      <rPr>
        <sz val="7.5"/>
        <color theme="1"/>
        <rFont val="돋움"/>
        <family val="3"/>
        <charset val="129"/>
      </rPr>
      <t>Amount of waste 
disposal</t>
    </r>
    <phoneticPr fontId="42" type="noConversion"/>
  </si>
  <si>
    <r>
      <t xml:space="preserve">수거율
(D/C)
</t>
    </r>
    <r>
      <rPr>
        <sz val="7.5"/>
        <color theme="1"/>
        <rFont val="돋움"/>
        <family val="3"/>
        <charset val="129"/>
      </rPr>
      <t>Disposal ratio</t>
    </r>
    <phoneticPr fontId="42" type="noConversion"/>
  </si>
  <si>
    <r>
      <t xml:space="preserve">처리방법 </t>
    </r>
    <r>
      <rPr>
        <sz val="7.5"/>
        <color theme="1"/>
        <rFont val="돋움"/>
        <family val="3"/>
        <charset val="129"/>
      </rPr>
      <t>By type of waste disposal</t>
    </r>
    <phoneticPr fontId="42" type="noConversion"/>
  </si>
  <si>
    <r>
      <t xml:space="preserve">수거처리 </t>
    </r>
    <r>
      <rPr>
        <sz val="7.5"/>
        <color theme="1"/>
        <rFont val="돋움"/>
        <family val="3"/>
        <charset val="129"/>
      </rPr>
      <t>By type of waste disposal</t>
    </r>
    <phoneticPr fontId="42" type="noConversion"/>
  </si>
  <si>
    <t>Year &amp;  
City·Country</t>
    <phoneticPr fontId="24" type="noConversion"/>
  </si>
  <si>
    <t>연별 및
시군별</t>
    <phoneticPr fontId="42" type="noConversion"/>
  </si>
  <si>
    <t>수거처리</t>
    <phoneticPr fontId="24" type="noConversion"/>
  </si>
  <si>
    <t>By type of waste disposal</t>
    <phoneticPr fontId="24" type="noConversion"/>
  </si>
  <si>
    <r>
      <t xml:space="preserve">지방자치단체 </t>
    </r>
    <r>
      <rPr>
        <sz val="7.5"/>
        <color theme="1"/>
        <rFont val="돋움"/>
        <family val="3"/>
        <charset val="129"/>
      </rPr>
      <t>Local governments</t>
    </r>
    <phoneticPr fontId="42" type="noConversion"/>
  </si>
  <si>
    <t>Year &amp;  
City·Country</t>
    <phoneticPr fontId="24" type="noConversion"/>
  </si>
  <si>
    <t>연별 및 시군별
Year &amp; City·Country</t>
    <phoneticPr fontId="42" type="noConversion"/>
  </si>
  <si>
    <r>
      <t xml:space="preserve">위탁처리업체
</t>
    </r>
    <r>
      <rPr>
        <sz val="7.5"/>
        <color theme="1"/>
        <rFont val="돋움"/>
        <family val="3"/>
        <charset val="129"/>
      </rPr>
      <t>Treatment companies</t>
    </r>
    <phoneticPr fontId="42" type="noConversion"/>
  </si>
  <si>
    <r>
      <t xml:space="preserve">자가처리업체
</t>
    </r>
    <r>
      <rPr>
        <sz val="7.5"/>
        <color theme="1"/>
        <rFont val="돋움"/>
        <family val="3"/>
        <charset val="129"/>
      </rPr>
      <t>Companies with treatment capacity</t>
    </r>
    <phoneticPr fontId="42" type="noConversion"/>
  </si>
  <si>
    <r>
      <t xml:space="preserve">매립
</t>
    </r>
    <r>
      <rPr>
        <sz val="7.5"/>
        <color theme="1"/>
        <rFont val="돋움"/>
        <family val="3"/>
        <charset val="129"/>
      </rPr>
      <t>Landfill</t>
    </r>
    <phoneticPr fontId="42" type="noConversion"/>
  </si>
  <si>
    <r>
      <t xml:space="preserve">매립
</t>
    </r>
    <r>
      <rPr>
        <sz val="7.5"/>
        <color theme="1"/>
        <rFont val="돋움"/>
        <family val="3"/>
        <charset val="129"/>
      </rPr>
      <t>Landfill</t>
    </r>
    <phoneticPr fontId="42" type="noConversion"/>
  </si>
  <si>
    <r>
      <t xml:space="preserve">소각
</t>
    </r>
    <r>
      <rPr>
        <sz val="7.5"/>
        <color theme="1"/>
        <rFont val="돋움"/>
        <family val="3"/>
        <charset val="129"/>
      </rPr>
      <t>Incineration</t>
    </r>
    <phoneticPr fontId="42" type="noConversion"/>
  </si>
  <si>
    <r>
      <t xml:space="preserve">재활용
</t>
    </r>
    <r>
      <rPr>
        <sz val="7.5"/>
        <color theme="1"/>
        <rFont val="돋움"/>
        <family val="3"/>
        <charset val="129"/>
      </rPr>
      <t>Recycling</t>
    </r>
    <phoneticPr fontId="42" type="noConversion"/>
  </si>
  <si>
    <r>
      <t xml:space="preserve">기타
</t>
    </r>
    <r>
      <rPr>
        <sz val="7.5"/>
        <color theme="1"/>
        <rFont val="돋움"/>
        <family val="3"/>
        <charset val="129"/>
      </rPr>
      <t>Others</t>
    </r>
    <phoneticPr fontId="42" type="noConversion"/>
  </si>
  <si>
    <r>
      <t xml:space="preserve">폐기물 </t>
    </r>
    <r>
      <rPr>
        <sz val="7.5"/>
        <color theme="1"/>
        <rFont val="돋움"/>
        <family val="3"/>
        <charset val="129"/>
      </rPr>
      <t>Wastes</t>
    </r>
    <phoneticPr fontId="42" type="noConversion"/>
  </si>
  <si>
    <t>폐기물</t>
    <phoneticPr fontId="42" type="noConversion"/>
  </si>
  <si>
    <t>Wastes</t>
    <phoneticPr fontId="24" type="noConversion"/>
  </si>
  <si>
    <r>
      <t xml:space="preserve">인원
</t>
    </r>
    <r>
      <rPr>
        <sz val="7.5"/>
        <color theme="1"/>
        <rFont val="돋움"/>
        <family val="3"/>
        <charset val="129"/>
      </rPr>
      <t>Workers</t>
    </r>
    <phoneticPr fontId="42" type="noConversion"/>
  </si>
  <si>
    <r>
      <t xml:space="preserve">  장비 </t>
    </r>
    <r>
      <rPr>
        <sz val="7.5"/>
        <color theme="1"/>
        <rFont val="돋움"/>
        <family val="3"/>
        <charset val="129"/>
      </rPr>
      <t>Equipment</t>
    </r>
    <phoneticPr fontId="42" type="noConversion"/>
  </si>
  <si>
    <r>
      <t xml:space="preserve">인원
</t>
    </r>
    <r>
      <rPr>
        <sz val="7.5"/>
        <color theme="1"/>
        <rFont val="돋움"/>
        <family val="3"/>
        <charset val="129"/>
      </rPr>
      <t>Workers</t>
    </r>
    <phoneticPr fontId="42" type="noConversion"/>
  </si>
  <si>
    <r>
      <t xml:space="preserve">장비 </t>
    </r>
    <r>
      <rPr>
        <sz val="7.5"/>
        <color theme="1"/>
        <rFont val="돋움"/>
        <family val="3"/>
        <charset val="129"/>
      </rPr>
      <t>Equipment</t>
    </r>
    <phoneticPr fontId="42" type="noConversion"/>
  </si>
  <si>
    <r>
      <t xml:space="preserve">생활계 폐기물 </t>
    </r>
    <r>
      <rPr>
        <sz val="7.5"/>
        <color theme="1"/>
        <rFont val="돋움"/>
        <family val="3"/>
        <charset val="129"/>
      </rPr>
      <t>Municipal waste</t>
    </r>
    <phoneticPr fontId="42" type="noConversion"/>
  </si>
  <si>
    <r>
      <t xml:space="preserve">사업장 배출시설계 폐기물 </t>
    </r>
    <r>
      <rPr>
        <sz val="7.5"/>
        <color theme="1"/>
        <rFont val="돋움"/>
        <family val="3"/>
        <charset val="129"/>
      </rPr>
      <t xml:space="preserve">Wastes from Industrial disposal facilities </t>
    </r>
    <phoneticPr fontId="42" type="noConversion"/>
  </si>
  <si>
    <r>
      <t xml:space="preserve">건설 폐기물 </t>
    </r>
    <r>
      <rPr>
        <sz val="7.5"/>
        <color theme="1"/>
        <rFont val="돋움"/>
        <family val="3"/>
        <charset val="129"/>
      </rPr>
      <t>Construction wastes</t>
    </r>
    <phoneticPr fontId="42" type="noConversion"/>
  </si>
  <si>
    <r>
      <t xml:space="preserve">지정 폐기물 </t>
    </r>
    <r>
      <rPr>
        <sz val="7.5"/>
        <color theme="1"/>
        <rFont val="돋움"/>
        <family val="3"/>
        <charset val="129"/>
      </rPr>
      <t>Designated wastes</t>
    </r>
    <phoneticPr fontId="42" type="noConversion"/>
  </si>
  <si>
    <r>
      <t xml:space="preserve">면적
</t>
    </r>
    <r>
      <rPr>
        <sz val="7.5"/>
        <color theme="1"/>
        <rFont val="돋움"/>
        <family val="3"/>
        <charset val="129"/>
      </rPr>
      <t>Area</t>
    </r>
    <phoneticPr fontId="24" type="noConversion"/>
  </si>
  <si>
    <r>
      <t xml:space="preserve">인구(A)
</t>
    </r>
    <r>
      <rPr>
        <sz val="7.5"/>
        <color theme="1"/>
        <rFont val="돋움"/>
        <family val="3"/>
        <charset val="129"/>
      </rPr>
      <t>Population</t>
    </r>
    <phoneticPr fontId="24" type="noConversion"/>
  </si>
  <si>
    <r>
      <t xml:space="preserve">면적
</t>
    </r>
    <r>
      <rPr>
        <sz val="7.5"/>
        <color theme="1"/>
        <rFont val="돋움"/>
        <family val="3"/>
        <charset val="129"/>
      </rPr>
      <t>Area</t>
    </r>
    <phoneticPr fontId="24" type="noConversion"/>
  </si>
  <si>
    <r>
      <t xml:space="preserve">인구(B)
</t>
    </r>
    <r>
      <rPr>
        <sz val="7.5"/>
        <color theme="1"/>
        <rFont val="돋움"/>
        <family val="3"/>
        <charset val="129"/>
      </rPr>
      <t>Population</t>
    </r>
    <phoneticPr fontId="24" type="noConversion"/>
  </si>
  <si>
    <r>
      <t xml:space="preserve">발생량
</t>
    </r>
    <r>
      <rPr>
        <sz val="7.5"/>
        <color theme="1"/>
        <rFont val="돋움"/>
        <family val="3"/>
        <charset val="129"/>
      </rPr>
      <t>Generation</t>
    </r>
    <phoneticPr fontId="42" type="noConversion"/>
  </si>
  <si>
    <r>
      <t xml:space="preserve">재활용
</t>
    </r>
    <r>
      <rPr>
        <sz val="7.5"/>
        <color theme="1"/>
        <rFont val="돋움"/>
        <family val="3"/>
        <charset val="129"/>
      </rPr>
      <t>Recycling</t>
    </r>
    <phoneticPr fontId="42" type="noConversion"/>
  </si>
  <si>
    <r>
      <t xml:space="preserve">기타
</t>
    </r>
    <r>
      <rPr>
        <sz val="7.5"/>
        <color theme="1"/>
        <rFont val="돋움"/>
        <family val="3"/>
        <charset val="129"/>
      </rPr>
      <t>Others</t>
    </r>
    <phoneticPr fontId="24" type="noConversion"/>
  </si>
  <si>
    <r>
      <t xml:space="preserve">소각
</t>
    </r>
    <r>
      <rPr>
        <sz val="7.5"/>
        <color theme="1"/>
        <rFont val="돋움"/>
        <family val="3"/>
        <charset val="129"/>
      </rPr>
      <t>Incineration</t>
    </r>
    <phoneticPr fontId="42" type="noConversion"/>
  </si>
  <si>
    <r>
      <t xml:space="preserve">발생량
</t>
    </r>
    <r>
      <rPr>
        <sz val="7.5"/>
        <color theme="1"/>
        <rFont val="돋움"/>
        <family val="3"/>
        <charset val="129"/>
      </rPr>
      <t>Generation</t>
    </r>
    <phoneticPr fontId="42" type="noConversion"/>
  </si>
  <si>
    <r>
      <t xml:space="preserve">소각
</t>
    </r>
    <r>
      <rPr>
        <sz val="7.5"/>
        <color theme="1"/>
        <rFont val="돋움"/>
        <family val="3"/>
        <charset val="129"/>
      </rPr>
      <t>Incineration</t>
    </r>
    <phoneticPr fontId="42" type="noConversion"/>
  </si>
  <si>
    <r>
      <t xml:space="preserve">기타
</t>
    </r>
    <r>
      <rPr>
        <sz val="7.5"/>
        <color theme="1"/>
        <rFont val="돋움"/>
        <family val="3"/>
        <charset val="129"/>
      </rPr>
      <t>Others</t>
    </r>
    <phoneticPr fontId="24" type="noConversion"/>
  </si>
  <si>
    <r>
      <t xml:space="preserve">매립
</t>
    </r>
    <r>
      <rPr>
        <sz val="7.5"/>
        <color theme="1"/>
        <rFont val="돋움"/>
        <family val="3"/>
        <charset val="129"/>
      </rPr>
      <t>Landfill</t>
    </r>
    <phoneticPr fontId="42" type="noConversion"/>
  </si>
  <si>
    <r>
      <t xml:space="preserve">기타
</t>
    </r>
    <r>
      <rPr>
        <sz val="7.5"/>
        <color theme="1"/>
        <rFont val="돋움"/>
        <family val="3"/>
        <charset val="129"/>
      </rPr>
      <t>Others</t>
    </r>
    <phoneticPr fontId="42" type="noConversion"/>
  </si>
  <si>
    <r>
      <t xml:space="preserve">차량
</t>
    </r>
    <r>
      <rPr>
        <sz val="7.5"/>
        <color theme="1"/>
        <rFont val="돋움"/>
        <family val="3"/>
        <charset val="129"/>
      </rPr>
      <t>Motorcars</t>
    </r>
    <phoneticPr fontId="42" type="noConversion"/>
  </si>
  <si>
    <r>
      <t xml:space="preserve">손수레
</t>
    </r>
    <r>
      <rPr>
        <sz val="7.5"/>
        <color theme="1"/>
        <rFont val="돋움"/>
        <family val="3"/>
        <charset val="129"/>
      </rPr>
      <t>Handcars</t>
    </r>
    <phoneticPr fontId="42" type="noConversion"/>
  </si>
  <si>
    <r>
      <t xml:space="preserve"> 중장비 
</t>
    </r>
    <r>
      <rPr>
        <sz val="7.5"/>
        <color theme="1"/>
        <rFont val="돋움"/>
        <family val="3"/>
        <charset val="129"/>
      </rPr>
      <t>Heavy equipment</t>
    </r>
    <phoneticPr fontId="42" type="noConversion"/>
  </si>
  <si>
    <r>
      <t xml:space="preserve">차량
</t>
    </r>
    <r>
      <rPr>
        <sz val="7.5"/>
        <color theme="1"/>
        <rFont val="돋움"/>
        <family val="3"/>
        <charset val="129"/>
      </rPr>
      <t>Motorcars</t>
    </r>
    <phoneticPr fontId="42" type="noConversion"/>
  </si>
  <si>
    <r>
      <t xml:space="preserve">손수레
</t>
    </r>
    <r>
      <rPr>
        <sz val="7.5"/>
        <color theme="1"/>
        <rFont val="돋움"/>
        <family val="3"/>
        <charset val="129"/>
      </rPr>
      <t>Handcars</t>
    </r>
    <phoneticPr fontId="42" type="noConversion"/>
  </si>
  <si>
    <r>
      <t xml:space="preserve">중장비 
</t>
    </r>
    <r>
      <rPr>
        <sz val="7.5"/>
        <color theme="1"/>
        <rFont val="돋움"/>
        <family val="3"/>
        <charset val="129"/>
      </rPr>
      <t>Heavy 
equipment</t>
    </r>
    <phoneticPr fontId="42" type="noConversion"/>
  </si>
  <si>
    <r>
      <t xml:space="preserve">중장비 
</t>
    </r>
    <r>
      <rPr>
        <sz val="7.5"/>
        <color theme="1"/>
        <rFont val="돋움"/>
        <family val="3"/>
        <charset val="129"/>
      </rPr>
      <t>Heavy 
equipment</t>
    </r>
    <phoneticPr fontId="42" type="noConversion"/>
  </si>
  <si>
    <r>
      <t xml:space="preserve">차량
</t>
    </r>
    <r>
      <rPr>
        <sz val="7.5"/>
        <color theme="1"/>
        <rFont val="돋움"/>
        <family val="3"/>
        <charset val="129"/>
      </rPr>
      <t>Motorcars</t>
    </r>
    <phoneticPr fontId="42" type="noConversion"/>
  </si>
  <si>
    <r>
      <t xml:space="preserve">손수레
</t>
    </r>
    <r>
      <rPr>
        <sz val="7.5"/>
        <color theme="1"/>
        <rFont val="돋움"/>
        <family val="3"/>
        <charset val="129"/>
      </rPr>
      <t>Handcars</t>
    </r>
    <phoneticPr fontId="42" type="noConversion"/>
  </si>
  <si>
    <t>…</t>
    <phoneticPr fontId="24" type="noConversion"/>
  </si>
  <si>
    <t>…</t>
    <phoneticPr fontId="24" type="noConversion"/>
  </si>
  <si>
    <t>…</t>
    <phoneticPr fontId="24" type="noConversion"/>
  </si>
  <si>
    <t>…</t>
    <phoneticPr fontId="24" type="noConversion"/>
  </si>
  <si>
    <t xml:space="preserve"> Pohang</t>
    <phoneticPr fontId="42" type="noConversion"/>
  </si>
  <si>
    <t xml:space="preserve"> Gyeongju</t>
    <phoneticPr fontId="42" type="noConversion"/>
  </si>
  <si>
    <t xml:space="preserve"> Gimcheon</t>
    <phoneticPr fontId="42" type="noConversion"/>
  </si>
  <si>
    <t xml:space="preserve"> Andong</t>
    <phoneticPr fontId="42" type="noConversion"/>
  </si>
  <si>
    <t xml:space="preserve"> Gumi</t>
    <phoneticPr fontId="24" type="noConversion"/>
  </si>
  <si>
    <t xml:space="preserve"> Gumi</t>
    <phoneticPr fontId="42" type="noConversion"/>
  </si>
  <si>
    <t xml:space="preserve"> Yeongju</t>
    <phoneticPr fontId="42" type="noConversion"/>
  </si>
  <si>
    <t>Yeongcheon</t>
    <phoneticPr fontId="24" type="noConversion"/>
  </si>
  <si>
    <t xml:space="preserve"> Yeongcheon</t>
    <phoneticPr fontId="42" type="noConversion"/>
  </si>
  <si>
    <t xml:space="preserve"> Sangju</t>
    <phoneticPr fontId="42" type="noConversion"/>
  </si>
  <si>
    <t xml:space="preserve"> Gyeongsan</t>
    <phoneticPr fontId="42" type="noConversion"/>
  </si>
  <si>
    <t xml:space="preserve"> Gunwi</t>
    <phoneticPr fontId="42" type="noConversion"/>
  </si>
  <si>
    <t xml:space="preserve"> Uiseong</t>
    <phoneticPr fontId="42" type="noConversion"/>
  </si>
  <si>
    <t xml:space="preserve"> Cheongsong</t>
    <phoneticPr fontId="42" type="noConversion"/>
  </si>
  <si>
    <t xml:space="preserve"> Yeongyang</t>
    <phoneticPr fontId="42" type="noConversion"/>
  </si>
  <si>
    <t xml:space="preserve"> Yeongdeok</t>
    <phoneticPr fontId="42" type="noConversion"/>
  </si>
  <si>
    <t xml:space="preserve"> Cheongdo</t>
    <phoneticPr fontId="42" type="noConversion"/>
  </si>
  <si>
    <t xml:space="preserve"> Goryeong</t>
    <phoneticPr fontId="42" type="noConversion"/>
  </si>
  <si>
    <t xml:space="preserve"> Seongju</t>
    <phoneticPr fontId="42" type="noConversion"/>
  </si>
  <si>
    <t xml:space="preserve"> Chilgok</t>
    <phoneticPr fontId="42" type="noConversion"/>
  </si>
  <si>
    <t xml:space="preserve"> Yecheon</t>
    <phoneticPr fontId="42" type="noConversion"/>
  </si>
  <si>
    <t xml:space="preserve"> Bonghwa</t>
    <phoneticPr fontId="42" type="noConversion"/>
  </si>
  <si>
    <t xml:space="preserve"> Uljin</t>
    <phoneticPr fontId="42" type="noConversion"/>
  </si>
  <si>
    <t xml:space="preserve"> Ulleung</t>
    <phoneticPr fontId="42" type="noConversion"/>
  </si>
  <si>
    <t>자료 : 환경정책과</t>
    <phoneticPr fontId="42" type="noConversion"/>
  </si>
  <si>
    <t>Source : Division of Environmental Policy</t>
    <phoneticPr fontId="42" type="noConversion"/>
  </si>
  <si>
    <t>자료 : 환경정책과</t>
    <phoneticPr fontId="42" type="noConversion"/>
  </si>
  <si>
    <t>Source : Environmental Policy Division</t>
    <phoneticPr fontId="42" type="noConversion"/>
  </si>
  <si>
    <t>자료 : 환경정책과</t>
    <phoneticPr fontId="42" type="noConversion"/>
  </si>
  <si>
    <t>Source : Division of Environmental Policy</t>
    <phoneticPr fontId="42" type="noConversion"/>
  </si>
  <si>
    <t>2021</t>
  </si>
  <si>
    <t>2022 하반기
2022 the latter half year</t>
    <phoneticPr fontId="24" type="noConversion"/>
  </si>
  <si>
    <t>2022 상반기
2022 the first half year</t>
    <phoneticPr fontId="24" type="noConversion"/>
  </si>
  <si>
    <t>Source : Clear Water Policy Division</t>
    <phoneticPr fontId="24" type="noConversion"/>
  </si>
  <si>
    <t>자료 : 맑은물정책과</t>
  </si>
  <si>
    <t>Source : Clear Water Policy Division</t>
  </si>
  <si>
    <t>자료 : 맑은물정책과</t>
    <phoneticPr fontId="24" type="noConversion"/>
  </si>
  <si>
    <t>입암</t>
  </si>
  <si>
    <t>소동리</t>
  </si>
  <si>
    <t>구지</t>
  </si>
  <si>
    <t>부조</t>
  </si>
  <si>
    <t>청진리</t>
  </si>
  <si>
    <t>청하면 청진리 1038-4</t>
  </si>
  <si>
    <t xml:space="preserve">북구 죽장로1827번길 9-12   </t>
    <phoneticPr fontId="24" type="noConversion"/>
  </si>
  <si>
    <t>청하면 소동리  793-77</t>
    <phoneticPr fontId="24" type="noConversion"/>
  </si>
  <si>
    <t xml:space="preserve">북구 새마을로2323번길 9   </t>
    <phoneticPr fontId="24" type="noConversion"/>
  </si>
  <si>
    <t xml:space="preserve">중명리 841-2 </t>
    <phoneticPr fontId="24" type="noConversion"/>
  </si>
  <si>
    <t>2013-08-01</t>
  </si>
  <si>
    <t>1998-04-18</t>
  </si>
  <si>
    <t>2007-08-01</t>
  </si>
  <si>
    <t>2001-11-25</t>
  </si>
  <si>
    <t>1995-10-28</t>
  </si>
  <si>
    <t>자호천</t>
  </si>
  <si>
    <t>500톤 미만 50톤 이상</t>
  </si>
  <si>
    <t>50톤 미만</t>
  </si>
  <si>
    <t>경주</t>
  </si>
  <si>
    <t xml:space="preserve">천북면 신당리 1362-2 </t>
  </si>
  <si>
    <t>안강</t>
  </si>
  <si>
    <t xml:space="preserve">강동면 호명리 473 </t>
  </si>
  <si>
    <t>외동</t>
  </si>
  <si>
    <t xml:space="preserve">외동읍 문산리 864-6 </t>
  </si>
  <si>
    <t>감포</t>
  </si>
  <si>
    <t xml:space="preserve">감포읍 전동리 50 </t>
  </si>
  <si>
    <t xml:space="preserve">건천읍 금척리 19-1 </t>
  </si>
  <si>
    <t>양남</t>
  </si>
  <si>
    <t>양남면 하서리 1143</t>
  </si>
  <si>
    <t>양북</t>
  </si>
  <si>
    <t>양북면 어일리 270</t>
  </si>
  <si>
    <t>내남</t>
  </si>
  <si>
    <t>내남면 노곡리 886</t>
  </si>
  <si>
    <t>서면</t>
  </si>
  <si>
    <t>서면 사라리 694-2</t>
  </si>
  <si>
    <t>재동</t>
  </si>
  <si>
    <t>대현1</t>
  </si>
  <si>
    <t xml:space="preserve">산내면 대현리3127-5 </t>
  </si>
  <si>
    <t>대현2</t>
  </si>
  <si>
    <t xml:space="preserve">산내면 대현리1985-1 </t>
  </si>
  <si>
    <t>의곡</t>
  </si>
  <si>
    <t xml:space="preserve">산내면 의곡리 519-43 </t>
  </si>
  <si>
    <t>동산</t>
  </si>
  <si>
    <t>모량</t>
  </si>
  <si>
    <t>서악</t>
  </si>
  <si>
    <t>모아(앞마을)</t>
  </si>
  <si>
    <t>나정</t>
  </si>
  <si>
    <t>대본2</t>
  </si>
  <si>
    <t>대본3</t>
  </si>
  <si>
    <t>광명</t>
  </si>
  <si>
    <t xml:space="preserve">양북면 장항리 1187-13 </t>
    <phoneticPr fontId="24" type="noConversion"/>
  </si>
  <si>
    <t xml:space="preserve">천북면 동산덕산길 136-2 (덕산리) </t>
    <phoneticPr fontId="24" type="noConversion"/>
  </si>
  <si>
    <t xml:space="preserve">건천읍 내서로 1042 (천포리) </t>
    <phoneticPr fontId="24" type="noConversion"/>
  </si>
  <si>
    <t xml:space="preserve">서악동 1117-1번지 </t>
    <phoneticPr fontId="24" type="noConversion"/>
  </si>
  <si>
    <t xml:space="preserve">천북면 모아길 46 (모아리) </t>
    <phoneticPr fontId="24" type="noConversion"/>
  </si>
  <si>
    <t xml:space="preserve">감포읍 나정리 213-1 </t>
    <phoneticPr fontId="24" type="noConversion"/>
  </si>
  <si>
    <t xml:space="preserve">감포읍 동해안로 1618 (대본리) </t>
    <phoneticPr fontId="24" type="noConversion"/>
  </si>
  <si>
    <t xml:space="preserve">감포읍 대본리 1158 </t>
    <phoneticPr fontId="24" type="noConversion"/>
  </si>
  <si>
    <t xml:space="preserve">고란길 179 (광명동) </t>
    <phoneticPr fontId="24" type="noConversion"/>
  </si>
  <si>
    <t>2017-03-12</t>
  </si>
  <si>
    <t>2002-11-22</t>
  </si>
  <si>
    <t>2013-01-01</t>
  </si>
  <si>
    <t>범곡천</t>
  </si>
  <si>
    <t>동창천</t>
  </si>
  <si>
    <t>경주시</t>
    <phoneticPr fontId="24" type="noConversion"/>
  </si>
  <si>
    <t>백양골</t>
  </si>
  <si>
    <t>오야(큰마을)</t>
  </si>
  <si>
    <t>방내</t>
  </si>
  <si>
    <t>대촌</t>
  </si>
  <si>
    <t>밀구</t>
  </si>
  <si>
    <t>율동</t>
  </si>
  <si>
    <t>망성</t>
  </si>
  <si>
    <t>2008-02-01</t>
  </si>
  <si>
    <t>김천</t>
  </si>
  <si>
    <t>대광동 850</t>
  </si>
  <si>
    <t>아포</t>
  </si>
  <si>
    <t>아포읍 봉산리 412-1</t>
  </si>
  <si>
    <t>지례</t>
  </si>
  <si>
    <t xml:space="preserve">구성면 미평리 828-13 </t>
  </si>
  <si>
    <t>개령양천</t>
  </si>
  <si>
    <t>감문덕남</t>
  </si>
  <si>
    <t>조마 신안</t>
  </si>
  <si>
    <t>대덕장곡</t>
  </si>
  <si>
    <t>배시내</t>
  </si>
  <si>
    <t xml:space="preserve">감문면 태촌리 </t>
  </si>
  <si>
    <t>봉산 태화</t>
  </si>
  <si>
    <t>부상·월명</t>
  </si>
  <si>
    <t xml:space="preserve">남면 부상리 </t>
  </si>
  <si>
    <t>조마 구곡</t>
  </si>
  <si>
    <t>증산 옥동</t>
  </si>
  <si>
    <t>황소</t>
  </si>
  <si>
    <t xml:space="preserve">아포읍 인리 </t>
  </si>
  <si>
    <t>장평</t>
  </si>
  <si>
    <t xml:space="preserve">증산면 평촌리 </t>
  </si>
  <si>
    <t>노곡</t>
  </si>
  <si>
    <t xml:space="preserve">농소면 노곡리 </t>
  </si>
  <si>
    <t>하신기</t>
  </si>
  <si>
    <t xml:space="preserve">조마면 신왕리 </t>
  </si>
  <si>
    <t>강평</t>
  </si>
  <si>
    <t xml:space="preserve">조마면 강곡리 </t>
  </si>
  <si>
    <t>보광</t>
  </si>
  <si>
    <t xml:space="preserve">감문면 금라리 </t>
  </si>
  <si>
    <t>빗내</t>
  </si>
  <si>
    <t xml:space="preserve">개령면 광천리 </t>
  </si>
  <si>
    <t>연명</t>
  </si>
  <si>
    <t>갈마</t>
  </si>
  <si>
    <t xml:space="preserve">어모면 덕마리 </t>
  </si>
  <si>
    <t>대동</t>
  </si>
  <si>
    <t xml:space="preserve">감천면 무안리 </t>
  </si>
  <si>
    <t>대방</t>
  </si>
  <si>
    <t xml:space="preserve">감천면 금송리 </t>
  </si>
  <si>
    <t>서당</t>
  </si>
  <si>
    <t xml:space="preserve">아포읍 예리 </t>
  </si>
  <si>
    <t>신석</t>
  </si>
  <si>
    <t xml:space="preserve">조마면 신곡리 </t>
  </si>
  <si>
    <t>양산</t>
  </si>
  <si>
    <t xml:space="preserve">아포읍 지리 </t>
  </si>
  <si>
    <t>원터</t>
  </si>
  <si>
    <t xml:space="preserve">구성면 상원리 </t>
  </si>
  <si>
    <t>평산</t>
  </si>
  <si>
    <t xml:space="preserve">감천면 도평리 </t>
  </si>
  <si>
    <t>남밭</t>
  </si>
  <si>
    <t xml:space="preserve">개령면 남전리 </t>
  </si>
  <si>
    <t>가례</t>
  </si>
  <si>
    <t xml:space="preserve">대덕면 가례리 </t>
  </si>
  <si>
    <t>덕마</t>
  </si>
  <si>
    <t>소룡</t>
  </si>
  <si>
    <t>신풍</t>
  </si>
  <si>
    <t xml:space="preserve">어모면 구례리 </t>
  </si>
  <si>
    <t>옥계</t>
  </si>
  <si>
    <t xml:space="preserve">조마면 대방리 </t>
  </si>
  <si>
    <t>전동</t>
  </si>
  <si>
    <t xml:space="preserve">감천면 광기리 </t>
  </si>
  <si>
    <t>매화</t>
  </si>
  <si>
    <t xml:space="preserve">감천면 용호리 </t>
  </si>
  <si>
    <t>하평</t>
  </si>
  <si>
    <t>상리</t>
  </si>
  <si>
    <t xml:space="preserve">구성면 광명리 </t>
  </si>
  <si>
    <t>2008-01-01</t>
  </si>
  <si>
    <t>2015-09-11</t>
  </si>
  <si>
    <t>2021-07-23</t>
  </si>
  <si>
    <t>2022-03-18</t>
  </si>
  <si>
    <t>2015-12-04</t>
  </si>
  <si>
    <t>2004-12-01</t>
  </si>
  <si>
    <t>2019-11-01</t>
  </si>
  <si>
    <t>2011-04-01</t>
  </si>
  <si>
    <t>2018-01-12</t>
  </si>
  <si>
    <t>2019-10-16</t>
  </si>
  <si>
    <t>1998-05-01</t>
  </si>
  <si>
    <t>2005-10-11</t>
  </si>
  <si>
    <t>2006-03-27</t>
  </si>
  <si>
    <t>2000-06-01</t>
  </si>
  <si>
    <t>2008-04-27</t>
  </si>
  <si>
    <t>1999-08-01</t>
  </si>
  <si>
    <t>2006-06-26</t>
  </si>
  <si>
    <t>2003-06-18</t>
  </si>
  <si>
    <t>2009-02-01</t>
  </si>
  <si>
    <t>2003-07-14</t>
  </si>
  <si>
    <t>2004-07-16</t>
  </si>
  <si>
    <t>2009-01-17</t>
  </si>
  <si>
    <t>2003-06-05</t>
  </si>
  <si>
    <t>2003-07-15</t>
  </si>
  <si>
    <t>1996-01-01</t>
  </si>
  <si>
    <t>2001-12-20</t>
  </si>
  <si>
    <t>2007-11-02</t>
  </si>
  <si>
    <t>1997-10-11</t>
  </si>
  <si>
    <t>2007-12-10</t>
  </si>
  <si>
    <t>1999-06-01</t>
  </si>
  <si>
    <t>2001-10-27</t>
  </si>
  <si>
    <t>직지사천</t>
  </si>
  <si>
    <t>경호천</t>
  </si>
  <si>
    <t>옥동천</t>
  </si>
  <si>
    <t>율곡천</t>
  </si>
  <si>
    <t>강곡천</t>
  </si>
  <si>
    <t>아천</t>
  </si>
  <si>
    <t>개령면 양천리 130번지</t>
    <phoneticPr fontId="24" type="noConversion"/>
  </si>
  <si>
    <t xml:space="preserve">조마면 신안리 9-1 </t>
    <phoneticPr fontId="24" type="noConversion"/>
  </si>
  <si>
    <t>대덕면 관기리 1076-9번지</t>
    <phoneticPr fontId="24" type="noConversion"/>
  </si>
  <si>
    <t xml:space="preserve">봉산면 태화리 409-3 </t>
    <phoneticPr fontId="24" type="noConversion"/>
  </si>
  <si>
    <t>조마면 강곡리 83-2 구곡 마을하수처리장</t>
    <phoneticPr fontId="24" type="noConversion"/>
  </si>
  <si>
    <t xml:space="preserve">증산면 유성리 173 </t>
    <phoneticPr fontId="24" type="noConversion"/>
  </si>
  <si>
    <t>농소면 연명리 801</t>
    <phoneticPr fontId="24" type="noConversion"/>
  </si>
  <si>
    <t>김천시</t>
    <phoneticPr fontId="24" type="noConversion"/>
  </si>
  <si>
    <t>유성</t>
  </si>
  <si>
    <t xml:space="preserve">증산면 유성리 </t>
  </si>
  <si>
    <t>2002-12-07</t>
  </si>
  <si>
    <t>안동</t>
  </si>
  <si>
    <t>양실3길 21-20</t>
  </si>
  <si>
    <t>풍천면 도양리 1427</t>
  </si>
  <si>
    <t>풍산</t>
  </si>
  <si>
    <t>풍산읍 마애리 705-16</t>
  </si>
  <si>
    <t>옹천</t>
  </si>
  <si>
    <t>천지</t>
  </si>
  <si>
    <t>운산</t>
  </si>
  <si>
    <t>신덕</t>
  </si>
  <si>
    <t>중평</t>
  </si>
  <si>
    <t>금소</t>
  </si>
  <si>
    <t>서부</t>
  </si>
  <si>
    <t>와룡 문화</t>
  </si>
  <si>
    <t>임하</t>
  </si>
  <si>
    <t>송리</t>
  </si>
  <si>
    <t>고곡</t>
  </si>
  <si>
    <t>신평</t>
  </si>
  <si>
    <t>정산</t>
  </si>
  <si>
    <t>천전</t>
  </si>
  <si>
    <t>온혜</t>
  </si>
  <si>
    <t>이하</t>
  </si>
  <si>
    <t>단천</t>
  </si>
  <si>
    <t>2014-01-07</t>
  </si>
  <si>
    <t>2011-09-26</t>
  </si>
  <si>
    <t>2015-03-25</t>
  </si>
  <si>
    <t>2019-02-20</t>
  </si>
  <si>
    <t>2009-11-26</t>
  </si>
  <si>
    <t>송야천</t>
  </si>
  <si>
    <t>현하천</t>
  </si>
  <si>
    <t>미천</t>
  </si>
  <si>
    <t>이천천</t>
  </si>
  <si>
    <t>와야천</t>
  </si>
  <si>
    <t>송양천</t>
  </si>
  <si>
    <t>신기천</t>
  </si>
  <si>
    <t>역계천</t>
  </si>
  <si>
    <t>구계천</t>
  </si>
  <si>
    <t>토계천</t>
  </si>
  <si>
    <t>구미</t>
  </si>
  <si>
    <t>석적읍 중리 412</t>
  </si>
  <si>
    <t>원평</t>
  </si>
  <si>
    <t>원평동 826-6</t>
  </si>
  <si>
    <t>구미4단지</t>
  </si>
  <si>
    <t>금전동 848</t>
  </si>
  <si>
    <t>구미확장4단지</t>
  </si>
  <si>
    <t>선산</t>
  </si>
  <si>
    <t>선산읍 화조리 316-4</t>
  </si>
  <si>
    <t>산동</t>
  </si>
  <si>
    <t>산동면 성수리 820</t>
  </si>
  <si>
    <t>도개</t>
  </si>
  <si>
    <t>도개면 도개리 1007-32</t>
  </si>
  <si>
    <t>송삼</t>
  </si>
  <si>
    <t xml:space="preserve">무을면 상무로 980-14 </t>
  </si>
  <si>
    <t>옥성주아</t>
  </si>
  <si>
    <t xml:space="preserve">옥성면 주아령로 416 </t>
  </si>
  <si>
    <t>물목</t>
  </si>
  <si>
    <t xml:space="preserve">고아읍 황산길 225 </t>
  </si>
  <si>
    <t>선산내고</t>
  </si>
  <si>
    <t xml:space="preserve">선산읍 내고3길 65 </t>
  </si>
  <si>
    <t>습례</t>
  </si>
  <si>
    <t xml:space="preserve">선산읍 습례1길 1 </t>
  </si>
  <si>
    <t>무을웅곡</t>
  </si>
  <si>
    <t xml:space="preserve">무을면 웅곡길 123-23 </t>
  </si>
  <si>
    <t>안곡</t>
  </si>
  <si>
    <t>초곡</t>
  </si>
  <si>
    <t xml:space="preserve">옥성면 초곡1길 10-4 </t>
  </si>
  <si>
    <t>생곡</t>
  </si>
  <si>
    <t xml:space="preserve">선산읍 생곡리 유학2길 5 </t>
  </si>
  <si>
    <t>습례2</t>
  </si>
  <si>
    <t xml:space="preserve">선산읍 배다리2길 2 </t>
  </si>
  <si>
    <t>외예</t>
  </si>
  <si>
    <t xml:space="preserve">고아읍 포아로 470 </t>
  </si>
  <si>
    <t>무골</t>
  </si>
  <si>
    <t>상송</t>
  </si>
  <si>
    <t>일선</t>
  </si>
  <si>
    <t xml:space="preserve">해평면 강동로 2607 </t>
  </si>
  <si>
    <t>대지미</t>
  </si>
  <si>
    <t>양말</t>
  </si>
  <si>
    <t xml:space="preserve">양호동 거양길 361-48 </t>
  </si>
  <si>
    <t>봉남</t>
  </si>
  <si>
    <t>2009-10-29</t>
  </si>
  <si>
    <t>2005-07-27</t>
  </si>
  <si>
    <t>2002-12-23</t>
  </si>
  <si>
    <t>2004-12-25</t>
  </si>
  <si>
    <t>2005-03-24</t>
  </si>
  <si>
    <t>2005-01-30</t>
  </si>
  <si>
    <t>2013-08-08</t>
  </si>
  <si>
    <t>2007-09-21</t>
  </si>
  <si>
    <t>2006-08-04</t>
  </si>
  <si>
    <t>2004-11-30</t>
  </si>
  <si>
    <t>2021-01-18</t>
  </si>
  <si>
    <t>2018-08-01</t>
  </si>
  <si>
    <t>2006-06-22</t>
  </si>
  <si>
    <t>2005-10-19</t>
  </si>
  <si>
    <t>2008-03-27</t>
  </si>
  <si>
    <t>2017-08-23</t>
  </si>
  <si>
    <t>영주</t>
  </si>
  <si>
    <t>적서동 산103</t>
  </si>
  <si>
    <t>부석</t>
  </si>
  <si>
    <t>순흥</t>
  </si>
  <si>
    <t>아호</t>
  </si>
  <si>
    <t>평은</t>
  </si>
  <si>
    <t>노좌</t>
  </si>
  <si>
    <t>동촌</t>
  </si>
  <si>
    <t>반구</t>
  </si>
  <si>
    <t>용산</t>
  </si>
  <si>
    <t>장수문화</t>
  </si>
  <si>
    <t>조와동</t>
  </si>
  <si>
    <t>모산</t>
  </si>
  <si>
    <t>병산</t>
  </si>
  <si>
    <t>삼가</t>
  </si>
  <si>
    <t>원배점</t>
  </si>
  <si>
    <t>적동</t>
  </si>
  <si>
    <t>하태장</t>
  </si>
  <si>
    <t>성곡</t>
  </si>
  <si>
    <t>백1리</t>
  </si>
  <si>
    <t xml:space="preserve">풍기읍 백리 218-8 </t>
  </si>
  <si>
    <t>두신</t>
  </si>
  <si>
    <t>메끼실</t>
  </si>
  <si>
    <t>안남</t>
  </si>
  <si>
    <t>갓띄</t>
  </si>
  <si>
    <t>단곡1리</t>
  </si>
  <si>
    <t>대율</t>
  </si>
  <si>
    <t>여륵</t>
  </si>
  <si>
    <t>선비촌</t>
  </si>
  <si>
    <t>감산</t>
  </si>
  <si>
    <t>도탄</t>
  </si>
  <si>
    <t>세거리</t>
  </si>
  <si>
    <t>전닷</t>
  </si>
  <si>
    <t>중태장</t>
  </si>
  <si>
    <t>숲실</t>
  </si>
  <si>
    <t>덕현</t>
  </si>
  <si>
    <t>영전</t>
  </si>
  <si>
    <t>오미</t>
  </si>
  <si>
    <t>배점</t>
  </si>
  <si>
    <t>성곡1지구</t>
  </si>
  <si>
    <t xml:space="preserve">내남면 용장1길 46 (용장리) </t>
    <phoneticPr fontId="24" type="noConversion"/>
  </si>
  <si>
    <t xml:space="preserve">천북면 한백길 8-48 (오야리) </t>
    <phoneticPr fontId="24" type="noConversion"/>
  </si>
  <si>
    <t xml:space="preserve">건천읍 천포방내길 255-24 (방내리) </t>
    <phoneticPr fontId="24" type="noConversion"/>
  </si>
  <si>
    <t xml:space="preserve">강동면 모서안길 12 (모서리) </t>
    <phoneticPr fontId="24" type="noConversion"/>
  </si>
  <si>
    <t xml:space="preserve">건천읍 밀구1길 86-11 (용명리) </t>
    <phoneticPr fontId="24" type="noConversion"/>
  </si>
  <si>
    <t xml:space="preserve">내남로 795 (율동) </t>
    <phoneticPr fontId="24" type="noConversion"/>
  </si>
  <si>
    <t>북후면 장기리 496-2번지</t>
    <phoneticPr fontId="24" type="noConversion"/>
  </si>
  <si>
    <t>길안면 천지리 659번지</t>
    <phoneticPr fontId="24" type="noConversion"/>
  </si>
  <si>
    <t>일직면 망호리 1053-65번지</t>
    <phoneticPr fontId="24" type="noConversion"/>
  </si>
  <si>
    <t>임하면 신덕리 1028-1번지</t>
    <phoneticPr fontId="24" type="noConversion"/>
  </si>
  <si>
    <t>임동면 중평2리 1048번지</t>
    <phoneticPr fontId="24" type="noConversion"/>
  </si>
  <si>
    <t>임하면 금소리 589-1</t>
    <phoneticPr fontId="24" type="noConversion"/>
  </si>
  <si>
    <t>도산면 서부2리 176-1번지</t>
    <phoneticPr fontId="24" type="noConversion"/>
  </si>
  <si>
    <t>와룡면 가구리  719번지</t>
    <phoneticPr fontId="24" type="noConversion"/>
  </si>
  <si>
    <t>임하면 임하리 525-4번지</t>
    <phoneticPr fontId="24" type="noConversion"/>
  </si>
  <si>
    <t>일직면 송리리  921-18</t>
    <phoneticPr fontId="24" type="noConversion"/>
  </si>
  <si>
    <t>임하면 금소리 1028-126</t>
    <phoneticPr fontId="24" type="noConversion"/>
  </si>
  <si>
    <t>녹전면 신평리 657번지</t>
    <phoneticPr fontId="24" type="noConversion"/>
  </si>
  <si>
    <t>예안면 정산리 650-1번지</t>
    <phoneticPr fontId="24" type="noConversion"/>
  </si>
  <si>
    <t>임하면 천전리 314-3번지</t>
    <phoneticPr fontId="24" type="noConversion"/>
  </si>
  <si>
    <t>도산면 온혜리 373-2번지</t>
    <phoneticPr fontId="24" type="noConversion"/>
  </si>
  <si>
    <t>도산면 단천리 357-2번지</t>
    <phoneticPr fontId="24" type="noConversion"/>
  </si>
  <si>
    <t xml:space="preserve">무을면 안곡지길 52 </t>
    <phoneticPr fontId="24" type="noConversion"/>
  </si>
  <si>
    <t xml:space="preserve">무을면 무이리 160  </t>
    <phoneticPr fontId="24" type="noConversion"/>
  </si>
  <si>
    <t>무을면 상송리  289번지</t>
    <phoneticPr fontId="24" type="noConversion"/>
  </si>
  <si>
    <t xml:space="preserve">신기3길 7   </t>
    <phoneticPr fontId="24" type="noConversion"/>
  </si>
  <si>
    <t xml:space="preserve">배다리2길(습례리 969번지) </t>
    <phoneticPr fontId="24" type="noConversion"/>
  </si>
  <si>
    <t>2009-12-07</t>
  </si>
  <si>
    <t>2010-08-07</t>
  </si>
  <si>
    <t>2010-07-13</t>
  </si>
  <si>
    <t>2014-12-23</t>
  </si>
  <si>
    <t>2018-08-17</t>
  </si>
  <si>
    <t>2013-12-18</t>
  </si>
  <si>
    <t>2003-10-30</t>
  </si>
  <si>
    <t>2008-04-05</t>
  </si>
  <si>
    <t>2001-12-27</t>
  </si>
  <si>
    <t>2009-07-29</t>
  </si>
  <si>
    <t>2004-01-27</t>
  </si>
  <si>
    <t>2015-12-27</t>
  </si>
  <si>
    <t>2000-12-22</t>
  </si>
  <si>
    <t>2017-05-12</t>
  </si>
  <si>
    <t>2007-08-13</t>
  </si>
  <si>
    <t>2005-09-02</t>
  </si>
  <si>
    <t>1999-11-22</t>
  </si>
  <si>
    <t>2006-08-22</t>
  </si>
  <si>
    <t>2008-08-10</t>
  </si>
  <si>
    <t>2020-06-01</t>
  </si>
  <si>
    <t>2001-03-30</t>
  </si>
  <si>
    <t>1999-11-08</t>
  </si>
  <si>
    <t>2000-03-20</t>
  </si>
  <si>
    <t>1999-12-29</t>
  </si>
  <si>
    <t>2000-12-25</t>
  </si>
  <si>
    <t>1996-12-08</t>
  </si>
  <si>
    <t>1999-05-06</t>
  </si>
  <si>
    <t>2001-12-31</t>
  </si>
  <si>
    <t>1994-11-18</t>
  </si>
  <si>
    <t>1999-05-20</t>
  </si>
  <si>
    <t>2007-08-10</t>
  </si>
  <si>
    <t>죽계천</t>
  </si>
  <si>
    <t>사천</t>
  </si>
  <si>
    <t>영은천</t>
  </si>
  <si>
    <t>석관천</t>
  </si>
  <si>
    <t>옥계천</t>
  </si>
  <si>
    <t>염소 자외선 기타</t>
  </si>
  <si>
    <t>운문천</t>
  </si>
  <si>
    <t>우곡천</t>
  </si>
  <si>
    <t>남원천</t>
  </si>
  <si>
    <t>낙화암천</t>
  </si>
  <si>
    <t xml:space="preserve">소천로 50   </t>
    <phoneticPr fontId="24" type="noConversion"/>
  </si>
  <si>
    <t xml:space="preserve">회헌로 700-1072번길  </t>
    <phoneticPr fontId="24" type="noConversion"/>
  </si>
  <si>
    <t xml:space="preserve">단산로 840-1번길 </t>
    <phoneticPr fontId="24" type="noConversion"/>
  </si>
  <si>
    <t xml:space="preserve">평은면 평은리 1115-12 </t>
    <phoneticPr fontId="24" type="noConversion"/>
  </si>
  <si>
    <t xml:space="preserve">봉현면 노좌리 100-2 </t>
    <phoneticPr fontId="24" type="noConversion"/>
  </si>
  <si>
    <t xml:space="preserve">안정면 동촌리311-10 </t>
    <phoneticPr fontId="24" type="noConversion"/>
  </si>
  <si>
    <t xml:space="preserve">장수면 반구리 791-34 </t>
    <phoneticPr fontId="24" type="noConversion"/>
  </si>
  <si>
    <t xml:space="preserve">대룡산로 1-256  </t>
    <phoneticPr fontId="24" type="noConversion"/>
  </si>
  <si>
    <t xml:space="preserve">조와로 323-1 </t>
    <phoneticPr fontId="24" type="noConversion"/>
  </si>
  <si>
    <t xml:space="preserve">영단로 124  </t>
    <phoneticPr fontId="24" type="noConversion"/>
  </si>
  <si>
    <t xml:space="preserve">단산로 840-1 </t>
    <phoneticPr fontId="24" type="noConversion"/>
  </si>
  <si>
    <t xml:space="preserve">삼가로 1-714 </t>
    <phoneticPr fontId="24" type="noConversion"/>
  </si>
  <si>
    <t xml:space="preserve">평은면 평은리 1581 </t>
    <phoneticPr fontId="24" type="noConversion"/>
  </si>
  <si>
    <t xml:space="preserve">죽계로 346 </t>
    <phoneticPr fontId="24" type="noConversion"/>
  </si>
  <si>
    <t xml:space="preserve">문수면 적동리 455-2번지 </t>
    <phoneticPr fontId="24" type="noConversion"/>
  </si>
  <si>
    <t xml:space="preserve">태장로 406-1번지140번길 </t>
    <phoneticPr fontId="24" type="noConversion"/>
  </si>
  <si>
    <t xml:space="preserve">용주로 480 </t>
    <phoneticPr fontId="24" type="noConversion"/>
  </si>
  <si>
    <t xml:space="preserve">소백로 3489번길 </t>
    <phoneticPr fontId="24" type="noConversion"/>
  </si>
  <si>
    <t xml:space="preserve">소백로 2235번길 </t>
    <phoneticPr fontId="24" type="noConversion"/>
  </si>
  <si>
    <t xml:space="preserve">소백로 325번길  </t>
    <phoneticPr fontId="24" type="noConversion"/>
  </si>
  <si>
    <t xml:space="preserve">부석사로155번길    </t>
    <phoneticPr fontId="24" type="noConversion"/>
  </si>
  <si>
    <t xml:space="preserve">단곡로 21-5번길   </t>
    <phoneticPr fontId="24" type="noConversion"/>
  </si>
  <si>
    <t xml:space="preserve">영부로 120번길  </t>
    <phoneticPr fontId="24" type="noConversion"/>
  </si>
  <si>
    <t xml:space="preserve">안정면 여륵리 261 </t>
    <phoneticPr fontId="24" type="noConversion"/>
  </si>
  <si>
    <t xml:space="preserve">소백로 2670  </t>
    <phoneticPr fontId="24" type="noConversion"/>
  </si>
  <si>
    <t xml:space="preserve">감산길 46번길13-5   </t>
    <phoneticPr fontId="24" type="noConversion"/>
  </si>
  <si>
    <t xml:space="preserve">감산길 7 </t>
    <phoneticPr fontId="24" type="noConversion"/>
  </si>
  <si>
    <t xml:space="preserve">영단로 454 </t>
    <phoneticPr fontId="24" type="noConversion"/>
  </si>
  <si>
    <t xml:space="preserve">문수로 851 </t>
    <phoneticPr fontId="24" type="noConversion"/>
  </si>
  <si>
    <t xml:space="preserve">태장로 234 </t>
    <phoneticPr fontId="24" type="noConversion"/>
  </si>
  <si>
    <t xml:space="preserve">영부로 117번길 </t>
    <phoneticPr fontId="24" type="noConversion"/>
  </si>
  <si>
    <t xml:space="preserve">죽계로 346   </t>
    <phoneticPr fontId="24" type="noConversion"/>
  </si>
  <si>
    <t xml:space="preserve">삼가로 146  </t>
    <phoneticPr fontId="24" type="noConversion"/>
  </si>
  <si>
    <t xml:space="preserve">안정로 302번길 </t>
    <phoneticPr fontId="24" type="noConversion"/>
  </si>
  <si>
    <t xml:space="preserve">죽계로 275 </t>
    <phoneticPr fontId="24" type="noConversion"/>
  </si>
  <si>
    <t xml:space="preserve">성곡리 401-1 </t>
    <phoneticPr fontId="24" type="noConversion"/>
  </si>
  <si>
    <t>영천</t>
  </si>
  <si>
    <t xml:space="preserve">도남동 713 </t>
  </si>
  <si>
    <t>금호</t>
  </si>
  <si>
    <t>금호읍 신대리 737-62</t>
  </si>
  <si>
    <t>신녕</t>
  </si>
  <si>
    <t>신녕면 완전리 518-3</t>
  </si>
  <si>
    <t>자외선</t>
  </si>
  <si>
    <t>청통</t>
  </si>
  <si>
    <t>청통면 죽정리 604-2</t>
  </si>
  <si>
    <t>2012-12-26</t>
  </si>
  <si>
    <t>청통천</t>
  </si>
  <si>
    <t>북안</t>
  </si>
  <si>
    <t>고경 도암</t>
  </si>
  <si>
    <t xml:space="preserve">고경면 도암리 204 </t>
    <phoneticPr fontId="24" type="noConversion"/>
  </si>
  <si>
    <t xml:space="preserve">북안면 반정2길 16-27 </t>
    <phoneticPr fontId="24" type="noConversion"/>
  </si>
  <si>
    <t>2018-02-22</t>
  </si>
  <si>
    <t>2021-12-24</t>
  </si>
  <si>
    <t>북안천</t>
  </si>
  <si>
    <t>고촌천</t>
  </si>
  <si>
    <t>화북</t>
  </si>
  <si>
    <t>화남</t>
  </si>
  <si>
    <t>치산</t>
  </si>
  <si>
    <t xml:space="preserve">신녕면 치산리 1087-1 </t>
  </si>
  <si>
    <t>대곡1</t>
  </si>
  <si>
    <t xml:space="preserve">금호읍 대곡리 614-1 </t>
  </si>
  <si>
    <t>대곡2</t>
  </si>
  <si>
    <t xml:space="preserve">금호읍 대곡리 385 </t>
  </si>
  <si>
    <t>석촌</t>
  </si>
  <si>
    <t xml:space="preserve">화산면 석촌리 100 </t>
  </si>
  <si>
    <t>유상</t>
  </si>
  <si>
    <t xml:space="preserve">북안면 유상리 603-3 </t>
  </si>
  <si>
    <t>황강</t>
  </si>
  <si>
    <t xml:space="preserve">임고면 황강리 248-2 </t>
  </si>
  <si>
    <t>조곡</t>
  </si>
  <si>
    <t xml:space="preserve">대창면 조곡리 570 </t>
  </si>
  <si>
    <t>금대</t>
  </si>
  <si>
    <t xml:space="preserve">임고면 금대리 43-6 </t>
  </si>
  <si>
    <t xml:space="preserve">화남면 대천리 195-1 </t>
  </si>
  <si>
    <t>보성</t>
  </si>
  <si>
    <t xml:space="preserve">청통면 보성리 188-1 </t>
  </si>
  <si>
    <t>연계</t>
  </si>
  <si>
    <t xml:space="preserve">화산면 연계리 219-2 </t>
  </si>
  <si>
    <t>정각1</t>
  </si>
  <si>
    <t xml:space="preserve">화북면 정각리 624-1 </t>
  </si>
  <si>
    <t>선천</t>
  </si>
  <si>
    <t xml:space="preserve">화남면 선천리 839 </t>
  </si>
  <si>
    <t>왕산</t>
  </si>
  <si>
    <t xml:space="preserve">신녕면 왕산리 725-1 </t>
  </si>
  <si>
    <t>정각2</t>
  </si>
  <si>
    <t xml:space="preserve">화북면 정각리 109 </t>
  </si>
  <si>
    <t>2013-05-12</t>
  </si>
  <si>
    <t>2015-06-12</t>
  </si>
  <si>
    <t>2002-12-01</t>
  </si>
  <si>
    <t>2004-07-01</t>
  </si>
  <si>
    <t>2005-01-01</t>
  </si>
  <si>
    <t>2005-09-01</t>
  </si>
  <si>
    <t>2005-12-01</t>
  </si>
  <si>
    <t>2006-12-28</t>
  </si>
  <si>
    <t>2005-04-01</t>
  </si>
  <si>
    <t>2000-02-01</t>
  </si>
  <si>
    <t>2004-01-01</t>
  </si>
  <si>
    <t>2007-01-01</t>
  </si>
  <si>
    <t>1999-02-01</t>
  </si>
  <si>
    <t>고현천</t>
  </si>
  <si>
    <t xml:space="preserve">염소 자외선 오존 </t>
  </si>
  <si>
    <t>대창천</t>
  </si>
  <si>
    <t>자외선 오존 기타</t>
  </si>
  <si>
    <t>임고천</t>
  </si>
  <si>
    <t>횡계천</t>
  </si>
  <si>
    <t>복룡동 153</t>
  </si>
  <si>
    <t>모동</t>
  </si>
  <si>
    <t>화서</t>
  </si>
  <si>
    <t>모서</t>
  </si>
  <si>
    <t>용유</t>
  </si>
  <si>
    <t>사벌덕담</t>
  </si>
  <si>
    <t>은척봉중</t>
  </si>
  <si>
    <t>이소</t>
  </si>
  <si>
    <t>상주중덕</t>
  </si>
  <si>
    <t>공검양정</t>
  </si>
  <si>
    <t>중동오상</t>
  </si>
  <si>
    <t xml:space="preserve">중동면 오상리 1086-5 </t>
  </si>
  <si>
    <t>내서낙서</t>
  </si>
  <si>
    <t>사산</t>
  </si>
  <si>
    <t>평온</t>
  </si>
  <si>
    <t>선교</t>
  </si>
  <si>
    <t>수봉</t>
  </si>
  <si>
    <t>공검화동</t>
  </si>
  <si>
    <t xml:space="preserve">공검면 화동리 </t>
  </si>
  <si>
    <t>사벌묵하</t>
  </si>
  <si>
    <t xml:space="preserve">사벌면 묵하리 </t>
  </si>
  <si>
    <t>외남구서</t>
  </si>
  <si>
    <t xml:space="preserve">외남면 구서리 </t>
  </si>
  <si>
    <t>외남지사</t>
  </si>
  <si>
    <t xml:space="preserve">외남면 지사리 </t>
  </si>
  <si>
    <t>외서개곡</t>
  </si>
  <si>
    <t xml:space="preserve">외서면 개곡리 </t>
  </si>
  <si>
    <t>모서석산</t>
  </si>
  <si>
    <t xml:space="preserve">모서면 석산리 </t>
  </si>
  <si>
    <t>공검율곡</t>
  </si>
  <si>
    <t xml:space="preserve">공검면 율곡리 </t>
  </si>
  <si>
    <t>2012-06-01</t>
  </si>
  <si>
    <t>2015-08-01</t>
  </si>
  <si>
    <t>2009-07-01</t>
  </si>
  <si>
    <t>2018-01-23</t>
  </si>
  <si>
    <t>2017-10-15</t>
  </si>
  <si>
    <t>2013-07-01</t>
  </si>
  <si>
    <t>2021-02-09</t>
  </si>
  <si>
    <t>2008-12-26</t>
  </si>
  <si>
    <t>2008-12-01</t>
  </si>
  <si>
    <t>금강</t>
  </si>
  <si>
    <t>석천</t>
  </si>
  <si>
    <t>대청댐</t>
  </si>
  <si>
    <t>초강</t>
  </si>
  <si>
    <t>이소천</t>
  </si>
  <si>
    <t>시암천</t>
  </si>
  <si>
    <t>삼포리천</t>
  </si>
  <si>
    <t>북천</t>
  </si>
  <si>
    <t>적암천</t>
  </si>
  <si>
    <t>청리천</t>
  </si>
  <si>
    <t>개운천</t>
  </si>
  <si>
    <t>외서천</t>
  </si>
  <si>
    <t>모동면 금천리 551번지</t>
    <phoneticPr fontId="24" type="noConversion"/>
  </si>
  <si>
    <t>화서면 달천리 144-1번지</t>
    <phoneticPr fontId="24" type="noConversion"/>
  </si>
  <si>
    <t>모서면 도안리 607-2번지</t>
    <phoneticPr fontId="24" type="noConversion"/>
  </si>
  <si>
    <t>화북면 용유리 428번지</t>
    <phoneticPr fontId="24" type="noConversion"/>
  </si>
  <si>
    <t>사벌면 엄암리 329-1번지</t>
    <phoneticPr fontId="24" type="noConversion"/>
  </si>
  <si>
    <t xml:space="preserve">은척면 봉중리 324번지 일원  </t>
    <phoneticPr fontId="24" type="noConversion"/>
  </si>
  <si>
    <t xml:space="preserve">중덕동 988-50 </t>
    <phoneticPr fontId="24" type="noConversion"/>
  </si>
  <si>
    <t xml:space="preserve">공검면 양정리 942-1번지  </t>
    <phoneticPr fontId="24" type="noConversion"/>
  </si>
  <si>
    <t xml:space="preserve">내서면 낙서리 452-10번지 </t>
    <phoneticPr fontId="24" type="noConversion"/>
  </si>
  <si>
    <t>화서면 사산리 39-1번지</t>
    <phoneticPr fontId="24" type="noConversion"/>
  </si>
  <si>
    <t>화남면 평온리 504-2번지</t>
    <phoneticPr fontId="24" type="noConversion"/>
  </si>
  <si>
    <t>화동면 선교리 406-17번지</t>
    <phoneticPr fontId="24" type="noConversion"/>
  </si>
  <si>
    <t>모동면 수봉리 270번지</t>
    <phoneticPr fontId="24" type="noConversion"/>
  </si>
  <si>
    <t>영신영강길 200</t>
  </si>
  <si>
    <t xml:space="preserve">문경대로 1460   </t>
  </si>
  <si>
    <t xml:space="preserve">가은읍 왕능리 27-12 </t>
  </si>
  <si>
    <t>적성</t>
  </si>
  <si>
    <t>상하내</t>
  </si>
  <si>
    <t xml:space="preserve">마성 하내 1128 </t>
  </si>
  <si>
    <t>과곡</t>
  </si>
  <si>
    <t xml:space="preserve">산양 과곡 428-2 </t>
  </si>
  <si>
    <t>중구실</t>
  </si>
  <si>
    <t xml:space="preserve">가은 하괴 117-1 </t>
  </si>
  <si>
    <t>영순 달지리</t>
  </si>
  <si>
    <t>지내</t>
  </si>
  <si>
    <t>미르물</t>
  </si>
  <si>
    <t xml:space="preserve">산양 진정 35-1 </t>
  </si>
  <si>
    <t>백포</t>
  </si>
  <si>
    <t xml:space="preserve">영순 이목 59 </t>
  </si>
  <si>
    <t>신전</t>
  </si>
  <si>
    <t xml:space="preserve">영순 왕태 1028 </t>
  </si>
  <si>
    <t>완장</t>
  </si>
  <si>
    <t xml:space="preserve">가은 완장 131-2 </t>
  </si>
  <si>
    <t>우마이</t>
  </si>
  <si>
    <t xml:space="preserve">산양 위만 54-1 </t>
  </si>
  <si>
    <t>가곡</t>
  </si>
  <si>
    <t xml:space="preserve">산북 가곡 234-1 </t>
  </si>
  <si>
    <t>가도</t>
  </si>
  <si>
    <t xml:space="preserve">호계 가도 668-1 </t>
  </si>
  <si>
    <t>구랑</t>
  </si>
  <si>
    <t xml:space="preserve">마성 하내 324 </t>
  </si>
  <si>
    <t>딩골</t>
  </si>
  <si>
    <t xml:space="preserve">영순 율곡 146-1 </t>
  </si>
  <si>
    <t>함박골</t>
  </si>
  <si>
    <t xml:space="preserve">가은 상괴 719-44 </t>
  </si>
  <si>
    <t>오룡</t>
  </si>
  <si>
    <t xml:space="preserve">영순 오룡 458-7 </t>
  </si>
  <si>
    <t>내화</t>
  </si>
  <si>
    <t xml:space="preserve">산북 내화 740 </t>
  </si>
  <si>
    <t>김용</t>
  </si>
  <si>
    <t xml:space="preserve">산북 김용 148-17 </t>
  </si>
  <si>
    <t>추산</t>
  </si>
  <si>
    <t xml:space="preserve">산양 진정 518-4 </t>
  </si>
  <si>
    <t>흑송</t>
  </si>
  <si>
    <t>2013-12-27</t>
  </si>
  <si>
    <t>2009-11-24</t>
  </si>
  <si>
    <t>2016-08-30</t>
  </si>
  <si>
    <t>2020-11-30</t>
  </si>
  <si>
    <t>2005-06-02</t>
  </si>
  <si>
    <t>2003-01-25</t>
  </si>
  <si>
    <t>2007-06-02</t>
  </si>
  <si>
    <t>2008-05-21</t>
  </si>
  <si>
    <t>2000-12-21</t>
  </si>
  <si>
    <t>2002-11-29</t>
  </si>
  <si>
    <t>2003-09-29</t>
  </si>
  <si>
    <t>1999-04-29</t>
  </si>
  <si>
    <t>2006-08-07</t>
  </si>
  <si>
    <t>2021-01-04</t>
  </si>
  <si>
    <t>금천</t>
  </si>
  <si>
    <t>경안로 497</t>
  </si>
  <si>
    <t>외촌</t>
  </si>
  <si>
    <t>송백</t>
  </si>
  <si>
    <t>아사</t>
  </si>
  <si>
    <t>고방</t>
  </si>
  <si>
    <t>관상</t>
  </si>
  <si>
    <t>안심</t>
  </si>
  <si>
    <t>하도</t>
  </si>
  <si>
    <t>내촌</t>
  </si>
  <si>
    <t>고죽</t>
  </si>
  <si>
    <t>옥천</t>
  </si>
  <si>
    <t>용전</t>
  </si>
  <si>
    <t>곡란</t>
  </si>
  <si>
    <t>곡신</t>
  </si>
  <si>
    <t>신방</t>
  </si>
  <si>
    <t>2008-03-01</t>
  </si>
  <si>
    <t>2004-05-01</t>
  </si>
  <si>
    <t>2003-08-01</t>
  </si>
  <si>
    <t>2007-05-01</t>
  </si>
  <si>
    <t>2005-08-01</t>
  </si>
  <si>
    <t>2003-06-01</t>
  </si>
  <si>
    <t>2006-06-01</t>
  </si>
  <si>
    <t>오목천</t>
  </si>
  <si>
    <t>부일천</t>
  </si>
  <si>
    <t>군위읍 내량길 28-60</t>
  </si>
  <si>
    <t xml:space="preserve">부계면 한티로 2193-13 </t>
  </si>
  <si>
    <t>원곡</t>
  </si>
  <si>
    <t>읍내</t>
  </si>
  <si>
    <t>이화</t>
  </si>
  <si>
    <t>우보면 이화리 1517</t>
  </si>
  <si>
    <t>양지</t>
  </si>
  <si>
    <t>송원</t>
  </si>
  <si>
    <t>2011-01-26</t>
  </si>
  <si>
    <t>2020-03-20</t>
  </si>
  <si>
    <t>2014-06-27</t>
  </si>
  <si>
    <t>2021-11-20</t>
  </si>
  <si>
    <t>곡정천</t>
  </si>
  <si>
    <t>창평</t>
  </si>
  <si>
    <t>신남</t>
  </si>
  <si>
    <t>문화</t>
  </si>
  <si>
    <t>문덕</t>
  </si>
  <si>
    <t>사직</t>
  </si>
  <si>
    <t>군위읍 사직리 198</t>
  </si>
  <si>
    <t>화북이주단지</t>
  </si>
  <si>
    <t>고로면 학성리 402-12</t>
  </si>
  <si>
    <t>새산</t>
  </si>
  <si>
    <t>성황골</t>
  </si>
  <si>
    <t>조락</t>
  </si>
  <si>
    <t>바위골</t>
  </si>
  <si>
    <t>병풍암</t>
  </si>
  <si>
    <t>구천</t>
  </si>
  <si>
    <t xml:space="preserve">의성읍 원당리 885 </t>
  </si>
  <si>
    <t xml:space="preserve">금성면 대리리 1003 </t>
  </si>
  <si>
    <t xml:space="preserve">묵계길 79   </t>
  </si>
  <si>
    <t>다인면 단북다인로 1091</t>
  </si>
  <si>
    <t xml:space="preserve">봉양면 화전리 680-2 </t>
  </si>
  <si>
    <t>단촌점곡</t>
  </si>
  <si>
    <t>사곡양지</t>
  </si>
  <si>
    <t>옥산입암</t>
  </si>
  <si>
    <t>덕은</t>
  </si>
  <si>
    <t xml:space="preserve">봉양면 구산리 1646-11 </t>
  </si>
  <si>
    <t>빙계</t>
  </si>
  <si>
    <t>춘산옥정</t>
  </si>
  <si>
    <t>천동</t>
  </si>
  <si>
    <t>2020-01-20</t>
  </si>
  <si>
    <t>2021-12-06</t>
  </si>
  <si>
    <t>2021-10-01</t>
  </si>
  <si>
    <t>2002-09-11</t>
  </si>
  <si>
    <t>2013-12-24</t>
  </si>
  <si>
    <t>2021-08-19</t>
  </si>
  <si>
    <t>2005-05-24</t>
  </si>
  <si>
    <t xml:space="preserve">진보면 후평리 54 </t>
  </si>
  <si>
    <t xml:space="preserve">청송읍 덕리 65 </t>
  </si>
  <si>
    <t>하의</t>
  </si>
  <si>
    <t>주왕산면 하의리 780-96</t>
  </si>
  <si>
    <t xml:space="preserve">안덕면 명당리 663-2 </t>
  </si>
  <si>
    <t>현서</t>
  </si>
  <si>
    <t>현동</t>
  </si>
  <si>
    <t>부남</t>
  </si>
  <si>
    <t>주왕산면</t>
  </si>
  <si>
    <t>신촌</t>
  </si>
  <si>
    <t>청운</t>
  </si>
  <si>
    <t>성덕</t>
  </si>
  <si>
    <t>세장</t>
  </si>
  <si>
    <t>2018-07-01</t>
  </si>
  <si>
    <t>2020-08-10</t>
  </si>
  <si>
    <t>2009-09-01</t>
  </si>
  <si>
    <t>2002-10-01</t>
  </si>
  <si>
    <t>2009-11-01</t>
  </si>
  <si>
    <t>2015-02-28</t>
  </si>
  <si>
    <t>눌인천</t>
  </si>
  <si>
    <t>주산천</t>
  </si>
  <si>
    <t>서시천</t>
  </si>
  <si>
    <t>보현천</t>
  </si>
  <si>
    <t>영양읍 현2리 679번지</t>
  </si>
  <si>
    <t>원리</t>
  </si>
  <si>
    <t>신구</t>
  </si>
  <si>
    <t>발리</t>
  </si>
  <si>
    <t>가지들</t>
  </si>
  <si>
    <t>도계</t>
  </si>
  <si>
    <t>가구</t>
  </si>
  <si>
    <t>소청</t>
  </si>
  <si>
    <t>2012-03-12</t>
  </si>
  <si>
    <t>2015-06-25</t>
  </si>
  <si>
    <t>2016-10-01</t>
  </si>
  <si>
    <t>화매천</t>
  </si>
  <si>
    <t>발리천</t>
  </si>
  <si>
    <t>왕피천</t>
  </si>
  <si>
    <t>장군천</t>
  </si>
  <si>
    <t>주곡</t>
  </si>
  <si>
    <t>청기마을</t>
  </si>
  <si>
    <t>고사</t>
  </si>
  <si>
    <t>사래</t>
  </si>
  <si>
    <t>정족2 A</t>
  </si>
  <si>
    <t xml:space="preserve">청기면 정족2리 751-1 </t>
  </si>
  <si>
    <t>상원리</t>
  </si>
  <si>
    <t>감천1리</t>
  </si>
  <si>
    <t>양촌</t>
  </si>
  <si>
    <t>웃골</t>
  </si>
  <si>
    <t>신원2리</t>
  </si>
  <si>
    <t>토구</t>
  </si>
  <si>
    <t>정족2 B</t>
  </si>
  <si>
    <t xml:space="preserve">청기면 정족2리 762-13 </t>
  </si>
  <si>
    <t>2020-08-01</t>
  </si>
  <si>
    <t>2020-07-23</t>
  </si>
  <si>
    <t>2006-07-10</t>
  </si>
  <si>
    <t>2020-02-20</t>
  </si>
  <si>
    <t>2017-04-27</t>
  </si>
  <si>
    <t>2021-10-28</t>
  </si>
  <si>
    <t>2019-07-10</t>
  </si>
  <si>
    <t>2017-10-10</t>
  </si>
  <si>
    <t xml:space="preserve">강구면 금호리 889 </t>
  </si>
  <si>
    <t xml:space="preserve">영해면 연평리 5-1 </t>
  </si>
  <si>
    <t xml:space="preserve">남정면 부흥리 393-1 </t>
  </si>
  <si>
    <t xml:space="preserve">축산면 축산리 626 </t>
  </si>
  <si>
    <t>구계리</t>
  </si>
  <si>
    <t xml:space="preserve">남정면 구계리 189-3 </t>
  </si>
  <si>
    <t>하저리</t>
  </si>
  <si>
    <t xml:space="preserve">강구면 하저리 777 </t>
  </si>
  <si>
    <t>창포리</t>
  </si>
  <si>
    <t xml:space="preserve">영덕읍 창포리 740-2 </t>
  </si>
  <si>
    <t>금곡리</t>
  </si>
  <si>
    <t xml:space="preserve">병곡면 금곡리 88-3 </t>
  </si>
  <si>
    <t>경정1리</t>
  </si>
  <si>
    <t xml:space="preserve">축산면 경정1리 330 </t>
  </si>
  <si>
    <t>노물리</t>
  </si>
  <si>
    <t xml:space="preserve">영덕읍 노물리 195 </t>
  </si>
  <si>
    <t>대부리</t>
  </si>
  <si>
    <t xml:space="preserve">영덕읍 대부리 564-3 </t>
  </si>
  <si>
    <t>신안리</t>
  </si>
  <si>
    <t xml:space="preserve">지품면 신안리 140-2 </t>
  </si>
  <si>
    <t>원척리</t>
  </si>
  <si>
    <t xml:space="preserve">남정면 원척리 148-1 </t>
  </si>
  <si>
    <t>대진3리</t>
  </si>
  <si>
    <t xml:space="preserve">영해면 대진3리 471-2 </t>
  </si>
  <si>
    <t>신기리</t>
  </si>
  <si>
    <t>창수면 신기리 54-9</t>
  </si>
  <si>
    <t>오보리</t>
  </si>
  <si>
    <t xml:space="preserve">영덕읍 오보리 492 </t>
  </si>
  <si>
    <t>사진2리</t>
  </si>
  <si>
    <t>영해면 사진2리 239</t>
  </si>
  <si>
    <t>인량리</t>
  </si>
  <si>
    <t xml:space="preserve">창수면 인량리 271 </t>
  </si>
  <si>
    <t>남정리</t>
  </si>
  <si>
    <t xml:space="preserve">남정면 남정리 55 </t>
  </si>
  <si>
    <t>남호리</t>
  </si>
  <si>
    <t xml:space="preserve">남정면 남호리 282-16 </t>
  </si>
  <si>
    <t>대탄리</t>
  </si>
  <si>
    <t xml:space="preserve">영덕읍 대탄리 2-9 </t>
  </si>
  <si>
    <t>도곡리</t>
  </si>
  <si>
    <t xml:space="preserve">축산면 도곡리 39-2 </t>
  </si>
  <si>
    <t>사진3리</t>
  </si>
  <si>
    <t>영해면 사진3리 623-4</t>
  </si>
  <si>
    <t>축산면 상원리 182-5</t>
  </si>
  <si>
    <t>각1리</t>
  </si>
  <si>
    <t xml:space="preserve">병곡면 각1리 </t>
  </si>
  <si>
    <t>원구리</t>
  </si>
  <si>
    <t xml:space="preserve">영해면 원구리 263 </t>
  </si>
  <si>
    <t>경정3리</t>
  </si>
  <si>
    <t xml:space="preserve">축산면 경정3리 646-2 </t>
  </si>
  <si>
    <t>신애리</t>
  </si>
  <si>
    <t xml:space="preserve">지품면 신애리 13-45 </t>
  </si>
  <si>
    <t>옥산리</t>
  </si>
  <si>
    <t xml:space="preserve">달산면 옥산리 164 </t>
  </si>
  <si>
    <t>2004-06-30</t>
  </si>
  <si>
    <t>2003-05-01</t>
  </si>
  <si>
    <t>2003-05-20</t>
  </si>
  <si>
    <t>2004-11-01</t>
  </si>
  <si>
    <t>2004-05-20</t>
  </si>
  <si>
    <t>2015-01-30</t>
  </si>
  <si>
    <t>2018-06-27</t>
  </si>
  <si>
    <t>2009-12-01</t>
  </si>
  <si>
    <t>1999-01-26</t>
  </si>
  <si>
    <t>2007-07-01</t>
  </si>
  <si>
    <t>1995-12-29</t>
  </si>
  <si>
    <t>2001-08-06</t>
  </si>
  <si>
    <t>2001-04-01</t>
  </si>
  <si>
    <t>2001-08-26</t>
  </si>
  <si>
    <t>1998-02-10</t>
  </si>
  <si>
    <t>1998-02-01</t>
  </si>
  <si>
    <t>2000-12-01</t>
  </si>
  <si>
    <t xml:space="preserve">청도읍 금호길 25   </t>
  </si>
  <si>
    <t xml:space="preserve">풍각면 송서1리 75 </t>
  </si>
  <si>
    <t xml:space="preserve">운문면 운문사길 110-38 </t>
  </si>
  <si>
    <t>2018-01-06</t>
  </si>
  <si>
    <t>동곡 기존</t>
  </si>
  <si>
    <t xml:space="preserve">금천면 신지리 1637-41 </t>
  </si>
  <si>
    <t>한재</t>
  </si>
  <si>
    <t>현리</t>
  </si>
  <si>
    <t xml:space="preserve">풍각면 현리리 619-1 </t>
  </si>
  <si>
    <t>신도</t>
  </si>
  <si>
    <t xml:space="preserve">청도읍 신도리 113 </t>
  </si>
  <si>
    <t>안국</t>
  </si>
  <si>
    <t xml:space="preserve">풍각면 흑석리 1636-9 </t>
  </si>
  <si>
    <t>팔조</t>
  </si>
  <si>
    <t xml:space="preserve">이서면 팔조리 277 </t>
  </si>
  <si>
    <t>사촌</t>
  </si>
  <si>
    <t xml:space="preserve">청도읍 사촌리 288, 289, 880 </t>
  </si>
  <si>
    <t>차산</t>
  </si>
  <si>
    <t xml:space="preserve">풍각면 차산리 731-1 </t>
  </si>
  <si>
    <t>공암</t>
  </si>
  <si>
    <t xml:space="preserve">운문면 공암리 736 </t>
  </si>
  <si>
    <t>오진</t>
  </si>
  <si>
    <t xml:space="preserve">운문면 오진리 501-1 </t>
  </si>
  <si>
    <t>지촌</t>
  </si>
  <si>
    <t xml:space="preserve">운문면 지촌리 497 </t>
  </si>
  <si>
    <t>김전</t>
  </si>
  <si>
    <t xml:space="preserve">금천면 김전리 1059 </t>
  </si>
  <si>
    <t>함박</t>
  </si>
  <si>
    <t xml:space="preserve">각남면 함박리 160-3 </t>
  </si>
  <si>
    <t>방음</t>
  </si>
  <si>
    <t xml:space="preserve">운문면 방음리 514-3 </t>
  </si>
  <si>
    <t xml:space="preserve">풍각면 성곡리 609-1 </t>
  </si>
  <si>
    <t>2010-11-01</t>
  </si>
  <si>
    <t>2016-06-08</t>
  </si>
  <si>
    <t>2010-11-21</t>
  </si>
  <si>
    <t>2004-06-01</t>
  </si>
  <si>
    <t>2004-08-17</t>
  </si>
  <si>
    <t>2005-01-21</t>
  </si>
  <si>
    <t>2006-04-01</t>
  </si>
  <si>
    <t>고령</t>
  </si>
  <si>
    <t xml:space="preserve">일량로 185   </t>
  </si>
  <si>
    <t>다산</t>
  </si>
  <si>
    <t>다산면 다산로 488</t>
  </si>
  <si>
    <t xml:space="preserve">경상북도 고령군 다산면 월암길 18-10 (노곡리) </t>
  </si>
  <si>
    <t>2017-01-02</t>
  </si>
  <si>
    <t>2014-09-01</t>
  </si>
  <si>
    <t>2013-11-18</t>
  </si>
  <si>
    <t>2009-06-01</t>
  </si>
  <si>
    <t>2006-01-01</t>
  </si>
  <si>
    <t>용소천</t>
  </si>
  <si>
    <t>안림천</t>
  </si>
  <si>
    <t>내곡천</t>
  </si>
  <si>
    <t xml:space="preserve">성주로 3293-81   </t>
  </si>
  <si>
    <t>선남</t>
  </si>
  <si>
    <t>선남면 도성리 640</t>
  </si>
  <si>
    <t xml:space="preserve">초전면 용대로 432 </t>
  </si>
  <si>
    <t>수촌</t>
  </si>
  <si>
    <t>창천</t>
  </si>
  <si>
    <t>독산</t>
  </si>
  <si>
    <t>문화농어촌</t>
  </si>
  <si>
    <t>선원</t>
  </si>
  <si>
    <t>창천농어촌</t>
  </si>
  <si>
    <t>여우실</t>
  </si>
  <si>
    <t>문산</t>
  </si>
  <si>
    <t>신당</t>
  </si>
  <si>
    <t>용정</t>
  </si>
  <si>
    <t>죽전</t>
  </si>
  <si>
    <t xml:space="preserve">금수면 대금로 313 </t>
  </si>
  <si>
    <t>묵산</t>
  </si>
  <si>
    <t xml:space="preserve">월항면 용각리 785-1 </t>
  </si>
  <si>
    <t>2010-09-01</t>
  </si>
  <si>
    <t>2012-12-28</t>
  </si>
  <si>
    <t>2009-12-30</t>
  </si>
  <si>
    <t>2021-04-07</t>
  </si>
  <si>
    <t>2020-02-26</t>
  </si>
  <si>
    <t>2015-07-24</t>
  </si>
  <si>
    <t>대가천</t>
  </si>
  <si>
    <t>신천</t>
  </si>
  <si>
    <t>2016-06-01</t>
  </si>
  <si>
    <t>2018-12-19</t>
  </si>
  <si>
    <t>2009-03-16</t>
  </si>
  <si>
    <t xml:space="preserve">왜관읍 금산리 751 </t>
  </si>
  <si>
    <t xml:space="preserve">약목면 동안리 577 </t>
  </si>
  <si>
    <t xml:space="preserve">지천면 송정리 697 </t>
  </si>
  <si>
    <t>기산</t>
  </si>
  <si>
    <t>기산면 행정리 1590</t>
  </si>
  <si>
    <t>지천연호</t>
  </si>
  <si>
    <t>석적강촌</t>
  </si>
  <si>
    <t>법성</t>
  </si>
  <si>
    <t xml:space="preserve">동명면 기성리 1103번지 </t>
  </si>
  <si>
    <t>보병</t>
  </si>
  <si>
    <t xml:space="preserve">왜관읍 낙산리 981번지 </t>
  </si>
  <si>
    <t>아랫개내미</t>
  </si>
  <si>
    <t xml:space="preserve">석적읍 포남리 851-1번지 </t>
  </si>
  <si>
    <t>맑아실</t>
  </si>
  <si>
    <t xml:space="preserve">석적읍 포남리 1342번지 </t>
  </si>
  <si>
    <t>자원</t>
  </si>
  <si>
    <t xml:space="preserve">지천면 금호리 701-9번지 </t>
  </si>
  <si>
    <t>봉계</t>
  </si>
  <si>
    <t xml:space="preserve">왜관읍 봉계리 410-10번지 </t>
  </si>
  <si>
    <t>2014-02-21</t>
  </si>
  <si>
    <t>2018-01-01</t>
  </si>
  <si>
    <t>2002-07-12</t>
  </si>
  <si>
    <t>2006-09-01</t>
  </si>
  <si>
    <t>연호천</t>
  </si>
  <si>
    <t xml:space="preserve">예천읍 상동리 75-1 </t>
  </si>
  <si>
    <t xml:space="preserve">용궁면 읍부리 486-5 </t>
  </si>
  <si>
    <t>낙상2</t>
  </si>
  <si>
    <t>삼강</t>
  </si>
  <si>
    <t>마전</t>
  </si>
  <si>
    <t>포리</t>
  </si>
  <si>
    <t>신음</t>
  </si>
  <si>
    <t>읍실</t>
  </si>
  <si>
    <t>감천문화</t>
  </si>
  <si>
    <t>우망</t>
  </si>
  <si>
    <t>도촌</t>
  </si>
  <si>
    <t>한대</t>
  </si>
  <si>
    <t>향석</t>
  </si>
  <si>
    <t>담암</t>
  </si>
  <si>
    <t>모라물</t>
  </si>
  <si>
    <t>암천</t>
  </si>
  <si>
    <t>월오</t>
  </si>
  <si>
    <t>구계</t>
  </si>
  <si>
    <t>서동</t>
  </si>
  <si>
    <t>원류</t>
  </si>
  <si>
    <t>현내</t>
  </si>
  <si>
    <t>낙상</t>
  </si>
  <si>
    <t>두천</t>
  </si>
  <si>
    <t>매산</t>
  </si>
  <si>
    <t>벌방</t>
  </si>
  <si>
    <t>보곡</t>
  </si>
  <si>
    <t>송전</t>
  </si>
  <si>
    <t>수심</t>
  </si>
  <si>
    <t>2016-01-20</t>
  </si>
  <si>
    <t>2010-01-01</t>
  </si>
  <si>
    <t>2020-05-01</t>
  </si>
  <si>
    <t>2022-01-13</t>
  </si>
  <si>
    <t>2012-07-06</t>
  </si>
  <si>
    <t>2001-01-01</t>
  </si>
  <si>
    <t>1999-01-01</t>
  </si>
  <si>
    <t>2003-01-01</t>
  </si>
  <si>
    <t>2009-01-01</t>
  </si>
  <si>
    <t>2002-01-01</t>
  </si>
  <si>
    <t>1998-01-01</t>
  </si>
  <si>
    <t>1995-01-01</t>
  </si>
  <si>
    <t>공덕천</t>
  </si>
  <si>
    <t>마전천</t>
  </si>
  <si>
    <t>용두천</t>
  </si>
  <si>
    <t>율현</t>
  </si>
  <si>
    <t>죽안</t>
  </si>
  <si>
    <t>축동</t>
  </si>
  <si>
    <t>대은</t>
  </si>
  <si>
    <t>맛질</t>
  </si>
  <si>
    <t>오천</t>
  </si>
  <si>
    <t>사곡</t>
  </si>
  <si>
    <t>시항</t>
  </si>
  <si>
    <t>회룡포</t>
  </si>
  <si>
    <t>1997-01-01</t>
  </si>
  <si>
    <t xml:space="preserve">봉화읍 적덕리 323 </t>
  </si>
  <si>
    <t xml:space="preserve">춘양면 소로리 762 </t>
  </si>
  <si>
    <t>석포면 석포리 638</t>
  </si>
  <si>
    <t>청량산</t>
  </si>
  <si>
    <t xml:space="preserve">명호면 관창리 </t>
  </si>
  <si>
    <t>도천</t>
  </si>
  <si>
    <t>오록</t>
  </si>
  <si>
    <t>재산</t>
  </si>
  <si>
    <t>법전</t>
  </si>
  <si>
    <t>분천</t>
  </si>
  <si>
    <t>오록2지구</t>
  </si>
  <si>
    <t>다덕약수탕도</t>
  </si>
  <si>
    <t xml:space="preserve">봉성면 우곡리 </t>
  </si>
  <si>
    <t>오전약수관광지</t>
  </si>
  <si>
    <t>봉성문화</t>
  </si>
  <si>
    <t>원구</t>
  </si>
  <si>
    <t>닭실</t>
  </si>
  <si>
    <t>춘양문화</t>
  </si>
  <si>
    <t>동면</t>
  </si>
  <si>
    <t>용두들</t>
  </si>
  <si>
    <t>교동</t>
  </si>
  <si>
    <t>상운</t>
  </si>
  <si>
    <t>임기</t>
  </si>
  <si>
    <t>사재</t>
  </si>
  <si>
    <t xml:space="preserve">봉화읍 도촌리 306-77 </t>
  </si>
  <si>
    <t>숫골</t>
  </si>
  <si>
    <t xml:space="preserve">물야면 북지리 숯골 294-28 </t>
  </si>
  <si>
    <t>건정</t>
  </si>
  <si>
    <t>뒷들</t>
  </si>
  <si>
    <t>압작골</t>
  </si>
  <si>
    <t>뒷결</t>
  </si>
  <si>
    <t>문촌</t>
  </si>
  <si>
    <t xml:space="preserve">상운면 문촌2리 748-4 </t>
  </si>
  <si>
    <t>2009-05-01</t>
  </si>
  <si>
    <t>2019-07-18</t>
  </si>
  <si>
    <t>2019-05-13</t>
  </si>
  <si>
    <t>2018-02-01</t>
  </si>
  <si>
    <t>2001-02-01</t>
  </si>
  <si>
    <t>2005-07-01</t>
  </si>
  <si>
    <t>2017-10-23</t>
  </si>
  <si>
    <t>2013-12-19</t>
  </si>
  <si>
    <t>2019-08-08</t>
  </si>
  <si>
    <t>2003-11-01</t>
  </si>
  <si>
    <t>2001-05-01</t>
  </si>
  <si>
    <t>2006-08-11</t>
  </si>
  <si>
    <t>2006-06-19</t>
  </si>
  <si>
    <t>1999-05-01</t>
  </si>
  <si>
    <t>2003-10-27</t>
  </si>
  <si>
    <t>가계천</t>
  </si>
  <si>
    <t>토일천</t>
  </si>
  <si>
    <t>현동천</t>
  </si>
  <si>
    <t>법전천</t>
  </si>
  <si>
    <t>창평천</t>
  </si>
  <si>
    <t>동막천</t>
  </si>
  <si>
    <t xml:space="preserve">말루길 214   </t>
  </si>
  <si>
    <t xml:space="preserve">소태하암길 59   </t>
  </si>
  <si>
    <t xml:space="preserve">삼덕로 99   </t>
  </si>
  <si>
    <t xml:space="preserve">봉화길 104   </t>
  </si>
  <si>
    <t xml:space="preserve">북면 남산길 214 </t>
  </si>
  <si>
    <t xml:space="preserve">평해읍 평해2리 64번지 </t>
  </si>
  <si>
    <t>울진군</t>
    <phoneticPr fontId="24" type="noConversion"/>
  </si>
  <si>
    <t>울진군</t>
    <phoneticPr fontId="24" type="noConversion"/>
  </si>
  <si>
    <t>오산리</t>
  </si>
  <si>
    <t>척산리</t>
  </si>
  <si>
    <t>구산2리</t>
  </si>
  <si>
    <t>사동</t>
  </si>
  <si>
    <t>하당</t>
  </si>
  <si>
    <t>매화1리</t>
  </si>
  <si>
    <t>내선미</t>
  </si>
  <si>
    <t>삼근리</t>
  </si>
  <si>
    <t>구산1리</t>
  </si>
  <si>
    <t>매화2리</t>
  </si>
  <si>
    <t>무월</t>
  </si>
  <si>
    <t>삼달1리</t>
  </si>
  <si>
    <t>주인1리</t>
  </si>
  <si>
    <t>고원동</t>
  </si>
  <si>
    <t>2020-02-10</t>
  </si>
  <si>
    <t>2015-07-13</t>
  </si>
  <si>
    <t>2012-08-17</t>
  </si>
  <si>
    <t>2021-08-23</t>
  </si>
  <si>
    <t>2021-07-01</t>
  </si>
  <si>
    <t>2012-10-29</t>
  </si>
  <si>
    <t>2003-05-22</t>
  </si>
  <si>
    <t>2012-06-22</t>
  </si>
  <si>
    <t>2006-07-26</t>
  </si>
  <si>
    <t>2005-09-13</t>
  </si>
  <si>
    <t>2001-12-01</t>
  </si>
  <si>
    <t>2008-01-04</t>
  </si>
  <si>
    <t>2007-12-14</t>
  </si>
  <si>
    <t>2005-09-14</t>
  </si>
  <si>
    <t>사곡천</t>
  </si>
  <si>
    <t>황보천</t>
  </si>
  <si>
    <t>척산천</t>
  </si>
  <si>
    <t>매화천</t>
  </si>
  <si>
    <t>광천</t>
  </si>
  <si>
    <t>울릉군</t>
    <phoneticPr fontId="24" type="noConversion"/>
  </si>
  <si>
    <t>남양</t>
  </si>
  <si>
    <t>나리</t>
  </si>
  <si>
    <t>2020-12-16</t>
  </si>
  <si>
    <t>2007-12-11</t>
  </si>
  <si>
    <t xml:space="preserve">자외선 오존 </t>
  </si>
  <si>
    <t>울릉군 Ulleung</t>
    <phoneticPr fontId="24" type="noConversion"/>
  </si>
  <si>
    <t>울릉군</t>
    <phoneticPr fontId="24" type="noConversion"/>
  </si>
  <si>
    <t>동로면 적성리  1303-2</t>
    <phoneticPr fontId="24" type="noConversion"/>
  </si>
  <si>
    <t xml:space="preserve">영신영강길 200 하수도사업소 </t>
    <phoneticPr fontId="24" type="noConversion"/>
  </si>
  <si>
    <t xml:space="preserve">개포면 풍정리 302-7 </t>
    <phoneticPr fontId="24" type="noConversion"/>
  </si>
  <si>
    <t xml:space="preserve">산북면 흑송리 420-1번지 </t>
    <phoneticPr fontId="24" type="noConversion"/>
  </si>
  <si>
    <t xml:space="preserve">용성면 외촌리 690 </t>
    <phoneticPr fontId="24" type="noConversion"/>
  </si>
  <si>
    <t xml:space="preserve">남천면 송백리 344 </t>
    <phoneticPr fontId="24" type="noConversion"/>
  </si>
  <si>
    <t xml:space="preserve">진량읍 아사리 223 </t>
    <phoneticPr fontId="24" type="noConversion"/>
  </si>
  <si>
    <t xml:space="preserve">용성면 고은리 590-1 </t>
    <phoneticPr fontId="24" type="noConversion"/>
  </si>
  <si>
    <t xml:space="preserve">자인면 신관리 645 </t>
    <phoneticPr fontId="24" type="noConversion"/>
  </si>
  <si>
    <t xml:space="preserve">남산면 안심리 217-3 </t>
    <phoneticPr fontId="24" type="noConversion"/>
  </si>
  <si>
    <t xml:space="preserve">남천면 하도리 568 </t>
    <phoneticPr fontId="24" type="noConversion"/>
  </si>
  <si>
    <t xml:space="preserve">용성면 내촌리 496-1  </t>
    <phoneticPr fontId="24" type="noConversion"/>
  </si>
  <si>
    <t xml:space="preserve">용성면 고죽리 957-1 </t>
    <phoneticPr fontId="24" type="noConversion"/>
  </si>
  <si>
    <t xml:space="preserve">자인면 옥천리 279-1 </t>
    <phoneticPr fontId="24" type="noConversion"/>
  </si>
  <si>
    <t xml:space="preserve">용성면 용전리 393 </t>
    <phoneticPr fontId="24" type="noConversion"/>
  </si>
  <si>
    <t xml:space="preserve">용성면 곡란리 347-1 </t>
    <phoneticPr fontId="24" type="noConversion"/>
  </si>
  <si>
    <t xml:space="preserve">용성면 곡신리 592 </t>
    <phoneticPr fontId="24" type="noConversion"/>
  </si>
  <si>
    <t xml:space="preserve">남천면 신방리 346-2 </t>
    <phoneticPr fontId="24" type="noConversion"/>
  </si>
  <si>
    <t xml:space="preserve">효령면 중구리 306  </t>
    <phoneticPr fontId="24" type="noConversion"/>
  </si>
  <si>
    <t xml:space="preserve">효령면 장기리 1045-162 </t>
    <phoneticPr fontId="24" type="noConversion"/>
  </si>
  <si>
    <t>고로면 삼국유사로 967</t>
    <phoneticPr fontId="24" type="noConversion"/>
  </si>
  <si>
    <t xml:space="preserve">소보면 송원리 685 </t>
    <phoneticPr fontId="24" type="noConversion"/>
  </si>
  <si>
    <t xml:space="preserve">산성면 화본리 1062 </t>
    <phoneticPr fontId="24" type="noConversion"/>
  </si>
  <si>
    <t>고로면 괴산리 123</t>
    <phoneticPr fontId="24" type="noConversion"/>
  </si>
  <si>
    <t>고로면 낙전리 579-5</t>
    <phoneticPr fontId="24" type="noConversion"/>
  </si>
  <si>
    <t xml:space="preserve">단촌면 세촌리 766-13 </t>
    <phoneticPr fontId="24" type="noConversion"/>
  </si>
  <si>
    <t xml:space="preserve">사곡면 양지리 1316-1번지 </t>
    <phoneticPr fontId="24" type="noConversion"/>
  </si>
  <si>
    <t xml:space="preserve">옥산면 입암리 970-4 번지 </t>
    <phoneticPr fontId="24" type="noConversion"/>
  </si>
  <si>
    <t xml:space="preserve">춘산면 빙계리 770-1 </t>
    <phoneticPr fontId="24" type="noConversion"/>
  </si>
  <si>
    <t xml:space="preserve">구천면 미천리 88-2 </t>
    <phoneticPr fontId="24" type="noConversion"/>
  </si>
  <si>
    <t xml:space="preserve">현서면 덕계리 363 </t>
    <phoneticPr fontId="24" type="noConversion"/>
  </si>
  <si>
    <t xml:space="preserve">현동면 창양리 741-22 </t>
    <phoneticPr fontId="24" type="noConversion"/>
  </si>
  <si>
    <t xml:space="preserve">부남면 감연리 1144-1 </t>
    <phoneticPr fontId="24" type="noConversion"/>
  </si>
  <si>
    <t xml:space="preserve">주왕산면 주산지리 1597-39 </t>
    <phoneticPr fontId="24" type="noConversion"/>
  </si>
  <si>
    <t xml:space="preserve">청송읍 청운리 1254 </t>
    <phoneticPr fontId="24" type="noConversion"/>
  </si>
  <si>
    <t xml:space="preserve">부남면 구천리 922   </t>
    <phoneticPr fontId="24" type="noConversion"/>
  </si>
  <si>
    <t xml:space="preserve">현서면 수락리 357 </t>
    <phoneticPr fontId="24" type="noConversion"/>
  </si>
  <si>
    <t xml:space="preserve">진보면 세장리 385-14 </t>
    <phoneticPr fontId="24" type="noConversion"/>
  </si>
  <si>
    <t>석보면 원리1리 471-3번지</t>
    <phoneticPr fontId="24" type="noConversion"/>
  </si>
  <si>
    <t>입암면 신구리 378번지</t>
    <phoneticPr fontId="24" type="noConversion"/>
  </si>
  <si>
    <t>수비면 발리리 399-1번지</t>
    <phoneticPr fontId="24" type="noConversion"/>
  </si>
  <si>
    <t>입암면 연당리 113-1번지</t>
    <phoneticPr fontId="24" type="noConversion"/>
  </si>
  <si>
    <t>일월면 도계리 771-4번지</t>
    <phoneticPr fontId="24" type="noConversion"/>
  </si>
  <si>
    <t xml:space="preserve">석보면 원리리 63-1번지 </t>
    <phoneticPr fontId="24" type="noConversion"/>
  </si>
  <si>
    <t>청기면 저리 316-8</t>
    <phoneticPr fontId="24" type="noConversion"/>
  </si>
  <si>
    <t>일월면 주곡리 530-4번지</t>
    <phoneticPr fontId="24" type="noConversion"/>
  </si>
  <si>
    <t xml:space="preserve">청기면 청기리 535번지  </t>
    <phoneticPr fontId="24" type="noConversion"/>
  </si>
  <si>
    <t>청기면 당리 764-1번지</t>
    <phoneticPr fontId="24" type="noConversion"/>
  </si>
  <si>
    <t xml:space="preserve">입암면 신사리 266-7 </t>
    <phoneticPr fontId="24" type="noConversion"/>
  </si>
  <si>
    <t xml:space="preserve">영양읍 상원리 384-2 </t>
    <phoneticPr fontId="24" type="noConversion"/>
  </si>
  <si>
    <t xml:space="preserve">영양읍 감천1리 410-1번지 </t>
    <phoneticPr fontId="24" type="noConversion"/>
  </si>
  <si>
    <t xml:space="preserve">수비면 신원리 454-3번지 </t>
    <phoneticPr fontId="24" type="noConversion"/>
  </si>
  <si>
    <t>수비면 오기리 1050-1번지</t>
    <phoneticPr fontId="24" type="noConversion"/>
  </si>
  <si>
    <t xml:space="preserve">수비면 신원2리 233 </t>
    <phoneticPr fontId="24" type="noConversion"/>
  </si>
  <si>
    <t>청기면 토구리 183-2번지</t>
    <phoneticPr fontId="24" type="noConversion"/>
  </si>
  <si>
    <t xml:space="preserve">금천면 어성길 49-17 (신지리) </t>
    <phoneticPr fontId="24" type="noConversion"/>
  </si>
  <si>
    <t xml:space="preserve">청도읍 초현리 219-2번지 </t>
    <phoneticPr fontId="24" type="noConversion"/>
  </si>
  <si>
    <t xml:space="preserve">성산면 득성리 102 </t>
    <phoneticPr fontId="24" type="noConversion"/>
  </si>
  <si>
    <t>개진면 우곡로 1277-16 (신안리) 반운지구 농어촌마을하수도</t>
    <phoneticPr fontId="24" type="noConversion"/>
  </si>
  <si>
    <t>쌍림면 귀원리 347-27번지 일원</t>
    <phoneticPr fontId="24" type="noConversion"/>
  </si>
  <si>
    <t xml:space="preserve">쌍림면 송림리 129-3 </t>
    <phoneticPr fontId="24" type="noConversion"/>
  </si>
  <si>
    <t xml:space="preserve">쌍림면 합가리 243-6 </t>
    <phoneticPr fontId="24" type="noConversion"/>
  </si>
  <si>
    <t xml:space="preserve">성산면 기족리 177 </t>
    <phoneticPr fontId="24" type="noConversion"/>
  </si>
  <si>
    <t xml:space="preserve">쌍림면 산주리 443 </t>
    <phoneticPr fontId="24" type="noConversion"/>
  </si>
  <si>
    <t xml:space="preserve">운수면 화암리 268-3 </t>
    <phoneticPr fontId="24" type="noConversion"/>
  </si>
  <si>
    <t xml:space="preserve">운수면 대평리 957-1 </t>
    <phoneticPr fontId="24" type="noConversion"/>
  </si>
  <si>
    <t xml:space="preserve">쌍림면 백산리 98-1   </t>
    <phoneticPr fontId="24" type="noConversion"/>
  </si>
  <si>
    <t>대가야읍 신리 473</t>
    <phoneticPr fontId="24" type="noConversion"/>
  </si>
  <si>
    <t xml:space="preserve">운수면 유리 560-1 </t>
    <phoneticPr fontId="24" type="noConversion"/>
  </si>
  <si>
    <t xml:space="preserve">대가야읍 저전리 888-156 </t>
    <phoneticPr fontId="24" type="noConversion"/>
  </si>
  <si>
    <t xml:space="preserve">쌍림면 하거리 136-9 </t>
    <phoneticPr fontId="24" type="noConversion"/>
  </si>
  <si>
    <t xml:space="preserve">벽진면 성주로 2458-80 </t>
    <phoneticPr fontId="24" type="noConversion"/>
  </si>
  <si>
    <t xml:space="preserve">가천면 참별로 1463 </t>
    <phoneticPr fontId="24" type="noConversion"/>
  </si>
  <si>
    <t>선남면 동암리 340</t>
    <phoneticPr fontId="24" type="noConversion"/>
  </si>
  <si>
    <t xml:space="preserve">월항면 안포리 191번지 </t>
    <phoneticPr fontId="24" type="noConversion"/>
  </si>
  <si>
    <t>선남면 선원4길 15 169-8</t>
    <phoneticPr fontId="24" type="noConversion"/>
  </si>
  <si>
    <t xml:space="preserve">가천면 창천리 401번지 </t>
    <phoneticPr fontId="24" type="noConversion"/>
  </si>
  <si>
    <t xml:space="preserve">성주읍 용산리 557-2번지 </t>
    <phoneticPr fontId="24" type="noConversion"/>
  </si>
  <si>
    <t>어곡득성리</t>
    <phoneticPr fontId="24" type="noConversion"/>
  </si>
  <si>
    <t>반운지구</t>
    <phoneticPr fontId="24" type="noConversion"/>
  </si>
  <si>
    <t>귀원리</t>
    <phoneticPr fontId="24" type="noConversion"/>
  </si>
  <si>
    <t>노곡리</t>
    <phoneticPr fontId="24" type="noConversion"/>
  </si>
  <si>
    <t>송림리</t>
    <phoneticPr fontId="24" type="noConversion"/>
  </si>
  <si>
    <t>합가리</t>
    <phoneticPr fontId="24" type="noConversion"/>
  </si>
  <si>
    <t>기족리</t>
    <phoneticPr fontId="24" type="noConversion"/>
  </si>
  <si>
    <t>산주리</t>
    <phoneticPr fontId="24" type="noConversion"/>
  </si>
  <si>
    <t>화암리</t>
    <phoneticPr fontId="24" type="noConversion"/>
  </si>
  <si>
    <t>대평리</t>
    <phoneticPr fontId="24" type="noConversion"/>
  </si>
  <si>
    <t>백산리</t>
    <phoneticPr fontId="24" type="noConversion"/>
  </si>
  <si>
    <t>신리</t>
    <phoneticPr fontId="24" type="noConversion"/>
  </si>
  <si>
    <t>유리</t>
    <phoneticPr fontId="24" type="noConversion"/>
  </si>
  <si>
    <t>저전리</t>
    <phoneticPr fontId="24" type="noConversion"/>
  </si>
  <si>
    <t>하거리</t>
    <phoneticPr fontId="24" type="noConversion"/>
  </si>
  <si>
    <t xml:space="preserve">수륜면 신파리 88-2번지 </t>
    <phoneticPr fontId="24" type="noConversion"/>
  </si>
  <si>
    <t xml:space="preserve">용암면 운용로 1070 </t>
    <phoneticPr fontId="24" type="noConversion"/>
  </si>
  <si>
    <t xml:space="preserve">석적읍 포남리 640-1 </t>
    <phoneticPr fontId="24" type="noConversion"/>
  </si>
  <si>
    <t xml:space="preserve">풍양면 공덕리 681 </t>
    <phoneticPr fontId="24" type="noConversion"/>
  </si>
  <si>
    <t xml:space="preserve">풍양면 삼강리 152-1 </t>
    <phoneticPr fontId="24" type="noConversion"/>
  </si>
  <si>
    <t xml:space="preserve">감천면 포리 833 </t>
    <phoneticPr fontId="24" type="noConversion"/>
  </si>
  <si>
    <t xml:space="preserve">개포면 신음리 41 </t>
    <phoneticPr fontId="24" type="noConversion"/>
  </si>
  <si>
    <t xml:space="preserve">은풍면 오류리 62 </t>
    <phoneticPr fontId="24" type="noConversion"/>
  </si>
  <si>
    <t xml:space="preserve">감천면 덕율리 103-1  </t>
    <phoneticPr fontId="24" type="noConversion"/>
  </si>
  <si>
    <t xml:space="preserve">지보면 신풍리 565 </t>
    <phoneticPr fontId="24" type="noConversion"/>
  </si>
  <si>
    <t xml:space="preserve">풍양면 우망리 1052 </t>
    <phoneticPr fontId="24" type="noConversion"/>
  </si>
  <si>
    <t xml:space="preserve">상리면 도촌리 493-1 </t>
    <phoneticPr fontId="24" type="noConversion"/>
  </si>
  <si>
    <t>봉성면 봉양리 572-13번지</t>
    <phoneticPr fontId="24" type="noConversion"/>
  </si>
  <si>
    <t xml:space="preserve">명호면 도천리 204-1번지 </t>
    <phoneticPr fontId="24" type="noConversion"/>
  </si>
  <si>
    <t>소천면 현동리 467-20번지</t>
    <phoneticPr fontId="24" type="noConversion"/>
  </si>
  <si>
    <t>물야면 오록리 387-3번지</t>
    <phoneticPr fontId="24" type="noConversion"/>
  </si>
  <si>
    <t>재산면 현동리 579-2번지</t>
    <phoneticPr fontId="24" type="noConversion"/>
  </si>
  <si>
    <t>법전면 척곡리 1135-1번지</t>
    <phoneticPr fontId="24" type="noConversion"/>
  </si>
  <si>
    <t>소천면 분천리 1146-6번지</t>
    <phoneticPr fontId="24" type="noConversion"/>
  </si>
  <si>
    <t>물야면 오록리 263</t>
    <phoneticPr fontId="24" type="noConversion"/>
  </si>
  <si>
    <t>상운면 가곡리 421-7번지</t>
    <phoneticPr fontId="24" type="noConversion"/>
  </si>
  <si>
    <t>물야면 오전리 110-2</t>
    <phoneticPr fontId="24" type="noConversion"/>
  </si>
  <si>
    <t>봉화읍 유곡리 34-4번지</t>
    <phoneticPr fontId="24" type="noConversion"/>
  </si>
  <si>
    <t>봉화읍 문단리 62-4번지</t>
    <phoneticPr fontId="24" type="noConversion"/>
  </si>
  <si>
    <t>봉화읍 유곡리 926번지</t>
    <phoneticPr fontId="24" type="noConversion"/>
  </si>
  <si>
    <t>춘양면 서벽리 678-2번지</t>
    <phoneticPr fontId="24" type="noConversion"/>
  </si>
  <si>
    <t>재산면 동면리 1647-1</t>
    <phoneticPr fontId="24" type="noConversion"/>
  </si>
  <si>
    <t>봉성면 동양리 529-5</t>
    <phoneticPr fontId="24" type="noConversion"/>
  </si>
  <si>
    <t xml:space="preserve">물야면 오전리 935-5 </t>
    <phoneticPr fontId="24" type="noConversion"/>
  </si>
  <si>
    <t>상운면 하눌리 886번지</t>
    <phoneticPr fontId="24" type="noConversion"/>
  </si>
  <si>
    <t>소천면 임기리 1167-6번지</t>
    <phoneticPr fontId="24" type="noConversion"/>
  </si>
  <si>
    <t>봉성면 창평리 229-7번지</t>
    <phoneticPr fontId="24" type="noConversion"/>
  </si>
  <si>
    <t>봉화읍 적덕리 193번지</t>
    <phoneticPr fontId="24" type="noConversion"/>
  </si>
  <si>
    <t>상운면 가곡리 226-1번지</t>
    <phoneticPr fontId="24" type="noConversion"/>
  </si>
  <si>
    <t>물야면 압동리 503-3번지</t>
    <phoneticPr fontId="24" type="noConversion"/>
  </si>
  <si>
    <t>물야면 북지리 1190-2</t>
    <phoneticPr fontId="24" type="noConversion"/>
  </si>
  <si>
    <t xml:space="preserve">매화면 오산항길 50 </t>
    <phoneticPr fontId="24" type="noConversion"/>
  </si>
  <si>
    <t xml:space="preserve">기성면 기성리 43 </t>
    <phoneticPr fontId="24" type="noConversion"/>
  </si>
  <si>
    <t xml:space="preserve">기성면 기성로 167 </t>
    <phoneticPr fontId="24" type="noConversion"/>
  </si>
  <si>
    <t xml:space="preserve">기성면 사동리 519-7 </t>
    <phoneticPr fontId="24" type="noConversion"/>
  </si>
  <si>
    <t xml:space="preserve">북면 하당리 38-3 </t>
    <phoneticPr fontId="24" type="noConversion"/>
  </si>
  <si>
    <t xml:space="preserve">매화면 원남로 508 </t>
    <phoneticPr fontId="24" type="noConversion"/>
  </si>
  <si>
    <t xml:space="preserve">온정면 내선미길 37 </t>
    <phoneticPr fontId="24" type="noConversion"/>
  </si>
  <si>
    <t xml:space="preserve">금강송면 불영계곡로 1718 </t>
    <phoneticPr fontId="24" type="noConversion"/>
  </si>
  <si>
    <t xml:space="preserve">근남면 뒷들길 62 </t>
    <phoneticPr fontId="24" type="noConversion"/>
  </si>
  <si>
    <t xml:space="preserve">매화면 매화매실길 275 </t>
    <phoneticPr fontId="24" type="noConversion"/>
  </si>
  <si>
    <t xml:space="preserve">울진읍 호월1길 56 </t>
    <phoneticPr fontId="24" type="noConversion"/>
  </si>
  <si>
    <t xml:space="preserve">평해읍 백암온천로 2381 </t>
    <phoneticPr fontId="24" type="noConversion"/>
  </si>
  <si>
    <t xml:space="preserve">북면 남산길 5-20 </t>
    <phoneticPr fontId="24" type="noConversion"/>
  </si>
  <si>
    <t xml:space="preserve">울진읍 호월2길 12 </t>
    <phoneticPr fontId="24" type="noConversion"/>
  </si>
  <si>
    <t xml:space="preserve">남양리 824-11번지 일원 </t>
    <phoneticPr fontId="24" type="noConversion"/>
  </si>
  <si>
    <t>화산</t>
    <phoneticPr fontId="24" type="noConversion"/>
  </si>
  <si>
    <t>표준활성슬러지법,Bio-SAC</t>
  </si>
  <si>
    <t>Bio-SAC</t>
  </si>
  <si>
    <t>DEHASS</t>
  </si>
  <si>
    <t>PSBR</t>
  </si>
  <si>
    <t>ESSA</t>
  </si>
  <si>
    <t>SBR</t>
  </si>
  <si>
    <t>AO</t>
  </si>
  <si>
    <t>PID</t>
  </si>
  <si>
    <t>TEC-BNR</t>
  </si>
  <si>
    <t>DNR</t>
  </si>
  <si>
    <t>KIDEA</t>
  </si>
  <si>
    <t>HS-aMBR</t>
  </si>
  <si>
    <t>KM-SBR</t>
  </si>
  <si>
    <t>CBT</t>
  </si>
  <si>
    <t>표준활성슬러지법,TEC-BNR</t>
  </si>
  <si>
    <t>ICEAS</t>
  </si>
  <si>
    <t>KNR</t>
  </si>
  <si>
    <t>KSMBR</t>
  </si>
  <si>
    <t>FA-SBR</t>
  </si>
  <si>
    <t>연속회분식제트분사담체</t>
  </si>
  <si>
    <t>IC-SBR</t>
  </si>
  <si>
    <t>DFⓢ-MBR</t>
  </si>
  <si>
    <t>분리막</t>
  </si>
  <si>
    <t>YM접촉산화</t>
  </si>
  <si>
    <t>Biobead</t>
  </si>
  <si>
    <t>SMMIAR</t>
  </si>
  <si>
    <t>TBCR-Ⅱ</t>
  </si>
  <si>
    <t>NBP</t>
  </si>
  <si>
    <t>SNR</t>
  </si>
  <si>
    <t>KDHST</t>
  </si>
  <si>
    <t>CNR</t>
  </si>
  <si>
    <t>호기성침전지하수고도처리</t>
  </si>
  <si>
    <t>표준활성슬러지법,DeNiPho</t>
  </si>
  <si>
    <t>DeNiPho,Bio-SAC,섬유상여과</t>
  </si>
  <si>
    <t>BSTS-II</t>
  </si>
  <si>
    <t>BCS-II</t>
  </si>
  <si>
    <t>A2O</t>
  </si>
  <si>
    <t>SBAF,섬유디스크필터</t>
  </si>
  <si>
    <t>BCF,KSMBR</t>
  </si>
  <si>
    <t>DMBR</t>
  </si>
  <si>
    <t>MBR</t>
  </si>
  <si>
    <t>FNR</t>
  </si>
  <si>
    <t>표준활성슬러지법,MLE,A2O,DeNiPho</t>
  </si>
  <si>
    <t>BCS</t>
  </si>
  <si>
    <t>STAR</t>
  </si>
  <si>
    <t>BBF-DNS</t>
  </si>
  <si>
    <t>토양피복형접촉산화</t>
  </si>
  <si>
    <t>AOSB</t>
  </si>
  <si>
    <t>표준활성슬러지법,A2O</t>
  </si>
  <si>
    <t>표준활성슬러지법</t>
  </si>
  <si>
    <t>현수미생물접촉포기</t>
  </si>
  <si>
    <t>혐기성접촉포기</t>
  </si>
  <si>
    <t>접촉산화법</t>
  </si>
  <si>
    <t>분리접촉포기</t>
  </si>
  <si>
    <t>표준활성슬러지법,BSTS-II</t>
  </si>
  <si>
    <t>SBR,H-SBR</t>
  </si>
  <si>
    <t>접촉산화법,Biobead</t>
  </si>
  <si>
    <t>SAM</t>
  </si>
  <si>
    <t>생물흡착기작을 이용한 부상여재공법</t>
  </si>
  <si>
    <t xml:space="preserve">BMS </t>
  </si>
  <si>
    <t>A2O,선회와류식 SBR,가압부상</t>
  </si>
  <si>
    <t>HANT</t>
  </si>
  <si>
    <t>오폐수 고도처리</t>
  </si>
  <si>
    <t>HANS-SBR</t>
  </si>
  <si>
    <t>2단 혐기·호기법 ,NPR</t>
  </si>
  <si>
    <t>자연순환형 고도처리시설</t>
  </si>
  <si>
    <t>HCR</t>
  </si>
  <si>
    <t>NPR</t>
  </si>
  <si>
    <t>JASSFR</t>
  </si>
  <si>
    <t>B3</t>
  </si>
  <si>
    <t>4 stage-BNR</t>
  </si>
  <si>
    <t>DeNiPho</t>
  </si>
  <si>
    <t>2A2O,반응조약품투입</t>
  </si>
  <si>
    <t>H-SBR</t>
  </si>
  <si>
    <t>표준활성슬러지법,KM-SBR</t>
  </si>
  <si>
    <t>무산소를 이용한 공법 N.P제거공법</t>
  </si>
  <si>
    <t>선회와류식 SBR</t>
  </si>
  <si>
    <t>AOSB,KNR</t>
  </si>
  <si>
    <t>접촉산화법,KM-SBR</t>
  </si>
  <si>
    <t>BRC</t>
  </si>
  <si>
    <t>RBC</t>
  </si>
  <si>
    <t>CNR,A2O</t>
  </si>
  <si>
    <t>CASS</t>
  </si>
  <si>
    <t>UMBR</t>
  </si>
  <si>
    <t>DBS</t>
  </si>
  <si>
    <t>BioMat</t>
  </si>
  <si>
    <t>DAS Process</t>
  </si>
  <si>
    <t>난류발생기를 이용한 오수처리공법</t>
  </si>
  <si>
    <t>HBR-II</t>
  </si>
  <si>
    <t>A2EBC</t>
  </si>
  <si>
    <t>고효율 합병정화조</t>
  </si>
  <si>
    <t>ASA</t>
  </si>
  <si>
    <t>장기포기법,DNR</t>
  </si>
  <si>
    <t>D-MEDIA</t>
  </si>
  <si>
    <t>ABR</t>
  </si>
  <si>
    <t>KIDEA,ChemDisk</t>
  </si>
  <si>
    <t>CNR,ChemDisk</t>
  </si>
  <si>
    <t>선회와류식 SBR,FA-SBR</t>
  </si>
  <si>
    <t>표준활성슬러지법,A2O,CNR</t>
  </si>
  <si>
    <t>KSMBR,가압부상</t>
  </si>
  <si>
    <t>순환식장기포기법</t>
  </si>
  <si>
    <t>오폐수펄라이트담체</t>
  </si>
  <si>
    <t>KSBNR</t>
  </si>
  <si>
    <t>SBR,FA-SBR</t>
  </si>
  <si>
    <t>총인 총질소의 제거효율이 향상된 처리공법</t>
  </si>
  <si>
    <t>선회와류식 SBR,IPR</t>
  </si>
  <si>
    <t>Bio-SAC,MS-BNR</t>
  </si>
  <si>
    <t>BSTS-II,H-SBR</t>
  </si>
  <si>
    <t>H-SBR II</t>
  </si>
  <si>
    <t>KSMBR,H-SBR II</t>
  </si>
  <si>
    <t>흡수성바이오생물막</t>
  </si>
  <si>
    <t>단위 : 개별</t>
    <phoneticPr fontId="45" type="noConversion"/>
  </si>
  <si>
    <t>Unit : item specific</t>
    <phoneticPr fontId="45" type="noConversion"/>
  </si>
  <si>
    <r>
      <t>아황산가스(SO</t>
    </r>
    <r>
      <rPr>
        <vertAlign val="subscript"/>
        <sz val="9"/>
        <color theme="1"/>
        <rFont val="돋움"/>
        <family val="3"/>
        <charset val="129"/>
      </rPr>
      <t>2</t>
    </r>
    <r>
      <rPr>
        <sz val="9"/>
        <color theme="1"/>
        <rFont val="돋움"/>
        <family val="3"/>
        <charset val="129"/>
      </rPr>
      <t>) ppm/year
Sulfur dioxide</t>
    </r>
    <phoneticPr fontId="24" type="noConversion"/>
  </si>
  <si>
    <t>562 / ⅩⅢ. 환경</t>
    <phoneticPr fontId="24" type="noConversion"/>
  </si>
  <si>
    <t>단위 : 개별</t>
    <phoneticPr fontId="45" type="noConversion"/>
  </si>
  <si>
    <t>Unit : item specific</t>
    <phoneticPr fontId="45" type="noConversion"/>
  </si>
  <si>
    <t>Unit : item specific</t>
    <phoneticPr fontId="45" type="noConversion"/>
  </si>
  <si>
    <r>
      <t>아황산가스(SO</t>
    </r>
    <r>
      <rPr>
        <vertAlign val="subscript"/>
        <sz val="9"/>
        <color theme="1"/>
        <rFont val="돋움"/>
        <family val="3"/>
        <charset val="129"/>
      </rPr>
      <t>2</t>
    </r>
    <r>
      <rPr>
        <sz val="9"/>
        <color theme="1"/>
        <rFont val="돋움"/>
        <family val="3"/>
        <charset val="129"/>
      </rPr>
      <t>) ppm/year
Sulfur dioxide</t>
    </r>
    <phoneticPr fontId="24" type="noConversion"/>
  </si>
  <si>
    <t>일산화탄소(CO) ppm/8hours
Carbon Monxide</t>
    <phoneticPr fontId="24" type="noConversion"/>
  </si>
  <si>
    <r>
      <t>이산화질소(NO</t>
    </r>
    <r>
      <rPr>
        <vertAlign val="subscript"/>
        <sz val="9"/>
        <color theme="1"/>
        <rFont val="돋움"/>
        <family val="3"/>
        <charset val="129"/>
      </rPr>
      <t>2</t>
    </r>
    <r>
      <rPr>
        <sz val="9"/>
        <color theme="1"/>
        <rFont val="돋움"/>
        <family val="3"/>
        <charset val="129"/>
      </rPr>
      <t>) ppm/year
Nitrogen Dioxide</t>
    </r>
    <phoneticPr fontId="24" type="noConversion"/>
  </si>
  <si>
    <t>미세먼지(pm10)
fine dust</t>
    <phoneticPr fontId="24" type="noConversion"/>
  </si>
  <si>
    <t>미세먼지(pm2.5)</t>
    <phoneticPr fontId="24" type="noConversion"/>
  </si>
  <si>
    <t>오존(O3)  ppm/8hours
Ozone</t>
    <phoneticPr fontId="24" type="noConversion"/>
  </si>
  <si>
    <t>미세먼지(pm2.5)</t>
    <phoneticPr fontId="24" type="noConversion"/>
  </si>
  <si>
    <t>오존(O3)  ppm/8hours
Ozone</t>
    <phoneticPr fontId="24" type="noConversion"/>
  </si>
  <si>
    <t>일산화탄소(CO) ppm/8hours
Carbon Monxide</t>
    <phoneticPr fontId="24" type="noConversion"/>
  </si>
  <si>
    <r>
      <t>아황산가스(SO</t>
    </r>
    <r>
      <rPr>
        <vertAlign val="subscript"/>
        <sz val="9"/>
        <color theme="1"/>
        <rFont val="돋움"/>
        <family val="3"/>
        <charset val="129"/>
      </rPr>
      <t>2</t>
    </r>
    <r>
      <rPr>
        <sz val="9"/>
        <color theme="1"/>
        <rFont val="돋움"/>
        <family val="3"/>
        <charset val="129"/>
      </rPr>
      <t>) ppm/year
Sulfur dioxide</t>
    </r>
    <phoneticPr fontId="24" type="noConversion"/>
  </si>
  <si>
    <t>자료 : 보건환경연구원</t>
  </si>
  <si>
    <t>Mungyeong</t>
    <phoneticPr fontId="24" type="noConversion"/>
  </si>
  <si>
    <t>문경시</t>
    <phoneticPr fontId="24" type="noConversion"/>
  </si>
  <si>
    <t>Mungyeong</t>
    <phoneticPr fontId="24" type="noConversion"/>
  </si>
  <si>
    <t>Mungyeong</t>
    <phoneticPr fontId="24" type="noConversion"/>
  </si>
  <si>
    <t>-</t>
    <phoneticPr fontId="24" type="noConversion"/>
  </si>
  <si>
    <t>-</t>
    <phoneticPr fontId="24" type="noConversion"/>
  </si>
  <si>
    <t>-</t>
    <phoneticPr fontId="24" type="noConversion"/>
  </si>
  <si>
    <t>…</t>
    <phoneticPr fontId="24" type="noConversion"/>
  </si>
  <si>
    <t>…</t>
    <phoneticPr fontId="24" type="noConversion"/>
  </si>
  <si>
    <t>…</t>
    <phoneticPr fontId="24" type="noConversion"/>
  </si>
  <si>
    <t>…</t>
    <phoneticPr fontId="24" type="noConversion"/>
  </si>
  <si>
    <t>ⅩⅢ. Environment / 565</t>
    <phoneticPr fontId="24" type="noConversion"/>
  </si>
  <si>
    <t>566 / ⅩⅢ. 환경</t>
    <phoneticPr fontId="24" type="noConversion"/>
  </si>
  <si>
    <t>ⅩⅢ. Environment / 567</t>
    <phoneticPr fontId="24" type="noConversion"/>
  </si>
  <si>
    <t>568 / ⅩⅢ. 환경</t>
    <phoneticPr fontId="24" type="noConversion"/>
  </si>
  <si>
    <t>570 / ⅩⅢ. 환경</t>
    <phoneticPr fontId="24" type="noConversion"/>
  </si>
  <si>
    <t>572 / ⅩⅢ. 환경</t>
    <phoneticPr fontId="24" type="noConversion"/>
  </si>
  <si>
    <t>ⅩⅢ. Environment / 573</t>
    <phoneticPr fontId="24" type="noConversion"/>
  </si>
  <si>
    <t>574 / ⅩⅢ. 환경</t>
    <phoneticPr fontId="24" type="noConversion"/>
  </si>
  <si>
    <t>Source : Health and Environment Research Institute</t>
    <phoneticPr fontId="24" type="noConversion"/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</si>
  <si>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</si>
  <si>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</si>
  <si>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</si>
  <si>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</si>
  <si>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</si>
  <si>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</si>
  <si>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</si>
  <si>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</si>
  <si>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</si>
  <si>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</si>
  <si>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</si>
  <si>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</si>
  <si>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Unit : item specific</t>
    <phoneticPr fontId="45" type="noConversion"/>
  </si>
  <si>
    <t>Source : Health and Environment Research Institute</t>
    <phoneticPr fontId="24" type="noConversion"/>
  </si>
  <si>
    <t>Source : Health and Environment Research Institute</t>
    <phoneticPr fontId="24" type="noConversion"/>
  </si>
  <si>
    <t xml:space="preserve"> -</t>
    <phoneticPr fontId="24" type="noConversion"/>
  </si>
  <si>
    <t xml:space="preserve"> -</t>
    <phoneticPr fontId="24" type="noConversion"/>
  </si>
  <si>
    <t xml:space="preserve"> -</t>
    <phoneticPr fontId="24" type="noConversion"/>
  </si>
  <si>
    <r>
      <t xml:space="preserve">고도
</t>
    </r>
    <r>
      <rPr>
        <sz val="7.5"/>
        <color theme="1"/>
        <rFont val="돋움"/>
        <family val="3"/>
        <charset val="129"/>
      </rPr>
      <t>Advanced</t>
    </r>
    <phoneticPr fontId="24" type="noConversion"/>
  </si>
  <si>
    <t>자료 : 보건환경연구원</t>
    <phoneticPr fontId="24" type="noConversion"/>
  </si>
  <si>
    <t>단위 : 건</t>
    <phoneticPr fontId="42" type="noConversion"/>
  </si>
  <si>
    <t>주 : 미세먼지 3~6월 자료 미수집</t>
    <phoneticPr fontId="24" type="noConversion"/>
  </si>
  <si>
    <t>-</t>
    <phoneticPr fontId="24" type="noConversion"/>
  </si>
  <si>
    <t>주 : 가지역-녹지, 주거전용, 종합병원, 학교/나지역-주거, 준주거지역/다지역-상업, 준공업지역/라지역-공업, 전용공업지역</t>
    <phoneticPr fontId="24" type="noConversion"/>
  </si>
  <si>
    <t xml:space="preserve">내남면 망성리 216 </t>
    <phoneticPr fontId="24" type="noConversion"/>
  </si>
  <si>
    <t>와룡면 이하리 331-6</t>
    <phoneticPr fontId="24" type="noConversion"/>
  </si>
  <si>
    <t xml:space="preserve">장수면 반구리 537-2 </t>
    <phoneticPr fontId="24" type="noConversion"/>
  </si>
  <si>
    <t>화산면 유성리 1420-57</t>
    <phoneticPr fontId="24" type="noConversion"/>
  </si>
  <si>
    <t>화북면 자천리 2222-2번지 일원</t>
    <phoneticPr fontId="24" type="noConversion"/>
  </si>
  <si>
    <t>화동면 신촌리 90-6번지</t>
    <phoneticPr fontId="24" type="noConversion"/>
  </si>
  <si>
    <t xml:space="preserve">화남면 선천리 1087번지 일원 </t>
    <phoneticPr fontId="24" type="noConversion"/>
  </si>
  <si>
    <t>의흥면 한티로 산성가음로 1307-9</t>
    <phoneticPr fontId="24" type="noConversion"/>
  </si>
  <si>
    <t xml:space="preserve">춘산면 옥정리 287-6번지 </t>
    <phoneticPr fontId="24" type="noConversion"/>
  </si>
  <si>
    <t>우보면 문덕리 253-1</t>
    <phoneticPr fontId="24" type="noConversion"/>
  </si>
  <si>
    <t>부계면 창평리 1384</t>
    <phoneticPr fontId="24" type="noConversion"/>
  </si>
  <si>
    <t>효령면 병수리 1023</t>
    <phoneticPr fontId="24" type="noConversion"/>
  </si>
  <si>
    <t>우보면 철길로 234</t>
    <phoneticPr fontId="24" type="noConversion"/>
  </si>
  <si>
    <t>고로면 학암리 1439</t>
    <phoneticPr fontId="24" type="noConversion"/>
  </si>
  <si>
    <t xml:space="preserve">고로면 학암리 675-3 </t>
    <phoneticPr fontId="24" type="noConversion"/>
  </si>
  <si>
    <t>고로면 인곡리 305-2</t>
    <phoneticPr fontId="24" type="noConversion"/>
  </si>
  <si>
    <t xml:space="preserve">진보면 신촌리 625-279 </t>
    <phoneticPr fontId="24" type="noConversion"/>
  </si>
  <si>
    <t>동곡  증설</t>
    <phoneticPr fontId="24" type="noConversion"/>
  </si>
  <si>
    <t>지보면 마전리 343-2</t>
    <phoneticPr fontId="24" type="noConversion"/>
  </si>
  <si>
    <t>지천면 연호리 398-2번지</t>
    <phoneticPr fontId="24" type="noConversion"/>
  </si>
  <si>
    <t>지보면 대죽리 159-11</t>
    <phoneticPr fontId="24" type="noConversion"/>
  </si>
  <si>
    <t>용궁면 향석리 34-12</t>
    <phoneticPr fontId="24" type="noConversion"/>
  </si>
  <si>
    <t>호명면 담암리 274</t>
    <phoneticPr fontId="24" type="noConversion"/>
  </si>
  <si>
    <t>풍양면 와룡리 86-8</t>
    <phoneticPr fontId="24" type="noConversion"/>
  </si>
  <si>
    <t>지보면 암천리 349-2</t>
    <phoneticPr fontId="24" type="noConversion"/>
  </si>
  <si>
    <t>용궁면 월오리 34-12</t>
    <phoneticPr fontId="24" type="noConversion"/>
  </si>
  <si>
    <t>용문면 구계리 345</t>
    <phoneticPr fontId="24" type="noConversion"/>
  </si>
  <si>
    <t>풍양면 와룡리 418-5</t>
    <phoneticPr fontId="24" type="noConversion"/>
  </si>
  <si>
    <t>용문면 원류리 334-6</t>
    <phoneticPr fontId="24" type="noConversion"/>
  </si>
  <si>
    <t>감천면 현내리 341</t>
    <phoneticPr fontId="24" type="noConversion"/>
  </si>
  <si>
    <t>풍양면 낙상리 1083-3</t>
    <phoneticPr fontId="24" type="noConversion"/>
  </si>
  <si>
    <t>용문면 두천리 425-3</t>
    <phoneticPr fontId="24" type="noConversion"/>
  </si>
  <si>
    <t>유천면 매산리 334-2</t>
    <phoneticPr fontId="24" type="noConversion"/>
  </si>
  <si>
    <t>감천면 벌방리 282</t>
    <phoneticPr fontId="24" type="noConversion"/>
  </si>
  <si>
    <t>상리면 보곡리 438-1</t>
    <phoneticPr fontId="24" type="noConversion"/>
  </si>
  <si>
    <t>유천면 송전리 213-4</t>
    <phoneticPr fontId="24" type="noConversion"/>
  </si>
  <si>
    <t>유천면 수심리 167-4</t>
    <phoneticPr fontId="24" type="noConversion"/>
  </si>
  <si>
    <t>예천읍 용산리 21-3</t>
    <phoneticPr fontId="24" type="noConversion"/>
  </si>
  <si>
    <t>유천면 율현리 509-9</t>
    <phoneticPr fontId="24" type="noConversion"/>
  </si>
  <si>
    <t>유천면 죽안리 466</t>
    <phoneticPr fontId="24" type="noConversion"/>
  </si>
  <si>
    <t>유천면 중평리 21-5</t>
    <phoneticPr fontId="24" type="noConversion"/>
  </si>
  <si>
    <t>지보면 도화리 123</t>
    <phoneticPr fontId="24" type="noConversion"/>
  </si>
  <si>
    <t>용궁면 대은리 564-2</t>
    <phoneticPr fontId="24" type="noConversion"/>
  </si>
  <si>
    <t>용문면 하학리 582-13</t>
    <phoneticPr fontId="24" type="noConversion"/>
  </si>
  <si>
    <t>호명면 오천리 170-5</t>
    <phoneticPr fontId="24" type="noConversion"/>
  </si>
  <si>
    <t>유천면 사곡리 100</t>
    <phoneticPr fontId="24" type="noConversion"/>
  </si>
  <si>
    <t>하리면 시항리 74-4</t>
    <phoneticPr fontId="24" type="noConversion"/>
  </si>
  <si>
    <t>용궁면 대은리 469-2</t>
    <phoneticPr fontId="24" type="noConversion"/>
  </si>
  <si>
    <t>나리길 632-4 나리 201-1번지</t>
    <phoneticPr fontId="24" type="noConversion"/>
  </si>
  <si>
    <t>ⅩⅢ. Environment / 553</t>
    <phoneticPr fontId="42" type="noConversion"/>
  </si>
  <si>
    <t>554 / ⅩⅢ. 환경</t>
    <phoneticPr fontId="42" type="noConversion"/>
  </si>
  <si>
    <t>556 / ⅩⅢ. 환경</t>
    <phoneticPr fontId="42" type="noConversion"/>
  </si>
  <si>
    <t xml:space="preserve"> ⅩⅢ. Environment / 557</t>
    <phoneticPr fontId="42" type="noConversion"/>
  </si>
  <si>
    <t>ⅩⅢ. Environment / 559</t>
    <phoneticPr fontId="24" type="noConversion"/>
  </si>
  <si>
    <t>560 / ⅩⅢ. 환경</t>
    <phoneticPr fontId="24" type="noConversion"/>
  </si>
  <si>
    <t>ⅩⅢ. Environment / 563</t>
    <phoneticPr fontId="24" type="noConversion"/>
  </si>
  <si>
    <t>564 / ⅩⅢ. 환경</t>
    <phoneticPr fontId="24" type="noConversion"/>
  </si>
  <si>
    <t>ⅩⅢ. Environment / 581</t>
    <phoneticPr fontId="24" type="noConversion"/>
  </si>
  <si>
    <t>584 / ⅩⅢ. 환경</t>
    <phoneticPr fontId="42" type="noConversion"/>
  </si>
  <si>
    <t>ⅩⅢ. Environment / 585</t>
    <phoneticPr fontId="24" type="noConversion"/>
  </si>
  <si>
    <t>586 / ⅩⅢ. 환경</t>
    <phoneticPr fontId="42" type="noConversion"/>
  </si>
  <si>
    <t>ⅩⅢ. Environment / 587</t>
    <phoneticPr fontId="42" type="noConversion"/>
  </si>
  <si>
    <t>588 / ⅩⅢ. 환경</t>
    <phoneticPr fontId="42" type="noConversion"/>
  </si>
  <si>
    <t>ⅩⅢ. Environment / 589</t>
    <phoneticPr fontId="24" type="noConversion"/>
  </si>
  <si>
    <t>590 / ⅩⅢ. 환경</t>
    <phoneticPr fontId="24" type="noConversion"/>
  </si>
  <si>
    <t>ⅩⅢ. Environment / 591</t>
    <phoneticPr fontId="24" type="noConversion"/>
  </si>
  <si>
    <t>592 / ⅩⅢ. 환경</t>
    <phoneticPr fontId="24" type="noConversion"/>
  </si>
  <si>
    <t>ⅩⅢ. Environment / 593</t>
    <phoneticPr fontId="24" type="noConversion"/>
  </si>
  <si>
    <t>594 / ⅩⅢ. 환경</t>
    <phoneticPr fontId="24" type="noConversion"/>
  </si>
  <si>
    <t>ⅩⅢ. Environment / 595</t>
    <phoneticPr fontId="24" type="noConversion"/>
  </si>
  <si>
    <t>596 / ⅩⅢ. 환경</t>
    <phoneticPr fontId="24" type="noConversion"/>
  </si>
  <si>
    <t>ⅩⅢ. Environment / 597</t>
    <phoneticPr fontId="24" type="noConversion"/>
  </si>
  <si>
    <t>598 / ⅩⅢ. 환경</t>
    <phoneticPr fontId="24" type="noConversion"/>
  </si>
  <si>
    <t>ⅩⅢ. Environment / 599</t>
    <phoneticPr fontId="24" type="noConversion"/>
  </si>
  <si>
    <t>600 / ⅩⅢ. 환경</t>
    <phoneticPr fontId="24" type="noConversion"/>
  </si>
  <si>
    <t>ⅩⅢ. Environment / 601</t>
    <phoneticPr fontId="24" type="noConversion"/>
  </si>
  <si>
    <t>602 / ⅩⅢ. 환경</t>
    <phoneticPr fontId="24" type="noConversion"/>
  </si>
  <si>
    <t>ⅩⅢ. Environment / 603</t>
    <phoneticPr fontId="24" type="noConversion"/>
  </si>
  <si>
    <t>604 / ⅩⅢ. 환경</t>
    <phoneticPr fontId="24" type="noConversion"/>
  </si>
  <si>
    <t>ⅩⅢ. Environment / 605</t>
    <phoneticPr fontId="24" type="noConversion"/>
  </si>
  <si>
    <t>606 / ⅩⅢ. 환경</t>
    <phoneticPr fontId="24" type="noConversion"/>
  </si>
  <si>
    <t>ⅩⅢ. Environment / 607</t>
    <phoneticPr fontId="24" type="noConversion"/>
  </si>
  <si>
    <t>608 / ⅩⅢ. 환경</t>
    <phoneticPr fontId="24" type="noConversion"/>
  </si>
  <si>
    <t>ⅩⅢ. Environment / 609</t>
    <phoneticPr fontId="24" type="noConversion"/>
  </si>
  <si>
    <t>610 / ⅩⅢ. 환경</t>
    <phoneticPr fontId="24" type="noConversion"/>
  </si>
  <si>
    <t>ⅩⅢ. Environment / 611</t>
    <phoneticPr fontId="24" type="noConversion"/>
  </si>
  <si>
    <t>612 / ⅩⅢ. 환경</t>
    <phoneticPr fontId="24" type="noConversion"/>
  </si>
  <si>
    <t>ⅩⅢ. Environment / 613</t>
    <phoneticPr fontId="24" type="noConversion"/>
  </si>
  <si>
    <t>614 / ⅩⅢ. 환경</t>
    <phoneticPr fontId="24" type="noConversion"/>
  </si>
  <si>
    <t>ⅩⅢ. Environment / 615</t>
    <phoneticPr fontId="24" type="noConversion"/>
  </si>
  <si>
    <t>616 / ⅩⅢ. 환경</t>
    <phoneticPr fontId="24" type="noConversion"/>
  </si>
  <si>
    <t>ⅩⅢ. Environment / 617</t>
    <phoneticPr fontId="24" type="noConversion"/>
  </si>
  <si>
    <t>618 / ⅩⅢ. 환경</t>
    <phoneticPr fontId="24" type="noConversion"/>
  </si>
  <si>
    <t>ⅩⅢ. Environment / 619</t>
    <phoneticPr fontId="24" type="noConversion"/>
  </si>
  <si>
    <t>620 / ⅩⅢ. 환경</t>
    <phoneticPr fontId="24" type="noConversion"/>
  </si>
  <si>
    <t>ⅩⅢ. Environment / 621</t>
    <phoneticPr fontId="24" type="noConversion"/>
  </si>
  <si>
    <t>622 / ⅩⅢ. 환경</t>
    <phoneticPr fontId="24" type="noConversion"/>
  </si>
  <si>
    <t>ⅩⅢ. Environment / 623</t>
    <phoneticPr fontId="24" type="noConversion"/>
  </si>
  <si>
    <t>624 / ⅩⅢ. 환경</t>
    <phoneticPr fontId="24" type="noConversion"/>
  </si>
  <si>
    <t>ⅩⅢ. Environment / 625</t>
    <phoneticPr fontId="24" type="noConversion"/>
  </si>
  <si>
    <t>626 / ⅩⅢ. 환경</t>
    <phoneticPr fontId="24" type="noConversion"/>
  </si>
  <si>
    <t>ⅩⅢ. Environment / 627</t>
    <phoneticPr fontId="24" type="noConversion"/>
  </si>
  <si>
    <t>628 / ⅩⅢ. 환경</t>
    <phoneticPr fontId="24" type="noConversion"/>
  </si>
  <si>
    <t>ⅩⅢ. Environment / 629</t>
    <phoneticPr fontId="24" type="noConversion"/>
  </si>
  <si>
    <t>630 / ⅩⅢ. 환경</t>
    <phoneticPr fontId="24" type="noConversion"/>
  </si>
  <si>
    <t>ⅩⅢ. Environment / 631</t>
    <phoneticPr fontId="24" type="noConversion"/>
  </si>
  <si>
    <t>632 / ⅩⅢ. 환경</t>
    <phoneticPr fontId="24" type="noConversion"/>
  </si>
  <si>
    <t>ⅩⅢ. Environment / 633</t>
    <phoneticPr fontId="24" type="noConversion"/>
  </si>
  <si>
    <t>634 / ⅩⅢ. 환경</t>
    <phoneticPr fontId="24" type="noConversion"/>
  </si>
  <si>
    <t>ⅩⅢ. Environment / 635</t>
    <phoneticPr fontId="24" type="noConversion"/>
  </si>
  <si>
    <t>636 / ⅩⅢ. 환경</t>
    <phoneticPr fontId="24" type="noConversion"/>
  </si>
  <si>
    <t>ⅩⅢ. Environment / 637</t>
    <phoneticPr fontId="24" type="noConversion"/>
  </si>
  <si>
    <t>638 / ⅩⅢ. 환경</t>
    <phoneticPr fontId="24" type="noConversion"/>
  </si>
  <si>
    <t>ⅩⅢ. Environment / 639</t>
    <phoneticPr fontId="24" type="noConversion"/>
  </si>
  <si>
    <t>640 / ⅩⅢ. 환경</t>
    <phoneticPr fontId="24" type="noConversion"/>
  </si>
  <si>
    <t>5. 대기오염</t>
    <phoneticPr fontId="24" type="noConversion"/>
  </si>
  <si>
    <t>포항(Pohang)</t>
    <phoneticPr fontId="24" type="noConversion"/>
  </si>
  <si>
    <t>경주(Gyeongju)</t>
    <phoneticPr fontId="24" type="noConversion"/>
  </si>
  <si>
    <t>김천(Gimcheon)</t>
    <phoneticPr fontId="24" type="noConversion"/>
  </si>
  <si>
    <t>안동(Andong)</t>
    <phoneticPr fontId="24" type="noConversion"/>
  </si>
  <si>
    <t>5. Air Pollutant Emissions</t>
    <phoneticPr fontId="24" type="noConversion"/>
  </si>
  <si>
    <t>구미(Gumi)</t>
    <phoneticPr fontId="24" type="noConversion"/>
  </si>
  <si>
    <t>영주(Yeongju)</t>
    <phoneticPr fontId="24" type="noConversion"/>
  </si>
  <si>
    <t>5. 대기오염(계속)</t>
    <phoneticPr fontId="24" type="noConversion"/>
  </si>
  <si>
    <t>5. Air Pollutant Emissions(Cont'd)</t>
    <phoneticPr fontId="24" type="noConversion"/>
  </si>
  <si>
    <t>영천(Yeongcheon)</t>
    <phoneticPr fontId="24" type="noConversion"/>
  </si>
  <si>
    <t>Year &amp; 
Month</t>
    <phoneticPr fontId="24" type="noConversion"/>
  </si>
  <si>
    <t>상주(Sangju)</t>
    <phoneticPr fontId="24" type="noConversion"/>
  </si>
  <si>
    <t>문경(Mungyeong)</t>
    <phoneticPr fontId="24" type="noConversion"/>
  </si>
  <si>
    <t>경산(Gyeongsan)</t>
    <phoneticPr fontId="24" type="noConversion"/>
  </si>
  <si>
    <t>군위(Gunwi)</t>
    <phoneticPr fontId="24" type="noConversion"/>
  </si>
  <si>
    <t>의성(Uiseong)</t>
    <phoneticPr fontId="24" type="noConversion"/>
  </si>
  <si>
    <t>청송(Cheongsong)</t>
    <phoneticPr fontId="24" type="noConversion"/>
  </si>
  <si>
    <t>영양(Yeongyang)</t>
    <phoneticPr fontId="24" type="noConversion"/>
  </si>
  <si>
    <t>영덕(Yeongdeok)</t>
    <phoneticPr fontId="24" type="noConversion"/>
  </si>
  <si>
    <t>청도(Cheongdo)</t>
    <phoneticPr fontId="24" type="noConversion"/>
  </si>
  <si>
    <t>고령(Goryeong)</t>
    <phoneticPr fontId="24" type="noConversion"/>
  </si>
  <si>
    <t>성주(Seongju)</t>
    <phoneticPr fontId="24" type="noConversion"/>
  </si>
  <si>
    <t>칠곡(Chilgok)</t>
    <phoneticPr fontId="24" type="noConversion"/>
  </si>
  <si>
    <t>예천(Yecheon)</t>
    <phoneticPr fontId="24" type="noConversion"/>
  </si>
  <si>
    <t>봉화(Bonghwa)</t>
    <phoneticPr fontId="24" type="noConversion"/>
  </si>
  <si>
    <t>울진(Uljin)</t>
    <phoneticPr fontId="24" type="noConversion"/>
  </si>
  <si>
    <t>울릉(Ulleung)</t>
    <phoneticPr fontId="24" type="noConversion"/>
  </si>
  <si>
    <t>단위 : leg dB(A)</t>
    <phoneticPr fontId="45" type="noConversion"/>
  </si>
  <si>
    <t>재활용
Amount 
recycled</t>
    <phoneticPr fontId="24" type="noConversion"/>
  </si>
  <si>
    <t>발생량
Amount 
generated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</si>
</sst>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#,##0_);[Red]\(#,##0\)"/>
    <numFmt numFmtId="179" formatCode="#,##0.0_);[Red]\(#,##0.0\)"/>
    <numFmt numFmtId="180" formatCode="0.0_);[Red]\(0.0\)"/>
    <numFmt numFmtId="181" formatCode="#,##0_ "/>
    <numFmt numFmtId="182" formatCode="#,##0.0_ "/>
    <numFmt numFmtId="183" formatCode="_-* #,##0.0_-;\-* #,##0.0_-;_-* &quot;-&quot;?_-;_-@_-"/>
    <numFmt numFmtId="184" formatCode="_ * #,##0.0_ ;_ * \-#,##0.0_ ;_ * &quot;-&quot;_ ;_ @_ "/>
    <numFmt numFmtId="185" formatCode="0,000"/>
    <numFmt numFmtId="186" formatCode="_ * #,##0.00_ ;_ * \-#,##0.00_ ;_ * &quot;-&quot;_ ;_ @_ "/>
    <numFmt numFmtId="187" formatCode="#,##0.0"/>
    <numFmt numFmtId="188" formatCode="_-* #,##0.000_-;\-* #,##0.000_-;_-* &quot;-&quot;???_-;_-@_-"/>
    <numFmt numFmtId="189" formatCode="&quot;₩&quot;#,##0.00;&quot;₩&quot;\-#,##0.00"/>
    <numFmt numFmtId="190" formatCode="_-[$€-2]* #,##0.00_-;\-[$€-2]* #,##0.00_-;_-[$€-2]* &quot;-&quot;??_-"/>
    <numFmt numFmtId="191" formatCode="&quot;₩&quot;#,##0;[Red]&quot;₩&quot;&quot;₩&quot;\-#,##0"/>
    <numFmt numFmtId="192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3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7" formatCode="0_);[Red]\(0\)"/>
    <numFmt numFmtId="198" formatCode="_-* #,##0_-;\-* #,##0_-;_-* &quot;-&quot;??_-;_-@_-"/>
    <numFmt numFmtId="199" formatCode="_ &quot;₩&quot;* #,##0_ ;_ &quot;₩&quot;* \-#,##0_ ;_ &quot;₩&quot;* &quot;-&quot;_ ;_ @_ "/>
    <numFmt numFmtId="200" formatCode="_ &quot;₩&quot;* #,##0.00_ ;_ &quot;₩&quot;* \-#,##0.00_ ;_ &quot;₩&quot;* &quot;-&quot;??_ ;_ @_ "/>
    <numFmt numFmtId="201" formatCode="&quot;₩&quot;#,##0.00;[Red]&quot;₩&quot;\-#,##0.00"/>
    <numFmt numFmtId="202" formatCode="&quot;$&quot;#,##0_);[Red]\(&quot;$&quot;#,##0\)"/>
    <numFmt numFmtId="203" formatCode="&quot;₩&quot;#,##0;[Red]&quot;₩&quot;\-#,##0"/>
    <numFmt numFmtId="204" formatCode="&quot;$&quot;#,##0.00_);[Red]\(&quot;$&quot;#,##0.00\)"/>
    <numFmt numFmtId="205" formatCode="#,##0;[Red]&quot;-&quot;#,##0"/>
    <numFmt numFmtId="206" formatCode="#,##0.00;[Red]&quot;-&quot;#,##0.00"/>
    <numFmt numFmtId="207" formatCode="_-* #,##0.0_-;\-* #,##0.0_-;_-* &quot;-&quot;_-;_-@_-"/>
    <numFmt numFmtId="208" formatCode="_-* #,##0.0_-;\-* #,##0.0_-;_-* &quot;-&quot;???_-;_-@_-"/>
    <numFmt numFmtId="209" formatCode="_-* #,##0_-;\!\-* #,##0_-;_-* &quot;-&quot;_-;_-@_-"/>
    <numFmt numFmtId="210" formatCode="#,##0_-;\-#,##0_-;&quot;-&quot;_-;@_-"/>
    <numFmt numFmtId="211" formatCode="_(* #,##0.00_);_(* &quot;₩&quot;&quot;₩&quot;&quot;₩&quot;&quot;₩&quot;\(#,##0.00&quot;₩&quot;&quot;₩&quot;&quot;₩&quot;&quot;₩&quot;\);_(* &quot;-&quot;??_);_(@_)"/>
    <numFmt numFmtId="212" formatCode=".000"/>
    <numFmt numFmtId="213" formatCode="&quot;₩&quot;#,##0.00;&quot;₩&quot;&quot;₩&quot;&quot;₩&quot;&quot;₩&quot;&quot;₩&quot;&quot;₩&quot;\-#,##0.00"/>
    <numFmt numFmtId="214" formatCode="#,##0.00_ "/>
    <numFmt numFmtId="215" formatCode="0.0"/>
    <numFmt numFmtId="216" formatCode="[$-F800]dddd\,\ mmmm\ dd\,\ yyyy"/>
    <numFmt numFmtId="217" formatCode="&quot;A$&quot;\ #,##0.0;&quot;$&quot;\-#,##0.0"/>
    <numFmt numFmtId="218" formatCode="&quot;$&quot;#,##0;\(&quot;$&quot;#,##0\)"/>
    <numFmt numFmtId="219" formatCode="#,##0.0;\(#,##0.0\);\ &quot;-&quot;\ "/>
    <numFmt numFmtId="220" formatCode="mm&quot;월&quot;dd&quot;일&quot;"/>
    <numFmt numFmtId="221" formatCode="@\ &quot;주임&quot;"/>
    <numFmt numFmtId="222" formatCode="mm\.dd"/>
    <numFmt numFmtId="223" formatCode="#,##0.000;\-#,##0.000"/>
    <numFmt numFmtId="224" formatCode="#,##0.0;\-#,##0.0"/>
    <numFmt numFmtId="225" formatCode="_(&quot;R$&quot;* #,##0.00_);_(&quot;R$&quot;* \(#,##0.00\);_(&quot;R$&quot;* &quot;-&quot;??_);_(@_)"/>
    <numFmt numFmtId="226" formatCode="#,##0;\-#,##0;&quot;-&quot;;@"/>
    <numFmt numFmtId="227" formatCode="#,##0\ ;\-#,##0\ ;&quot;-&quot;\ ;@\ "/>
    <numFmt numFmtId="228" formatCode="#,##0.0_-;\-#,##0.0_-;&quot;-&quot;_-;@_-"/>
    <numFmt numFmtId="229" formatCode="#,##0\ ;\-#,##0\ ;&quot;-&quot;\ ;@"/>
    <numFmt numFmtId="230" formatCode="0.0_ "/>
    <numFmt numFmtId="231" formatCode="#,##0.0000_ "/>
    <numFmt numFmtId="232" formatCode="_(* #,##0_);_(* \(#,##0\);_(* &quot;-&quot;_);_(@_)"/>
    <numFmt numFmtId="233" formatCode="0_ "/>
    <numFmt numFmtId="234" formatCode="0.000_);[Red]\(0.000\)"/>
  </numFmts>
  <fonts count="147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8"/>
      <name val="돋움"/>
      <family val="3"/>
      <charset val="129"/>
    </font>
    <font>
      <sz val="10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11"/>
      <name val="뼻뮝"/>
      <family val="3"/>
      <charset val="129"/>
    </font>
    <font>
      <sz val="9"/>
      <name val="굴림체"/>
      <family val="3"/>
      <charset val="129"/>
    </font>
    <font>
      <sz val="10"/>
      <name val="돋움체"/>
      <family val="3"/>
      <charset val="129"/>
    </font>
    <font>
      <sz val="12"/>
      <name val="Times New Roman"/>
      <family val="1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0"/>
      <color indexed="8"/>
      <name val="돋움"/>
      <family val="3"/>
      <charset val="129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10"/>
      <name val="MS Sans Serif"/>
      <family val="2"/>
    </font>
    <font>
      <sz val="10"/>
      <color indexed="12"/>
      <name val="굴림체"/>
      <family val="3"/>
      <charset val="129"/>
    </font>
    <font>
      <sz val="12"/>
      <color indexed="24"/>
      <name val="바탕체"/>
      <family val="1"/>
      <charset val="129"/>
    </font>
    <font>
      <sz val="12"/>
      <color indexed="8"/>
      <name val="굴림"/>
      <family val="3"/>
      <charset val="129"/>
    </font>
    <font>
      <u/>
      <sz val="11"/>
      <color indexed="12"/>
      <name val="돋움"/>
      <family val="3"/>
      <charset val="129"/>
    </font>
    <font>
      <sz val="11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굴림체"/>
      <family val="3"/>
      <charset val="129"/>
    </font>
    <font>
      <sz val="11"/>
      <color indexed="62"/>
      <name val="맑은 고딕"/>
      <family val="3"/>
      <charset val="129"/>
    </font>
    <font>
      <u/>
      <sz val="10"/>
      <color indexed="36"/>
      <name val="바탕"/>
      <family val="1"/>
      <charset val="129"/>
    </font>
    <font>
      <sz val="11"/>
      <color indexed="9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name val="Helv"/>
      <family val="2"/>
    </font>
    <font>
      <sz val="10"/>
      <name val="μ¸¿oA¼"/>
      <family val="3"/>
      <charset val="129"/>
    </font>
    <font>
      <b/>
      <u/>
      <sz val="13"/>
      <name val="굴림체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3F3F76"/>
      <name val="맑은 고딕"/>
      <family val="2"/>
      <charset val="129"/>
      <scheme val="minor"/>
    </font>
    <font>
      <sz val="11"/>
      <color indexed="1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12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sz val="9"/>
      <color theme="1"/>
      <name val="Arial Narrow"/>
      <family val="2"/>
    </font>
    <font>
      <sz val="9"/>
      <color theme="1"/>
      <name val="바탕"/>
      <family val="1"/>
      <charset val="129"/>
    </font>
    <font>
      <sz val="10"/>
      <color theme="1"/>
      <name val="바탕"/>
      <family val="1"/>
      <charset val="129"/>
    </font>
    <font>
      <sz val="10"/>
      <color theme="1"/>
      <name val="돋움"/>
      <family val="3"/>
      <charset val="129"/>
    </font>
    <font>
      <vertAlign val="subscript"/>
      <sz val="9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sz val="9"/>
      <name val="돋움"/>
      <family val="3"/>
      <charset val="129"/>
    </font>
    <font>
      <b/>
      <sz val="15"/>
      <name val="굴림"/>
      <family val="3"/>
      <charset val="129"/>
    </font>
    <font>
      <b/>
      <sz val="9"/>
      <name val="돋움"/>
      <family val="3"/>
      <charset val="129"/>
    </font>
    <font>
      <sz val="10"/>
      <name val="돋움"/>
      <family val="3"/>
      <charset val="129"/>
    </font>
    <font>
      <sz val="12"/>
      <name val="바탕"/>
      <family val="1"/>
      <charset val="129"/>
    </font>
    <font>
      <sz val="9"/>
      <name val="Arial Narrow"/>
      <family val="2"/>
    </font>
    <font>
      <b/>
      <sz val="17"/>
      <color rgb="FFFF0000"/>
      <name val="굴림"/>
      <family val="3"/>
      <charset val="129"/>
    </font>
    <font>
      <b/>
      <sz val="12"/>
      <name val="HY중고딕"/>
      <family val="1"/>
      <charset val="129"/>
    </font>
    <font>
      <sz val="9"/>
      <color theme="1"/>
      <name val="dotum"/>
      <family val="3"/>
      <charset val="129"/>
    </font>
    <font>
      <b/>
      <sz val="17"/>
      <name val="굴림"/>
      <family val="3"/>
      <charset val="129"/>
    </font>
    <font>
      <sz val="9"/>
      <name val="dotum"/>
      <family val="3"/>
      <charset val="129"/>
    </font>
    <font>
      <sz val="7"/>
      <name val="돋움"/>
      <family val="3"/>
      <charset val="129"/>
    </font>
    <font>
      <sz val="7.5"/>
      <color theme="1"/>
      <name val="돋움"/>
      <family val="3"/>
      <charset val="129"/>
    </font>
    <font>
      <sz val="7.5"/>
      <name val="돋움"/>
      <family val="3"/>
      <charset val="129"/>
    </font>
    <font>
      <sz val="9"/>
      <color rgb="FFFF0000"/>
      <name val="돋움"/>
      <family val="3"/>
      <charset val="129"/>
    </font>
    <font>
      <sz val="8.5"/>
      <color theme="1"/>
      <name val="돋움"/>
      <family val="3"/>
      <charset val="129"/>
    </font>
    <font>
      <b/>
      <sz val="8.5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b/>
      <sz val="8"/>
      <name val="돋움"/>
      <family val="3"/>
      <charset val="129"/>
    </font>
    <font>
      <sz val="8.5"/>
      <name val="돋움"/>
      <family val="3"/>
      <charset val="129"/>
    </font>
    <font>
      <b/>
      <sz val="8.5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8"/>
      <color theme="1"/>
      <name val="dotum"/>
      <family val="3"/>
      <charset val="129"/>
    </font>
    <font>
      <sz val="8"/>
      <name val="dotum"/>
      <family val="3"/>
      <charset val="129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indexed="11"/>
        <bgColor indexed="64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C99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</patternFill>
    </fill>
    <fill>
      <patternFill patternType="solid">
        <fgColor rgb="FFFFFFFF"/>
      </patternFill>
    </fill>
  </fills>
  <borders count="17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7396">
    <xf numFmtId="0" fontId="0" fillId="0" borderId="0"/>
    <xf numFmtId="0" fontId="11" fillId="0" borderId="0" applyFont="0" applyFill="0" applyBorder="0" applyAlignment="0" applyProtection="0"/>
    <xf numFmtId="0" fontId="53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201" fontId="54" fillId="0" borderId="0" applyFont="0" applyFill="0" applyBorder="0" applyAlignment="0" applyProtection="0"/>
    <xf numFmtId="201" fontId="55" fillId="0" borderId="0" applyFont="0" applyFill="0" applyBorder="0" applyAlignment="0" applyProtection="0"/>
    <xf numFmtId="199" fontId="56" fillId="0" borderId="0" applyFont="0" applyFill="0" applyBorder="0" applyAlignment="0" applyProtection="0"/>
    <xf numFmtId="201" fontId="55" fillId="0" borderId="0" applyFont="0" applyFill="0" applyBorder="0" applyAlignment="0" applyProtection="0"/>
    <xf numFmtId="199" fontId="5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57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57" fillId="0" borderId="0" applyFont="0" applyFill="0" applyBorder="0" applyAlignment="0" applyProtection="0"/>
    <xf numFmtId="203" fontId="54" fillId="0" borderId="0" applyFont="0" applyFill="0" applyBorder="0" applyAlignment="0" applyProtection="0"/>
    <xf numFmtId="203" fontId="55" fillId="0" borderId="0" applyFont="0" applyFill="0" applyBorder="0" applyAlignment="0" applyProtection="0"/>
    <xf numFmtId="200" fontId="56" fillId="0" borderId="0" applyFont="0" applyFill="0" applyBorder="0" applyAlignment="0" applyProtection="0"/>
    <xf numFmtId="203" fontId="55" fillId="0" borderId="0" applyFont="0" applyFill="0" applyBorder="0" applyAlignment="0" applyProtection="0"/>
    <xf numFmtId="200" fontId="5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57" fillId="0" borderId="0" applyFont="0" applyFill="0" applyBorder="0" applyAlignment="0" applyProtection="0"/>
    <xf numFmtId="204" fontId="58" fillId="0" borderId="0" applyFont="0" applyFill="0" applyBorder="0" applyAlignment="0" applyProtection="0"/>
    <xf numFmtId="204" fontId="58" fillId="0" borderId="0" applyFont="0" applyFill="0" applyBorder="0" applyAlignment="0" applyProtection="0"/>
    <xf numFmtId="204" fontId="58" fillId="0" borderId="0" applyFont="0" applyFill="0" applyBorder="0" applyAlignment="0" applyProtection="0"/>
    <xf numFmtId="204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57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5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5" fillId="0" borderId="0" applyFont="0" applyFill="0" applyBorder="0" applyAlignment="0" applyProtection="0"/>
    <xf numFmtId="176" fontId="56" fillId="0" borderId="0" applyFont="0" applyFill="0" applyBorder="0" applyAlignment="0" applyProtection="0"/>
    <xf numFmtId="205" fontId="55" fillId="0" borderId="0" applyFont="0" applyFill="0" applyBorder="0" applyAlignment="0" applyProtection="0"/>
    <xf numFmtId="176" fontId="5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57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57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5" fillId="0" borderId="0" applyFont="0" applyFill="0" applyBorder="0" applyAlignment="0" applyProtection="0"/>
    <xf numFmtId="177" fontId="56" fillId="0" borderId="0" applyFont="0" applyFill="0" applyBorder="0" applyAlignment="0" applyProtection="0"/>
    <xf numFmtId="206" fontId="55" fillId="0" borderId="0" applyFont="0" applyFill="0" applyBorder="0" applyAlignment="0" applyProtection="0"/>
    <xf numFmtId="177" fontId="5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57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57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5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7" fillId="0" borderId="0"/>
    <xf numFmtId="0" fontId="54" fillId="0" borderId="0"/>
    <xf numFmtId="0" fontId="55" fillId="0" borderId="0"/>
    <xf numFmtId="0" fontId="56" fillId="0" borderId="0"/>
    <xf numFmtId="0" fontId="55" fillId="0" borderId="0"/>
    <xf numFmtId="0" fontId="57" fillId="0" borderId="0"/>
    <xf numFmtId="0" fontId="59" fillId="0" borderId="0"/>
    <xf numFmtId="0" fontId="5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0" fontId="59" fillId="0" borderId="0"/>
    <xf numFmtId="0" fontId="56" fillId="0" borderId="0"/>
    <xf numFmtId="0" fontId="60" fillId="0" borderId="0"/>
    <xf numFmtId="0" fontId="61" fillId="0" borderId="0"/>
    <xf numFmtId="0" fontId="58" fillId="0" borderId="0"/>
    <xf numFmtId="0" fontId="58" fillId="0" borderId="0"/>
    <xf numFmtId="0" fontId="60" fillId="0" borderId="0"/>
    <xf numFmtId="0" fontId="61" fillId="0" borderId="0"/>
    <xf numFmtId="0" fontId="16" fillId="0" borderId="0"/>
    <xf numFmtId="0" fontId="57" fillId="0" borderId="0"/>
    <xf numFmtId="0" fontId="47" fillId="0" borderId="0"/>
    <xf numFmtId="177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1" fillId="0" borderId="0" applyFont="0" applyFill="0" applyBorder="0" applyAlignment="0" applyProtection="0"/>
    <xf numFmtId="18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2" fontId="18" fillId="0" borderId="0" applyFont="0" applyFill="0" applyBorder="0" applyAlignment="0" applyProtection="0"/>
    <xf numFmtId="38" fontId="48" fillId="16" borderId="0" applyNumberFormat="0" applyBorder="0" applyAlignment="0" applyProtection="0"/>
    <xf numFmtId="0" fontId="49" fillId="0" borderId="0">
      <alignment horizontal="left"/>
    </xf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0" fontId="48" fillId="16" borderId="3" applyNumberFormat="0" applyBorder="0" applyAlignment="0" applyProtection="0"/>
    <xf numFmtId="10" fontId="48" fillId="16" borderId="3" applyNumberFormat="0" applyBorder="0" applyAlignment="0" applyProtection="0"/>
    <xf numFmtId="10" fontId="48" fillId="16" borderId="3" applyNumberFormat="0" applyBorder="0" applyAlignment="0" applyProtection="0"/>
    <xf numFmtId="10" fontId="48" fillId="16" borderId="3" applyNumberFormat="0" applyBorder="0" applyAlignment="0" applyProtection="0"/>
    <xf numFmtId="0" fontId="23" fillId="0" borderId="4"/>
    <xf numFmtId="0" fontId="23" fillId="0" borderId="4"/>
    <xf numFmtId="0" fontId="20" fillId="0" borderId="0"/>
    <xf numFmtId="0" fontId="18" fillId="0" borderId="0"/>
    <xf numFmtId="10" fontId="18" fillId="0" borderId="0" applyFont="0" applyFill="0" applyBorder="0" applyAlignment="0" applyProtection="0"/>
    <xf numFmtId="0" fontId="23" fillId="0" borderId="0"/>
    <xf numFmtId="0" fontId="18" fillId="0" borderId="5" applyNumberFormat="0" applyFont="0" applyFill="0" applyAlignment="0" applyProtection="0"/>
    <xf numFmtId="0" fontId="24" fillId="0" borderId="6">
      <alignment horizontal="left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67" fillId="21" borderId="7" applyNumberFormat="0" applyAlignment="0" applyProtection="0">
      <alignment vertical="center"/>
    </xf>
    <xf numFmtId="0" fontId="67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67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194" fontId="20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>
      <protection locked="0"/>
    </xf>
    <xf numFmtId="0" fontId="29" fillId="0" borderId="0">
      <protection locked="0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46" fillId="0" borderId="0">
      <alignment vertical="center"/>
    </xf>
    <xf numFmtId="9" fontId="20" fillId="0" borderId="0" applyFont="0" applyFill="0" applyBorder="0" applyAlignment="0" applyProtection="0"/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69" fillId="23" borderId="0" applyNumberFormat="0" applyBorder="0" applyAlignment="0" applyProtection="0">
      <alignment vertical="center"/>
    </xf>
    <xf numFmtId="0" fontId="69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69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5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4" borderId="9" applyNumberFormat="0" applyAlignment="0" applyProtection="0">
      <alignment vertical="center"/>
    </xf>
    <xf numFmtId="0" fontId="32" fillId="24" borderId="9" applyNumberFormat="0" applyAlignment="0" applyProtection="0">
      <alignment vertical="center"/>
    </xf>
    <xf numFmtId="0" fontId="71" fillId="24" borderId="9" applyNumberFormat="0" applyAlignment="0" applyProtection="0">
      <alignment vertical="center"/>
    </xf>
    <xf numFmtId="0" fontId="71" fillId="24" borderId="9" applyNumberFormat="0" applyAlignment="0" applyProtection="0">
      <alignment vertical="center"/>
    </xf>
    <xf numFmtId="0" fontId="32" fillId="24" borderId="9" applyNumberFormat="0" applyAlignment="0" applyProtection="0">
      <alignment vertical="center"/>
    </xf>
    <xf numFmtId="0" fontId="71" fillId="24" borderId="9" applyNumberFormat="0" applyAlignment="0" applyProtection="0">
      <alignment vertical="center"/>
    </xf>
    <xf numFmtId="0" fontId="32" fillId="24" borderId="9" applyNumberFormat="0" applyAlignment="0" applyProtection="0">
      <alignment vertical="center"/>
    </xf>
    <xf numFmtId="191" fontId="18" fillId="0" borderId="0">
      <alignment vertical="center"/>
    </xf>
    <xf numFmtId="176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200" fontId="20" fillId="0" borderId="0" applyProtection="0"/>
    <xf numFmtId="209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209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4" fontId="29" fillId="0" borderId="0">
      <protection locked="0"/>
    </xf>
    <xf numFmtId="195" fontId="20" fillId="0" borderId="0">
      <protection locked="0"/>
    </xf>
    <xf numFmtId="0" fontId="6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41" fontId="19" fillId="0" borderId="0" applyFont="0" applyFill="0" applyBorder="0" applyAlignment="0" applyProtection="0"/>
    <xf numFmtId="176" fontId="20" fillId="0" borderId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6" fontId="20" fillId="0" borderId="0" applyProtection="0"/>
    <xf numFmtId="176" fontId="20" fillId="0" borderId="0" applyProtection="0"/>
    <xf numFmtId="177" fontId="20" fillId="0" borderId="0" applyProtection="0"/>
    <xf numFmtId="0" fontId="20" fillId="0" borderId="0" applyFont="0" applyFill="0" applyBorder="0" applyAlignment="0" applyProtection="0"/>
    <xf numFmtId="0" fontId="63" fillId="0" borderId="0">
      <alignment vertical="center"/>
    </xf>
    <xf numFmtId="193" fontId="20" fillId="0" borderId="0">
      <protection locked="0"/>
    </xf>
    <xf numFmtId="0" fontId="77" fillId="0" borderId="0">
      <alignment vertical="center"/>
    </xf>
    <xf numFmtId="0" fontId="77" fillId="0" borderId="0">
      <alignment vertical="center"/>
    </xf>
    <xf numFmtId="0" fontId="20" fillId="0" borderId="0"/>
    <xf numFmtId="0" fontId="77" fillId="0" borderId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7" fillId="0" borderId="0">
      <alignment vertical="center"/>
    </xf>
    <xf numFmtId="0" fontId="20" fillId="0" borderId="0"/>
    <xf numFmtId="0" fontId="20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9" fillId="0" borderId="5">
      <protection locked="0"/>
    </xf>
    <xf numFmtId="192" fontId="20" fillId="0" borderId="0">
      <protection locked="0"/>
    </xf>
    <xf numFmtId="196" fontId="20" fillId="0" borderId="0">
      <protection locked="0"/>
    </xf>
    <xf numFmtId="0" fontId="23" fillId="0" borderId="72"/>
    <xf numFmtId="0" fontId="23" fillId="0" borderId="72"/>
    <xf numFmtId="38" fontId="20" fillId="0" borderId="28">
      <alignment horizontal="right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2" fontId="19" fillId="0" borderId="0"/>
    <xf numFmtId="212" fontId="19" fillId="0" borderId="0"/>
    <xf numFmtId="212" fontId="19" fillId="0" borderId="0"/>
    <xf numFmtId="38" fontId="48" fillId="26" borderId="0" applyNumberFormat="0" applyBorder="0" applyAlignment="0" applyProtection="0"/>
    <xf numFmtId="10" fontId="48" fillId="27" borderId="3" applyNumberFormat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23" fillId="0" borderId="72"/>
    <xf numFmtId="0" fontId="23" fillId="0" borderId="72"/>
    <xf numFmtId="0" fontId="23" fillId="0" borderId="72"/>
    <xf numFmtId="0" fontId="23" fillId="0" borderId="72"/>
    <xf numFmtId="0" fontId="23" fillId="0" borderId="72"/>
    <xf numFmtId="0" fontId="23" fillId="0" borderId="72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3" fontId="20" fillId="0" borderId="0"/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4" borderId="9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0"/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80" fillId="0" borderId="0">
      <alignment vertical="center"/>
    </xf>
    <xf numFmtId="0" fontId="35" fillId="7" borderId="7" applyNumberFormat="0" applyAlignment="0" applyProtection="0">
      <alignment vertical="center"/>
    </xf>
    <xf numFmtId="3" fontId="81" fillId="0" borderId="0" applyFont="0" applyFill="0" applyBorder="0" applyAlignment="0" applyProtection="0"/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7" fillId="0" borderId="0">
      <alignment vertical="center"/>
    </xf>
    <xf numFmtId="0" fontId="20" fillId="0" borderId="0"/>
    <xf numFmtId="0" fontId="7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7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216" fontId="77" fillId="0" borderId="0">
      <alignment vertical="center"/>
    </xf>
    <xf numFmtId="9" fontId="77" fillId="0" borderId="0" applyFont="0" applyFill="0" applyBorder="0" applyAlignment="0" applyProtection="0">
      <alignment vertical="center"/>
    </xf>
    <xf numFmtId="9" fontId="77" fillId="0" borderId="0" applyFont="0" applyFill="0" applyBorder="0" applyAlignment="0" applyProtection="0">
      <alignment vertical="center"/>
    </xf>
    <xf numFmtId="9" fontId="77" fillId="0" borderId="0" applyFont="0" applyFill="0" applyBorder="0" applyAlignment="0" applyProtection="0">
      <alignment vertical="center"/>
    </xf>
    <xf numFmtId="0" fontId="19" fillId="0" borderId="0"/>
    <xf numFmtId="0" fontId="10" fillId="0" borderId="0">
      <alignment vertical="center"/>
    </xf>
    <xf numFmtId="41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41" fontId="19" fillId="0" borderId="0" applyFont="0" applyFill="0" applyBorder="0" applyAlignment="0" applyProtection="0"/>
    <xf numFmtId="0" fontId="77" fillId="0" borderId="0">
      <alignment vertical="center"/>
    </xf>
    <xf numFmtId="0" fontId="77" fillId="0" borderId="0">
      <alignment vertical="center"/>
    </xf>
    <xf numFmtId="9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215" fontId="19" fillId="0" borderId="0" applyFont="0" applyFill="0" applyBorder="0" applyAlignment="0" applyProtection="0">
      <alignment vertical="center"/>
    </xf>
    <xf numFmtId="217" fontId="19" fillId="0" borderId="0"/>
    <xf numFmtId="218" fontId="19" fillId="0" borderId="0"/>
    <xf numFmtId="219" fontId="46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77" fillId="0" borderId="0">
      <alignment vertical="center"/>
    </xf>
    <xf numFmtId="216" fontId="19" fillId="0" borderId="0"/>
    <xf numFmtId="0" fontId="77" fillId="0" borderId="0">
      <alignment vertical="center"/>
    </xf>
    <xf numFmtId="216" fontId="77" fillId="0" borderId="0">
      <alignment vertical="center"/>
    </xf>
    <xf numFmtId="0" fontId="19" fillId="0" borderId="0"/>
    <xf numFmtId="0" fontId="77" fillId="0" borderId="0">
      <alignment vertical="center"/>
    </xf>
    <xf numFmtId="0" fontId="10" fillId="0" borderId="0">
      <alignment vertical="center"/>
    </xf>
    <xf numFmtId="216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77" fillId="0" borderId="0">
      <alignment vertical="center"/>
    </xf>
    <xf numFmtId="0" fontId="77" fillId="0" borderId="0">
      <alignment vertical="center"/>
    </xf>
    <xf numFmtId="0" fontId="10" fillId="0" borderId="0">
      <alignment vertical="center"/>
    </xf>
    <xf numFmtId="0" fontId="77" fillId="0" borderId="0">
      <alignment vertical="center"/>
    </xf>
    <xf numFmtId="0" fontId="10" fillId="31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0" fontId="10" fillId="30" borderId="73" applyNumberFormat="0" applyFont="0" applyAlignment="0" applyProtection="0">
      <alignment vertical="center"/>
    </xf>
    <xf numFmtId="0" fontId="77" fillId="30" borderId="73" applyNumberFormat="0" applyFont="0" applyAlignment="0" applyProtection="0">
      <alignment vertical="center"/>
    </xf>
    <xf numFmtId="0" fontId="10" fillId="30" borderId="73" applyNumberFormat="0" applyFont="0" applyAlignment="0" applyProtection="0">
      <alignment vertical="center"/>
    </xf>
    <xf numFmtId="0" fontId="10" fillId="30" borderId="73" applyNumberFormat="0" applyFont="0" applyAlignment="0" applyProtection="0">
      <alignment vertical="center"/>
    </xf>
    <xf numFmtId="0" fontId="10" fillId="30" borderId="73" applyNumberFormat="0" applyFont="0" applyAlignment="0" applyProtection="0">
      <alignment vertical="center"/>
    </xf>
    <xf numFmtId="0" fontId="10" fillId="30" borderId="73" applyNumberFormat="0" applyFont="0" applyAlignment="0" applyProtection="0">
      <alignment vertical="center"/>
    </xf>
    <xf numFmtId="0" fontId="10" fillId="30" borderId="73" applyNumberFormat="0" applyFont="0" applyAlignment="0" applyProtection="0">
      <alignment vertical="center"/>
    </xf>
    <xf numFmtId="0" fontId="77" fillId="30" borderId="73" applyNumberFormat="0" applyFont="0" applyAlignment="0" applyProtection="0">
      <alignment vertical="center"/>
    </xf>
    <xf numFmtId="0" fontId="77" fillId="30" borderId="73" applyNumberFormat="0" applyFont="0" applyAlignment="0" applyProtection="0">
      <alignment vertical="center"/>
    </xf>
    <xf numFmtId="0" fontId="77" fillId="30" borderId="73" applyNumberFormat="0" applyFont="0" applyAlignment="0" applyProtection="0">
      <alignment vertical="center"/>
    </xf>
    <xf numFmtId="0" fontId="77" fillId="30" borderId="7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20" fillId="0" borderId="0"/>
    <xf numFmtId="0" fontId="93" fillId="0" borderId="0"/>
    <xf numFmtId="0" fontId="77" fillId="33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38" fontId="79" fillId="0" borderId="0" applyFont="0" applyFill="0" applyBorder="0" applyAlignment="0" applyProtection="0"/>
    <xf numFmtId="220" fontId="19" fillId="0" borderId="0"/>
    <xf numFmtId="202" fontId="79" fillId="0" borderId="0" applyFont="0" applyFill="0" applyBorder="0" applyAlignment="0" applyProtection="0"/>
    <xf numFmtId="0" fontId="18" fillId="0" borderId="0"/>
    <xf numFmtId="221" fontId="19" fillId="0" borderId="0"/>
    <xf numFmtId="222" fontId="19" fillId="0" borderId="0"/>
    <xf numFmtId="0" fontId="95" fillId="0" borderId="0" applyFill="0" applyBorder="0" applyProtection="0">
      <alignment horizontal="centerContinuous" vertical="center"/>
    </xf>
    <xf numFmtId="0" fontId="86" fillId="16" borderId="0" applyFill="0" applyBorder="0" applyProtection="0">
      <alignment horizontal="center" vertical="center"/>
    </xf>
    <xf numFmtId="0" fontId="96" fillId="32" borderId="0" applyNumberFormat="0" applyBorder="0" applyAlignment="0" applyProtection="0">
      <alignment vertical="center"/>
    </xf>
    <xf numFmtId="0" fontId="20" fillId="0" borderId="0"/>
    <xf numFmtId="9" fontId="84" fillId="16" borderId="0" applyFill="0" applyBorder="0" applyProtection="0">
      <alignment horizontal="right"/>
    </xf>
    <xf numFmtId="10" fontId="84" fillId="0" borderId="0" applyFill="0" applyBorder="0" applyProtection="0">
      <alignment horizontal="right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93" fillId="0" borderId="0"/>
    <xf numFmtId="214" fontId="84" fillId="16" borderId="0" applyFill="0" applyBorder="0" applyProtection="0">
      <alignment horizontal="right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7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7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7" applyNumberFormat="0" applyAlignment="0" applyProtection="0">
      <alignment vertical="center"/>
    </xf>
    <xf numFmtId="0" fontId="19" fillId="27" borderId="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10" fontId="48" fillId="27" borderId="74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77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76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76" applyNumberFormat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76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76" applyNumberFormat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10" fontId="48" fillId="27" borderId="3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5" fillId="0" borderId="78" applyNumberFormat="0" applyFill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87" fillId="28" borderId="76">
      <alignment vertical="center"/>
    </xf>
    <xf numFmtId="0" fontId="87" fillId="28" borderId="76">
      <alignment vertical="center"/>
    </xf>
    <xf numFmtId="0" fontId="9" fillId="0" borderId="0">
      <alignment vertical="center"/>
    </xf>
    <xf numFmtId="0" fontId="19" fillId="27" borderId="77" applyNumberFormat="0" applyFont="0" applyAlignment="0" applyProtection="0">
      <alignment vertical="center"/>
    </xf>
    <xf numFmtId="0" fontId="90" fillId="26" borderId="76" applyNumberFormat="0" applyAlignment="0" applyProtection="0">
      <alignment vertical="center"/>
    </xf>
    <xf numFmtId="0" fontId="87" fillId="28" borderId="76">
      <alignment vertical="center"/>
    </xf>
    <xf numFmtId="0" fontId="90" fillId="26" borderId="76" applyNumberFormat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87" fillId="28" borderId="76">
      <alignment vertical="center"/>
    </xf>
    <xf numFmtId="0" fontId="9" fillId="0" borderId="0">
      <alignment vertical="center"/>
    </xf>
    <xf numFmtId="0" fontId="90" fillId="26" borderId="76" applyNumberFormat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90" fillId="26" borderId="76" applyNumberFormat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177" fontId="20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3" fontId="20" fillId="0" borderId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87" fontId="20" fillId="0" borderId="0">
      <protection locked="0"/>
    </xf>
    <xf numFmtId="200" fontId="20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/>
    <xf numFmtId="0" fontId="92" fillId="0" borderId="0">
      <alignment vertical="center"/>
    </xf>
    <xf numFmtId="0" fontId="19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76" fontId="20" fillId="0" borderId="0">
      <protection locked="0"/>
    </xf>
    <xf numFmtId="224" fontId="20" fillId="0" borderId="0">
      <protection locked="0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10" fontId="48" fillId="27" borderId="3" applyNumberFormat="0" applyBorder="0" applyAlignment="0" applyProtection="0"/>
    <xf numFmtId="10" fontId="48" fillId="27" borderId="3" applyNumberFormat="0" applyBorder="0" applyAlignment="0" applyProtection="0"/>
    <xf numFmtId="10" fontId="48" fillId="27" borderId="3" applyNumberFormat="0" applyBorder="0" applyAlignment="0" applyProtection="0"/>
    <xf numFmtId="10" fontId="48" fillId="27" borderId="3" applyNumberFormat="0" applyBorder="0" applyAlignment="0" applyProtection="0"/>
    <xf numFmtId="203" fontId="20" fillId="0" borderId="0"/>
    <xf numFmtId="0" fontId="19" fillId="0" borderId="0"/>
    <xf numFmtId="0" fontId="87" fillId="28" borderId="76">
      <alignment vertical="center"/>
    </xf>
    <xf numFmtId="0" fontId="87" fillId="28" borderId="76">
      <alignment vertical="center"/>
    </xf>
    <xf numFmtId="177" fontId="19" fillId="0" borderId="0">
      <alignment vertical="center"/>
    </xf>
    <xf numFmtId="225" fontId="19" fillId="0" borderId="0">
      <protection locked="0"/>
    </xf>
    <xf numFmtId="0" fontId="21" fillId="0" borderId="80">
      <alignment horizontal="left" vertical="center"/>
    </xf>
    <xf numFmtId="0" fontId="10" fillId="30" borderId="73" applyNumberFormat="0" applyFont="0" applyAlignment="0" applyProtection="0">
      <alignment vertical="center"/>
    </xf>
    <xf numFmtId="0" fontId="9" fillId="0" borderId="0">
      <alignment vertical="center"/>
    </xf>
    <xf numFmtId="0" fontId="108" fillId="54" borderId="82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0" fontId="90" fillId="26" borderId="76" applyNumberFormat="0" applyAlignment="0" applyProtection="0">
      <alignment vertical="center"/>
    </xf>
    <xf numFmtId="0" fontId="9" fillId="0" borderId="0">
      <alignment vertical="center"/>
    </xf>
    <xf numFmtId="0" fontId="73" fillId="0" borderId="11" applyNumberFormat="0" applyFill="0" applyAlignment="0" applyProtection="0">
      <alignment vertical="center"/>
    </xf>
    <xf numFmtId="0" fontId="35" fillId="7" borderId="76" applyNumberFormat="0" applyAlignment="0" applyProtection="0">
      <alignment vertical="center"/>
    </xf>
    <xf numFmtId="0" fontId="35" fillId="7" borderId="76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21" fillId="0" borderId="75">
      <alignment horizontal="left" vertical="center"/>
    </xf>
    <xf numFmtId="0" fontId="87" fillId="28" borderId="76">
      <alignment vertical="center"/>
    </xf>
    <xf numFmtId="10" fontId="48" fillId="16" borderId="74" applyNumberFormat="0" applyBorder="0" applyAlignment="0" applyProtection="0"/>
    <xf numFmtId="10" fontId="48" fillId="16" borderId="74" applyNumberFormat="0" applyBorder="0" applyAlignment="0" applyProtection="0"/>
    <xf numFmtId="10" fontId="48" fillId="16" borderId="74" applyNumberFormat="0" applyBorder="0" applyAlignment="0" applyProtection="0"/>
    <xf numFmtId="10" fontId="48" fillId="16" borderId="74" applyNumberFormat="0" applyBorder="0" applyAlignment="0" applyProtection="0"/>
    <xf numFmtId="0" fontId="91" fillId="26" borderId="15" applyNumberFormat="0" applyAlignment="0" applyProtection="0">
      <alignment vertical="center"/>
    </xf>
    <xf numFmtId="0" fontId="107" fillId="43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14" applyNumberFormat="0" applyFill="0" applyAlignment="0" applyProtection="0">
      <alignment vertical="center"/>
    </xf>
    <xf numFmtId="0" fontId="105" fillId="0" borderId="13" applyNumberFormat="0" applyFill="0" applyAlignment="0" applyProtection="0">
      <alignment vertical="center"/>
    </xf>
    <xf numFmtId="0" fontId="104" fillId="0" borderId="12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103" fillId="0" borderId="10" applyNumberFormat="0" applyFill="0" applyAlignment="0" applyProtection="0">
      <alignment vertical="center"/>
    </xf>
    <xf numFmtId="0" fontId="102" fillId="53" borderId="9" applyNumberFormat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0" fontId="99" fillId="42" borderId="0" applyNumberFormat="0" applyBorder="0" applyAlignment="0" applyProtection="0">
      <alignment vertical="center"/>
    </xf>
    <xf numFmtId="0" fontId="90" fillId="26" borderId="76" applyNumberFormat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89" fillId="52" borderId="0" applyNumberFormat="0" applyBorder="0" applyAlignment="0" applyProtection="0">
      <alignment vertical="center"/>
    </xf>
    <xf numFmtId="0" fontId="89" fillId="49" borderId="0" applyNumberFormat="0" applyBorder="0" applyAlignment="0" applyProtection="0">
      <alignment vertical="center"/>
    </xf>
    <xf numFmtId="0" fontId="89" fillId="48" borderId="0" applyNumberFormat="0" applyBorder="0" applyAlignment="0" applyProtection="0">
      <alignment vertical="center"/>
    </xf>
    <xf numFmtId="0" fontId="89" fillId="51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9" fillId="50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49" borderId="0" applyNumberFormat="0" applyBorder="0" applyAlignment="0" applyProtection="0">
      <alignment vertical="center"/>
    </xf>
    <xf numFmtId="0" fontId="89" fillId="48" borderId="0" applyNumberFormat="0" applyBorder="0" applyAlignment="0" applyProtection="0">
      <alignment vertical="center"/>
    </xf>
    <xf numFmtId="0" fontId="89" fillId="31" borderId="0" applyNumberFormat="0" applyBorder="0" applyAlignment="0" applyProtection="0">
      <alignment vertical="center"/>
    </xf>
    <xf numFmtId="0" fontId="89" fillId="46" borderId="0" applyNumberFormat="0" applyBorder="0" applyAlignment="0" applyProtection="0">
      <alignment vertical="center"/>
    </xf>
    <xf numFmtId="0" fontId="89" fillId="4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26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67" fillId="21" borderId="7" applyNumberFormat="0" applyAlignment="0" applyProtection="0">
      <alignment vertical="center"/>
    </xf>
    <xf numFmtId="0" fontId="67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67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7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52" fillId="0" borderId="0"/>
    <xf numFmtId="0" fontId="21" fillId="0" borderId="2">
      <alignment horizontal="left" vertical="center"/>
    </xf>
    <xf numFmtId="0" fontId="18" fillId="0" borderId="0"/>
    <xf numFmtId="217" fontId="46" fillId="0" borderId="0"/>
    <xf numFmtId="0" fontId="7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20" fillId="0" borderId="0"/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35" fillId="7" borderId="76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87" fillId="28" borderId="76">
      <alignment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97" fillId="38" borderId="81" applyNumberFormat="0" applyAlignment="0" applyProtection="0">
      <alignment vertical="center"/>
    </xf>
    <xf numFmtId="0" fontId="19" fillId="0" borderId="0">
      <alignment vertical="center"/>
    </xf>
    <xf numFmtId="9" fontId="77" fillId="0" borderId="0" applyFont="0" applyFill="0" applyBorder="0" applyAlignment="0" applyProtection="0">
      <alignment vertical="center"/>
    </xf>
    <xf numFmtId="0" fontId="41" fillId="21" borderId="15" applyNumberFormat="0" applyAlignment="0" applyProtection="0">
      <alignment vertical="center"/>
    </xf>
    <xf numFmtId="181" fontId="19" fillId="0" borderId="0">
      <protection locked="0"/>
    </xf>
    <xf numFmtId="0" fontId="20" fillId="22" borderId="77" applyNumberFormat="0" applyFont="0" applyAlignment="0" applyProtection="0">
      <alignment vertical="center"/>
    </xf>
    <xf numFmtId="0" fontId="20" fillId="22" borderId="77" applyNumberFormat="0" applyFont="0" applyAlignment="0" applyProtection="0">
      <alignment vertical="center"/>
    </xf>
    <xf numFmtId="0" fontId="20" fillId="22" borderId="77" applyNumberFormat="0" applyFont="0" applyAlignment="0" applyProtection="0">
      <alignment vertical="center"/>
    </xf>
    <xf numFmtId="0" fontId="26" fillId="21" borderId="76" applyNumberFormat="0" applyAlignment="0" applyProtection="0">
      <alignment vertical="center"/>
    </xf>
    <xf numFmtId="0" fontId="26" fillId="21" borderId="76" applyNumberFormat="0" applyAlignment="0" applyProtection="0">
      <alignment vertical="center"/>
    </xf>
    <xf numFmtId="0" fontId="26" fillId="21" borderId="76" applyNumberFormat="0" applyAlignment="0" applyProtection="0">
      <alignment vertical="center"/>
    </xf>
    <xf numFmtId="0" fontId="20" fillId="0" borderId="0">
      <protection locked="0"/>
    </xf>
    <xf numFmtId="0" fontId="77" fillId="0" borderId="0">
      <alignment vertical="center"/>
    </xf>
    <xf numFmtId="0" fontId="20" fillId="0" borderId="0">
      <protection locked="0"/>
    </xf>
    <xf numFmtId="188" fontId="19" fillId="0" borderId="0">
      <protection locked="0"/>
    </xf>
    <xf numFmtId="0" fontId="87" fillId="28" borderId="76">
      <alignment vertical="center"/>
    </xf>
    <xf numFmtId="0" fontId="41" fillId="21" borderId="15" applyNumberFormat="0" applyAlignment="0" applyProtection="0">
      <alignment vertical="center"/>
    </xf>
    <xf numFmtId="0" fontId="74" fillId="7" borderId="76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1" fillId="0" borderId="80">
      <alignment horizontal="left" vertical="center"/>
    </xf>
    <xf numFmtId="0" fontId="67" fillId="21" borderId="76" applyNumberFormat="0" applyAlignment="0" applyProtection="0">
      <alignment vertical="center"/>
    </xf>
    <xf numFmtId="0" fontId="90" fillId="26" borderId="76" applyNumberFormat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87" fillId="28" borderId="76">
      <alignment vertical="center"/>
    </xf>
    <xf numFmtId="0" fontId="76" fillId="21" borderId="15" applyNumberFormat="0" applyAlignment="0" applyProtection="0">
      <alignment vertical="center"/>
    </xf>
    <xf numFmtId="0" fontId="74" fillId="7" borderId="76" applyNumberFormat="0" applyAlignment="0" applyProtection="0">
      <alignment vertical="center"/>
    </xf>
    <xf numFmtId="0" fontId="35" fillId="7" borderId="76" applyNumberFormat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1" fillId="0" borderId="80">
      <alignment horizontal="left" vertical="center"/>
    </xf>
    <xf numFmtId="0" fontId="26" fillId="21" borderId="76" applyNumberFormat="0" applyAlignment="0" applyProtection="0">
      <alignment vertical="center"/>
    </xf>
    <xf numFmtId="0" fontId="90" fillId="26" borderId="76" applyNumberFormat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9" fillId="0" borderId="0">
      <alignment vertical="center"/>
    </xf>
    <xf numFmtId="10" fontId="48" fillId="27" borderId="3" applyNumberFormat="0" applyBorder="0" applyAlignment="0" applyProtection="0"/>
    <xf numFmtId="0" fontId="21" fillId="0" borderId="2">
      <alignment horizontal="left" vertical="center"/>
    </xf>
    <xf numFmtId="0" fontId="41" fillId="21" borderId="15" applyNumberFormat="0" applyAlignment="0" applyProtection="0">
      <alignment vertical="center"/>
    </xf>
    <xf numFmtId="0" fontId="20" fillId="22" borderId="77" applyNumberFormat="0" applyFont="0" applyAlignment="0" applyProtection="0">
      <alignment vertical="center"/>
    </xf>
    <xf numFmtId="0" fontId="20" fillId="22" borderId="77" applyNumberFormat="0" applyFont="0" applyAlignment="0" applyProtection="0">
      <alignment vertical="center"/>
    </xf>
    <xf numFmtId="0" fontId="20" fillId="22" borderId="77" applyNumberFormat="0" applyFont="0" applyAlignment="0" applyProtection="0">
      <alignment vertical="center"/>
    </xf>
    <xf numFmtId="0" fontId="67" fillId="21" borderId="76" applyNumberFormat="0" applyAlignment="0" applyProtection="0">
      <alignment vertical="center"/>
    </xf>
    <xf numFmtId="0" fontId="26" fillId="21" borderId="76" applyNumberFormat="0" applyAlignment="0" applyProtection="0">
      <alignment vertical="center"/>
    </xf>
    <xf numFmtId="0" fontId="87" fillId="28" borderId="76">
      <alignment vertical="center"/>
    </xf>
    <xf numFmtId="0" fontId="41" fillId="21" borderId="15" applyNumberFormat="0" applyAlignment="0" applyProtection="0">
      <alignment vertical="center"/>
    </xf>
    <xf numFmtId="0" fontId="74" fillId="7" borderId="76" applyNumberFormat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9" fontId="77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6" fillId="21" borderId="76" applyNumberFormat="0" applyAlignment="0" applyProtection="0">
      <alignment vertical="center"/>
    </xf>
    <xf numFmtId="0" fontId="90" fillId="26" borderId="76" applyNumberFormat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87" fillId="28" borderId="76">
      <alignment vertical="center"/>
    </xf>
    <xf numFmtId="0" fontId="76" fillId="21" borderId="15" applyNumberFormat="0" applyAlignment="0" applyProtection="0">
      <alignment vertical="center"/>
    </xf>
    <xf numFmtId="0" fontId="35" fillId="7" borderId="76" applyNumberFormat="0" applyAlignment="0" applyProtection="0">
      <alignment vertical="center"/>
    </xf>
    <xf numFmtId="0" fontId="35" fillId="7" borderId="76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1" fillId="0" borderId="80">
      <alignment horizontal="left" vertical="center"/>
    </xf>
    <xf numFmtId="0" fontId="67" fillId="21" borderId="76" applyNumberFormat="0" applyAlignment="0" applyProtection="0">
      <alignment vertical="center"/>
    </xf>
    <xf numFmtId="0" fontId="90" fillId="26" borderId="76" applyNumberFormat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9" fillId="0" borderId="0">
      <alignment vertical="center"/>
    </xf>
    <xf numFmtId="0" fontId="77" fillId="29" borderId="0" applyNumberFormat="0" applyBorder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87" fillId="28" borderId="76">
      <alignment vertical="center"/>
    </xf>
    <xf numFmtId="0" fontId="87" fillId="28" borderId="76">
      <alignment vertical="center"/>
    </xf>
    <xf numFmtId="0" fontId="9" fillId="0" borderId="0">
      <alignment vertical="center"/>
    </xf>
    <xf numFmtId="0" fontId="19" fillId="27" borderId="77" applyNumberFormat="0" applyFont="0" applyAlignment="0" applyProtection="0">
      <alignment vertical="center"/>
    </xf>
    <xf numFmtId="0" fontId="90" fillId="26" borderId="76" applyNumberFormat="0" applyAlignment="0" applyProtection="0">
      <alignment vertical="center"/>
    </xf>
    <xf numFmtId="0" fontId="87" fillId="28" borderId="76">
      <alignment vertical="center"/>
    </xf>
    <xf numFmtId="0" fontId="90" fillId="26" borderId="76" applyNumberFormat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87" fillId="28" borderId="76">
      <alignment vertical="center"/>
    </xf>
    <xf numFmtId="0" fontId="9" fillId="0" borderId="0">
      <alignment vertical="center"/>
    </xf>
    <xf numFmtId="0" fontId="90" fillId="26" borderId="76" applyNumberFormat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90" fillId="26" borderId="76" applyNumberFormat="0" applyAlignment="0" applyProtection="0">
      <alignment vertical="center"/>
    </xf>
    <xf numFmtId="0" fontId="19" fillId="27" borderId="77" applyNumberFormat="0" applyFon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6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19" fillId="0" borderId="0">
      <alignment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10" fontId="48" fillId="27" borderId="3" applyNumberFormat="0" applyBorder="0" applyAlignment="0" applyProtection="0"/>
    <xf numFmtId="0" fontId="87" fillId="28" borderId="76">
      <alignment vertical="center"/>
    </xf>
    <xf numFmtId="0" fontId="87" fillId="28" borderId="76">
      <alignment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77" fillId="0" borderId="0">
      <alignment vertical="center"/>
    </xf>
    <xf numFmtId="216" fontId="77" fillId="0" borderId="0">
      <alignment vertical="center"/>
    </xf>
    <xf numFmtId="0" fontId="9" fillId="0" borderId="0">
      <alignment vertical="center"/>
    </xf>
    <xf numFmtId="0" fontId="77" fillId="0" borderId="0">
      <alignment vertical="center"/>
    </xf>
    <xf numFmtId="10" fontId="48" fillId="27" borderId="83" applyNumberFormat="0" applyBorder="0" applyAlignment="0" applyProtection="0"/>
    <xf numFmtId="216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216" fontId="77" fillId="0" borderId="0">
      <alignment vertical="center"/>
    </xf>
    <xf numFmtId="0" fontId="9" fillId="0" borderId="0">
      <alignment vertical="center"/>
    </xf>
    <xf numFmtId="9" fontId="77" fillId="0" borderId="0" applyFont="0" applyFill="0" applyBorder="0" applyAlignment="0" applyProtection="0">
      <alignment vertical="center"/>
    </xf>
    <xf numFmtId="0" fontId="21" fillId="0" borderId="80">
      <alignment horizontal="left" vertical="center"/>
    </xf>
    <xf numFmtId="0" fontId="21" fillId="0" borderId="80">
      <alignment horizontal="left" vertical="center"/>
    </xf>
    <xf numFmtId="0" fontId="21" fillId="0" borderId="80">
      <alignment horizontal="left" vertical="center"/>
    </xf>
    <xf numFmtId="0" fontId="21" fillId="0" borderId="80">
      <alignment horizontal="left" vertical="center"/>
    </xf>
    <xf numFmtId="10" fontId="48" fillId="16" borderId="83" applyNumberFormat="0" applyBorder="0" applyAlignment="0" applyProtection="0"/>
    <xf numFmtId="10" fontId="48" fillId="16" borderId="83" applyNumberFormat="0" applyBorder="0" applyAlignment="0" applyProtection="0"/>
    <xf numFmtId="10" fontId="48" fillId="16" borderId="83" applyNumberFormat="0" applyBorder="0" applyAlignment="0" applyProtection="0"/>
    <xf numFmtId="10" fontId="48" fillId="16" borderId="83" applyNumberFormat="0" applyBorder="0" applyAlignment="0" applyProtection="0"/>
    <xf numFmtId="0" fontId="26" fillId="21" borderId="76" applyNumberFormat="0" applyAlignment="0" applyProtection="0">
      <alignment vertical="center"/>
    </xf>
    <xf numFmtId="0" fontId="26" fillId="21" borderId="76" applyNumberFormat="0" applyAlignment="0" applyProtection="0">
      <alignment vertical="center"/>
    </xf>
    <xf numFmtId="0" fontId="26" fillId="21" borderId="76" applyNumberFormat="0" applyAlignment="0" applyProtection="0">
      <alignment vertical="center"/>
    </xf>
    <xf numFmtId="0" fontId="26" fillId="21" borderId="76" applyNumberFormat="0" applyAlignment="0" applyProtection="0">
      <alignment vertical="center"/>
    </xf>
    <xf numFmtId="0" fontId="67" fillId="21" borderId="76" applyNumberFormat="0" applyAlignment="0" applyProtection="0">
      <alignment vertical="center"/>
    </xf>
    <xf numFmtId="0" fontId="67" fillId="21" borderId="76" applyNumberFormat="0" applyAlignment="0" applyProtection="0">
      <alignment vertical="center"/>
    </xf>
    <xf numFmtId="0" fontId="26" fillId="21" borderId="76" applyNumberFormat="0" applyAlignment="0" applyProtection="0">
      <alignment vertical="center"/>
    </xf>
    <xf numFmtId="0" fontId="67" fillId="21" borderId="76" applyNumberFormat="0" applyAlignment="0" applyProtection="0">
      <alignment vertical="center"/>
    </xf>
    <xf numFmtId="0" fontId="26" fillId="21" borderId="76" applyNumberFormat="0" applyAlignment="0" applyProtection="0">
      <alignment vertical="center"/>
    </xf>
    <xf numFmtId="0" fontId="20" fillId="22" borderId="77" applyNumberFormat="0" applyFont="0" applyAlignment="0" applyProtection="0">
      <alignment vertical="center"/>
    </xf>
    <xf numFmtId="0" fontId="20" fillId="22" borderId="77" applyNumberFormat="0" applyFont="0" applyAlignment="0" applyProtection="0">
      <alignment vertical="center"/>
    </xf>
    <xf numFmtId="0" fontId="20" fillId="22" borderId="77" applyNumberFormat="0" applyFont="0" applyAlignment="0" applyProtection="0">
      <alignment vertical="center"/>
    </xf>
    <xf numFmtId="0" fontId="20" fillId="22" borderId="77" applyNumberFormat="0" applyFont="0" applyAlignment="0" applyProtection="0">
      <alignment vertical="center"/>
    </xf>
    <xf numFmtId="0" fontId="20" fillId="22" borderId="77" applyNumberFormat="0" applyFont="0" applyAlignment="0" applyProtection="0">
      <alignment vertical="center"/>
    </xf>
    <xf numFmtId="0" fontId="20" fillId="22" borderId="77" applyNumberFormat="0" applyFont="0" applyAlignment="0" applyProtection="0">
      <alignment vertical="center"/>
    </xf>
    <xf numFmtId="0" fontId="35" fillId="7" borderId="76" applyNumberFormat="0" applyAlignment="0" applyProtection="0">
      <alignment vertical="center"/>
    </xf>
    <xf numFmtId="0" fontId="35" fillId="7" borderId="76" applyNumberFormat="0" applyAlignment="0" applyProtection="0">
      <alignment vertical="center"/>
    </xf>
    <xf numFmtId="0" fontId="35" fillId="7" borderId="76" applyNumberFormat="0" applyAlignment="0" applyProtection="0">
      <alignment vertical="center"/>
    </xf>
    <xf numFmtId="0" fontId="35" fillId="7" borderId="76" applyNumberFormat="0" applyAlignment="0" applyProtection="0">
      <alignment vertical="center"/>
    </xf>
    <xf numFmtId="0" fontId="74" fillId="7" borderId="76" applyNumberFormat="0" applyAlignment="0" applyProtection="0">
      <alignment vertical="center"/>
    </xf>
    <xf numFmtId="0" fontId="74" fillId="7" borderId="76" applyNumberFormat="0" applyAlignment="0" applyProtection="0">
      <alignment vertical="center"/>
    </xf>
    <xf numFmtId="0" fontId="35" fillId="7" borderId="76" applyNumberFormat="0" applyAlignment="0" applyProtection="0">
      <alignment vertical="center"/>
    </xf>
    <xf numFmtId="0" fontId="74" fillId="7" borderId="76" applyNumberFormat="0" applyAlignment="0" applyProtection="0">
      <alignment vertical="center"/>
    </xf>
    <xf numFmtId="0" fontId="35" fillId="7" borderId="76" applyNumberFormat="0" applyAlignment="0" applyProtection="0">
      <alignment vertical="center"/>
    </xf>
    <xf numFmtId="216" fontId="77" fillId="0" borderId="0">
      <alignment vertical="center"/>
    </xf>
    <xf numFmtId="10" fontId="48" fillId="27" borderId="83" applyNumberFormat="0" applyBorder="0" applyAlignment="0" applyProtection="0"/>
    <xf numFmtId="0" fontId="21" fillId="0" borderId="80">
      <alignment horizontal="left" vertical="center"/>
    </xf>
    <xf numFmtId="0" fontId="77" fillId="0" borderId="0">
      <alignment vertical="center"/>
    </xf>
    <xf numFmtId="9" fontId="77" fillId="0" borderId="0" applyFont="0" applyFill="0" applyBorder="0" applyAlignment="0" applyProtection="0">
      <alignment vertical="center"/>
    </xf>
    <xf numFmtId="0" fontId="21" fillId="0" borderId="80">
      <alignment horizontal="left" vertical="center"/>
    </xf>
    <xf numFmtId="0" fontId="21" fillId="0" borderId="80">
      <alignment horizontal="left" vertical="center"/>
    </xf>
    <xf numFmtId="0" fontId="21" fillId="0" borderId="80">
      <alignment horizontal="left" vertical="center"/>
    </xf>
    <xf numFmtId="0" fontId="21" fillId="0" borderId="80">
      <alignment horizontal="left" vertical="center"/>
    </xf>
    <xf numFmtId="0" fontId="9" fillId="0" borderId="0">
      <alignment vertical="center"/>
    </xf>
    <xf numFmtId="0" fontId="91" fillId="26" borderId="101" applyNumberFormat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87" fillId="28" borderId="91">
      <alignment vertical="center"/>
    </xf>
    <xf numFmtId="0" fontId="91" fillId="26" borderId="94" applyNumberForma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87" fillId="28" borderId="91">
      <alignment vertical="center"/>
    </xf>
    <xf numFmtId="0" fontId="90" fillId="26" borderId="91" applyNumberFormat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87" fillId="28" borderId="91">
      <alignment vertical="center"/>
    </xf>
    <xf numFmtId="0" fontId="87" fillId="28" borderId="91" applyNumberFormat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73" fillId="0" borderId="93" applyNumberFormat="0" applyFill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41" fillId="21" borderId="101" applyNumberFormat="0" applyAlignment="0" applyProtection="0">
      <alignment vertical="center"/>
    </xf>
    <xf numFmtId="0" fontId="74" fillId="7" borderId="98" applyNumberFormat="0" applyAlignment="0" applyProtection="0">
      <alignment vertical="center"/>
    </xf>
    <xf numFmtId="0" fontId="87" fillId="28" borderId="91">
      <alignment vertical="center"/>
    </xf>
    <xf numFmtId="0" fontId="91" fillId="26" borderId="94" applyNumberFormat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87" fillId="28" borderId="91">
      <alignment vertical="center"/>
    </xf>
    <xf numFmtId="0" fontId="76" fillId="21" borderId="101" applyNumberFormat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38" fontId="20" fillId="0" borderId="102">
      <alignment horizontal="right"/>
    </xf>
    <xf numFmtId="0" fontId="41" fillId="21" borderId="94" applyNumberFormat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76" fillId="21" borderId="94" applyNumberFormat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76" fillId="21" borderId="101" applyNumberFormat="0" applyAlignment="0" applyProtection="0">
      <alignment vertical="center"/>
    </xf>
    <xf numFmtId="0" fontId="35" fillId="7" borderId="98" applyNumberFormat="0" applyAlignment="0" applyProtection="0">
      <alignment vertical="center"/>
    </xf>
    <xf numFmtId="0" fontId="35" fillId="7" borderId="98" applyNumberFormat="0" applyAlignment="0" applyProtection="0">
      <alignment vertical="center"/>
    </xf>
    <xf numFmtId="0" fontId="87" fillId="28" borderId="98">
      <alignment vertical="center"/>
    </xf>
    <xf numFmtId="10" fontId="48" fillId="27" borderId="96" applyNumberFormat="0" applyBorder="0" applyAlignment="0" applyProtection="0"/>
    <xf numFmtId="10" fontId="48" fillId="27" borderId="103" applyNumberFormat="0" applyBorder="0" applyAlignment="0" applyProtection="0"/>
    <xf numFmtId="0" fontId="41" fillId="21" borderId="101" applyNumberFormat="0" applyAlignment="0" applyProtection="0">
      <alignment vertical="center"/>
    </xf>
    <xf numFmtId="0" fontId="76" fillId="21" borderId="101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67" fillId="21" borderId="84" applyNumberFormat="0" applyAlignment="0" applyProtection="0">
      <alignment vertical="center"/>
    </xf>
    <xf numFmtId="0" fontId="67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67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10" fontId="48" fillId="16" borderId="103" applyNumberFormat="0" applyBorder="0" applyAlignment="0" applyProtection="0"/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35" fillId="7" borderId="98" applyNumberFormat="0" applyAlignment="0" applyProtection="0">
      <alignment vertical="center"/>
    </xf>
    <xf numFmtId="0" fontId="76" fillId="21" borderId="101" applyNumberFormat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41" fillId="21" borderId="101" applyNumberFormat="0" applyAlignment="0" applyProtection="0">
      <alignment vertical="center"/>
    </xf>
    <xf numFmtId="0" fontId="74" fillId="7" borderId="98" applyNumberFormat="0" applyAlignment="0" applyProtection="0">
      <alignment vertical="center"/>
    </xf>
    <xf numFmtId="0" fontId="26" fillId="21" borderId="98" applyNumberFormat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73" fillId="0" borderId="86" applyNumberFormat="0" applyFill="0" applyAlignment="0" applyProtection="0">
      <alignment vertical="center"/>
    </xf>
    <xf numFmtId="0" fontId="73" fillId="0" borderId="86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73" fillId="0" borderId="86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74" fillId="7" borderId="84" applyNumberFormat="0" applyAlignment="0" applyProtection="0">
      <alignment vertical="center"/>
    </xf>
    <xf numFmtId="0" fontId="74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74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10" fontId="48" fillId="16" borderId="96" applyNumberFormat="0" applyBorder="0" applyAlignment="0" applyProtection="0"/>
    <xf numFmtId="0" fontId="91" fillId="26" borderId="101" applyNumberFormat="0" applyAlignment="0" applyProtection="0">
      <alignment vertical="center"/>
    </xf>
    <xf numFmtId="10" fontId="48" fillId="27" borderId="96" applyNumberFormat="0" applyBorder="0" applyAlignment="0" applyProtection="0"/>
    <xf numFmtId="0" fontId="85" fillId="0" borderId="100" applyNumberFormat="0" applyFill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85" fillId="0" borderId="100" applyNumberFormat="0" applyFill="0" applyAlignment="0" applyProtection="0">
      <alignment vertical="center"/>
    </xf>
    <xf numFmtId="10" fontId="48" fillId="16" borderId="103" applyNumberFormat="0" applyBorder="0" applyAlignment="0" applyProtection="0"/>
    <xf numFmtId="0" fontId="21" fillId="0" borderId="104">
      <alignment horizontal="left" vertical="center"/>
    </xf>
    <xf numFmtId="0" fontId="85" fillId="0" borderId="100" applyNumberFormat="0" applyFill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76" fillId="21" borderId="87" applyNumberFormat="0" applyAlignment="0" applyProtection="0">
      <alignment vertical="center"/>
    </xf>
    <xf numFmtId="0" fontId="76" fillId="21" borderId="87" applyNumberFormat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76" fillId="21" borderId="87" applyNumberFormat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73" fillId="0" borderId="100" applyNumberFormat="0" applyFill="0" applyAlignment="0" applyProtection="0">
      <alignment vertical="center"/>
    </xf>
    <xf numFmtId="0" fontId="35" fillId="7" borderId="98" applyNumberFormat="0" applyAlignment="0" applyProtection="0">
      <alignment vertical="center"/>
    </xf>
    <xf numFmtId="0" fontId="76" fillId="21" borderId="101" applyNumberFormat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10" fontId="48" fillId="16" borderId="103" applyNumberFormat="0" applyBorder="0" applyAlignment="0" applyProtection="0"/>
    <xf numFmtId="0" fontId="85" fillId="0" borderId="100" applyNumberFormat="0" applyFill="0" applyAlignment="0" applyProtection="0">
      <alignment vertical="center"/>
    </xf>
    <xf numFmtId="0" fontId="85" fillId="0" borderId="100" applyNumberFormat="0" applyFill="0" applyAlignment="0" applyProtection="0">
      <alignment vertical="center"/>
    </xf>
    <xf numFmtId="0" fontId="73" fillId="0" borderId="100" applyNumberFormat="0" applyFill="0" applyAlignment="0" applyProtection="0">
      <alignment vertical="center"/>
    </xf>
    <xf numFmtId="38" fontId="20" fillId="0" borderId="88">
      <alignment horizontal="right"/>
    </xf>
    <xf numFmtId="0" fontId="19" fillId="27" borderId="92" applyNumberFormat="0" applyFont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87" fillId="28" borderId="91">
      <alignment vertical="center"/>
    </xf>
    <xf numFmtId="0" fontId="85" fillId="0" borderId="93" applyNumberFormat="0" applyFill="0" applyAlignment="0" applyProtection="0">
      <alignment vertical="center"/>
    </xf>
    <xf numFmtId="0" fontId="19" fillId="27" borderId="99" applyNumberFormat="0" applyFont="0" applyAlignment="0" applyProtection="0">
      <alignment vertical="center"/>
    </xf>
    <xf numFmtId="10" fontId="48" fillId="27" borderId="83" applyNumberFormat="0" applyBorder="0" applyAlignment="0" applyProtection="0"/>
    <xf numFmtId="0" fontId="26" fillId="21" borderId="84" applyNumberForma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41" fillId="21" borderId="101" applyNumberFormat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35" fillId="7" borderId="98" applyNumberFormat="0" applyAlignment="0" applyProtection="0">
      <alignment vertical="center"/>
    </xf>
    <xf numFmtId="0" fontId="41" fillId="21" borderId="101" applyNumberFormat="0" applyAlignment="0" applyProtection="0">
      <alignment vertical="center"/>
    </xf>
    <xf numFmtId="0" fontId="35" fillId="7" borderId="98" applyNumberFormat="0" applyAlignment="0" applyProtection="0">
      <alignment vertical="center"/>
    </xf>
    <xf numFmtId="0" fontId="26" fillId="21" borderId="98" applyNumberFormat="0" applyAlignment="0" applyProtection="0">
      <alignment vertical="center"/>
    </xf>
    <xf numFmtId="0" fontId="90" fillId="26" borderId="98" applyNumberFormat="0" applyAlignment="0" applyProtection="0">
      <alignment vertical="center"/>
    </xf>
    <xf numFmtId="0" fontId="87" fillId="28" borderId="98" applyNumberFormat="0" applyAlignment="0" applyProtection="0">
      <alignment vertical="center"/>
    </xf>
    <xf numFmtId="0" fontId="74" fillId="7" borderId="98" applyNumberFormat="0" applyAlignment="0" applyProtection="0">
      <alignment vertical="center"/>
    </xf>
    <xf numFmtId="0" fontId="73" fillId="0" borderId="93" applyNumberFormat="0" applyFill="0" applyAlignment="0" applyProtection="0">
      <alignment vertical="center"/>
    </xf>
    <xf numFmtId="0" fontId="41" fillId="21" borderId="94" applyNumberFormat="0" applyAlignment="0" applyProtection="0">
      <alignment vertical="center"/>
    </xf>
    <xf numFmtId="10" fontId="48" fillId="16" borderId="96" applyNumberFormat="0" applyBorder="0" applyAlignment="0" applyProtection="0"/>
    <xf numFmtId="10" fontId="48" fillId="16" borderId="96" applyNumberFormat="0" applyBorder="0" applyAlignment="0" applyProtection="0"/>
    <xf numFmtId="0" fontId="21" fillId="0" borderId="97">
      <alignment horizontal="left" vertical="center"/>
    </xf>
    <xf numFmtId="0" fontId="34" fillId="0" borderId="100" applyNumberFormat="0" applyFill="0" applyAlignment="0" applyProtection="0">
      <alignment vertical="center"/>
    </xf>
    <xf numFmtId="0" fontId="67" fillId="21" borderId="98" applyNumberFormat="0" applyAlignment="0" applyProtection="0">
      <alignment vertical="center"/>
    </xf>
    <xf numFmtId="0" fontId="85" fillId="0" borderId="100" applyNumberFormat="0" applyFill="0" applyAlignment="0" applyProtection="0">
      <alignment vertical="center"/>
    </xf>
    <xf numFmtId="0" fontId="20" fillId="22" borderId="99" applyNumberFormat="0" applyFont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41" fillId="21" borderId="101" applyNumberFormat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8" fillId="0" borderId="0">
      <alignment vertical="center"/>
    </xf>
    <xf numFmtId="0" fontId="85" fillId="0" borderId="100" applyNumberFormat="0" applyFill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8" fillId="0" borderId="0">
      <alignment vertical="center"/>
    </xf>
    <xf numFmtId="0" fontId="19" fillId="27" borderId="99" applyNumberFormat="0" applyFont="0" applyAlignment="0" applyProtection="0">
      <alignment vertical="center"/>
    </xf>
    <xf numFmtId="0" fontId="21" fillId="0" borderId="97">
      <alignment horizontal="left" vertical="center"/>
    </xf>
    <xf numFmtId="0" fontId="35" fillId="7" borderId="98" applyNumberFormat="0" applyAlignment="0" applyProtection="0">
      <alignment vertical="center"/>
    </xf>
    <xf numFmtId="0" fontId="74" fillId="7" borderId="98" applyNumberFormat="0" applyAlignment="0" applyProtection="0">
      <alignment vertical="center"/>
    </xf>
    <xf numFmtId="0" fontId="35" fillId="7" borderId="98" applyNumberFormat="0" applyAlignment="0" applyProtection="0">
      <alignment vertical="center"/>
    </xf>
    <xf numFmtId="0" fontId="73" fillId="0" borderId="100" applyNumberFormat="0" applyFill="0" applyAlignment="0" applyProtection="0">
      <alignment vertical="center"/>
    </xf>
    <xf numFmtId="0" fontId="20" fillId="22" borderId="99" applyNumberFormat="0" applyFont="0" applyAlignment="0" applyProtection="0">
      <alignment vertical="center"/>
    </xf>
    <xf numFmtId="0" fontId="21" fillId="0" borderId="97">
      <alignment horizontal="left" vertical="center"/>
    </xf>
    <xf numFmtId="0" fontId="20" fillId="22" borderId="99" applyNumberFormat="0" applyFont="0" applyAlignment="0" applyProtection="0">
      <alignment vertical="center"/>
    </xf>
    <xf numFmtId="0" fontId="20" fillId="22" borderId="99" applyNumberFormat="0" applyFont="0" applyAlignment="0" applyProtection="0">
      <alignment vertical="center"/>
    </xf>
    <xf numFmtId="10" fontId="48" fillId="27" borderId="89" applyNumberFormat="0" applyBorder="0" applyAlignment="0" applyProtection="0"/>
    <xf numFmtId="0" fontId="20" fillId="22" borderId="99" applyNumberFormat="0" applyFont="0" applyAlignment="0" applyProtection="0">
      <alignment vertical="center"/>
    </xf>
    <xf numFmtId="0" fontId="87" fillId="28" borderId="98" applyNumberFormat="0" applyAlignment="0" applyProtection="0">
      <alignment vertical="center"/>
    </xf>
    <xf numFmtId="10" fontId="48" fillId="27" borderId="96" applyNumberFormat="0" applyBorder="0" applyAlignment="0" applyProtection="0"/>
    <xf numFmtId="0" fontId="41" fillId="21" borderId="94" applyNumberFormat="0" applyAlignment="0" applyProtection="0">
      <alignment vertical="center"/>
    </xf>
    <xf numFmtId="0" fontId="73" fillId="0" borderId="100" applyNumberFormat="0" applyFill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73" fillId="0" borderId="93" applyNumberFormat="0" applyFill="0" applyAlignment="0" applyProtection="0">
      <alignment vertical="center"/>
    </xf>
    <xf numFmtId="10" fontId="48" fillId="27" borderId="96" applyNumberFormat="0" applyBorder="0" applyAlignment="0" applyProtection="0"/>
    <xf numFmtId="0" fontId="41" fillId="21" borderId="94" applyNumberFormat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76" fillId="21" borderId="94" applyNumberFormat="0" applyAlignment="0" applyProtection="0">
      <alignment vertical="center"/>
    </xf>
    <xf numFmtId="0" fontId="76" fillId="21" borderId="94" applyNumberFormat="0" applyAlignment="0" applyProtection="0">
      <alignment vertical="center"/>
    </xf>
    <xf numFmtId="0" fontId="26" fillId="21" borderId="98" applyNumberFormat="0" applyAlignment="0" applyProtection="0">
      <alignment vertical="center"/>
    </xf>
    <xf numFmtId="0" fontId="21" fillId="0" borderId="104">
      <alignment horizontal="left" vertical="center"/>
    </xf>
    <xf numFmtId="0" fontId="76" fillId="21" borderId="101" applyNumberFormat="0" applyAlignment="0" applyProtection="0">
      <alignment vertical="center"/>
    </xf>
    <xf numFmtId="0" fontId="76" fillId="21" borderId="79" applyNumberFormat="0" applyAlignment="0" applyProtection="0">
      <alignment vertical="center"/>
    </xf>
    <xf numFmtId="0" fontId="76" fillId="21" borderId="79" applyNumberFormat="0" applyAlignment="0" applyProtection="0">
      <alignment vertical="center"/>
    </xf>
    <xf numFmtId="0" fontId="41" fillId="21" borderId="79" applyNumberFormat="0" applyAlignment="0" applyProtection="0">
      <alignment vertical="center"/>
    </xf>
    <xf numFmtId="0" fontId="41" fillId="21" borderId="79" applyNumberFormat="0" applyAlignment="0" applyProtection="0">
      <alignment vertical="center"/>
    </xf>
    <xf numFmtId="38" fontId="20" fillId="0" borderId="95">
      <alignment horizontal="right"/>
    </xf>
    <xf numFmtId="0" fontId="73" fillId="0" borderId="78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26" fillId="21" borderId="98" applyNumberFormat="0" applyAlignment="0" applyProtection="0">
      <alignment vertical="center"/>
    </xf>
    <xf numFmtId="0" fontId="87" fillId="28" borderId="84">
      <alignment vertical="center"/>
    </xf>
    <xf numFmtId="0" fontId="34" fillId="0" borderId="78" applyNumberFormat="0" applyFill="0" applyAlignment="0" applyProtection="0">
      <alignment vertical="center"/>
    </xf>
    <xf numFmtId="0" fontId="67" fillId="21" borderId="98" applyNumberFormat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8" fillId="0" borderId="0">
      <alignment vertical="center"/>
    </xf>
    <xf numFmtId="0" fontId="34" fillId="0" borderId="93" applyNumberFormat="0" applyFill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73" fillId="0" borderId="78" applyNumberFormat="0" applyFill="0" applyAlignment="0" applyProtection="0">
      <alignment vertical="center"/>
    </xf>
    <xf numFmtId="0" fontId="87" fillId="28" borderId="84">
      <alignment vertical="center"/>
    </xf>
    <xf numFmtId="10" fontId="48" fillId="27" borderId="96" applyNumberFormat="0" applyBorder="0" applyAlignment="0" applyProtection="0"/>
    <xf numFmtId="0" fontId="91" fillId="26" borderId="101" applyNumberFormat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73" fillId="0" borderId="100" applyNumberFormat="0" applyFill="0" applyAlignment="0" applyProtection="0">
      <alignment vertical="center"/>
    </xf>
    <xf numFmtId="0" fontId="8" fillId="0" borderId="0">
      <alignment vertical="center"/>
    </xf>
    <xf numFmtId="0" fontId="34" fillId="0" borderId="100" applyNumberFormat="0" applyFill="0" applyAlignment="0" applyProtection="0">
      <alignment vertical="center"/>
    </xf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10" fontId="48" fillId="16" borderId="103" applyNumberFormat="0" applyBorder="0" applyAlignment="0" applyProtection="0"/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8" fillId="0" borderId="0">
      <alignment vertical="center"/>
    </xf>
    <xf numFmtId="10" fontId="48" fillId="27" borderId="89" applyNumberFormat="0" applyBorder="0" applyAlignment="0" applyProtection="0"/>
    <xf numFmtId="0" fontId="35" fillId="7" borderId="98" applyNumberFormat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10" fontId="48" fillId="16" borderId="96" applyNumberFormat="0" applyBorder="0" applyAlignment="0" applyProtection="0"/>
    <xf numFmtId="0" fontId="87" fillId="28" borderId="98">
      <alignment vertical="center"/>
    </xf>
    <xf numFmtId="0" fontId="41" fillId="21" borderId="101" applyNumberFormat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21" fillId="0" borderId="104">
      <alignment horizontal="left" vertical="center"/>
    </xf>
    <xf numFmtId="0" fontId="76" fillId="21" borderId="101" applyNumberFormat="0" applyAlignment="0" applyProtection="0">
      <alignment vertical="center"/>
    </xf>
    <xf numFmtId="0" fontId="41" fillId="21" borderId="79" applyNumberFormat="0" applyAlignment="0" applyProtection="0">
      <alignment vertical="center"/>
    </xf>
    <xf numFmtId="0" fontId="41" fillId="21" borderId="79" applyNumberFormat="0" applyAlignment="0" applyProtection="0">
      <alignment vertical="center"/>
    </xf>
    <xf numFmtId="0" fontId="76" fillId="21" borderId="79" applyNumberFormat="0" applyAlignment="0" applyProtection="0">
      <alignment vertical="center"/>
    </xf>
    <xf numFmtId="0" fontId="41" fillId="21" borderId="79" applyNumberFormat="0" applyAlignment="0" applyProtection="0">
      <alignment vertical="center"/>
    </xf>
    <xf numFmtId="0" fontId="41" fillId="21" borderId="79" applyNumberFormat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73" fillId="0" borderId="100" applyNumberFormat="0" applyFill="0" applyAlignment="0" applyProtection="0">
      <alignment vertical="center"/>
    </xf>
    <xf numFmtId="0" fontId="87" fillId="28" borderId="84">
      <alignment vertical="center"/>
    </xf>
    <xf numFmtId="0" fontId="41" fillId="21" borderId="79" applyNumberFormat="0" applyAlignment="0" applyProtection="0">
      <alignment vertical="center"/>
    </xf>
    <xf numFmtId="0" fontId="8" fillId="0" borderId="0">
      <alignment vertical="center"/>
    </xf>
    <xf numFmtId="10" fontId="48" fillId="27" borderId="96" applyNumberFormat="0" applyBorder="0" applyAlignment="0" applyProtection="0"/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73" fillId="0" borderId="78" applyNumberFormat="0" applyFill="0" applyAlignment="0" applyProtection="0">
      <alignment vertical="center"/>
    </xf>
    <xf numFmtId="0" fontId="87" fillId="28" borderId="84">
      <alignment vertical="center"/>
    </xf>
    <xf numFmtId="10" fontId="48" fillId="27" borderId="96" applyNumberFormat="0" applyBorder="0" applyAlignment="0" applyProtection="0"/>
    <xf numFmtId="0" fontId="21" fillId="0" borderId="97">
      <alignment horizontal="left" vertical="center"/>
    </xf>
    <xf numFmtId="0" fontId="8" fillId="0" borderId="0">
      <alignment vertical="center"/>
    </xf>
    <xf numFmtId="0" fontId="41" fillId="21" borderId="101" applyNumberFormat="0" applyAlignment="0" applyProtection="0">
      <alignment vertical="center"/>
    </xf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8" fillId="0" borderId="0">
      <alignment vertical="center"/>
    </xf>
    <xf numFmtId="10" fontId="48" fillId="27" borderId="83" applyNumberFormat="0" applyBorder="0" applyAlignment="0" applyProtection="0"/>
    <xf numFmtId="0" fontId="85" fillId="0" borderId="86" applyNumberFormat="0" applyFill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87" fillId="28" borderId="84">
      <alignment vertical="center"/>
    </xf>
    <xf numFmtId="0" fontId="87" fillId="28" borderId="84">
      <alignment vertical="center"/>
    </xf>
    <xf numFmtId="0" fontId="8" fillId="0" borderId="0">
      <alignment vertical="center"/>
    </xf>
    <xf numFmtId="0" fontId="19" fillId="27" borderId="85" applyNumberFormat="0" applyFont="0" applyAlignment="0" applyProtection="0">
      <alignment vertical="center"/>
    </xf>
    <xf numFmtId="0" fontId="90" fillId="26" borderId="84" applyNumberFormat="0" applyAlignment="0" applyProtection="0">
      <alignment vertical="center"/>
    </xf>
    <xf numFmtId="0" fontId="87" fillId="28" borderId="84">
      <alignment vertical="center"/>
    </xf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87" fillId="28" borderId="84">
      <alignment vertical="center"/>
    </xf>
    <xf numFmtId="0" fontId="8" fillId="0" borderId="0">
      <alignment vertical="center"/>
    </xf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21" fillId="0" borderId="97">
      <alignment horizontal="left" vertical="center"/>
    </xf>
    <xf numFmtId="0" fontId="21" fillId="0" borderId="97">
      <alignment horizontal="left" vertical="center"/>
    </xf>
    <xf numFmtId="0" fontId="21" fillId="0" borderId="97">
      <alignment horizontal="left" vertical="center"/>
    </xf>
    <xf numFmtId="0" fontId="21" fillId="0" borderId="104">
      <alignment horizontal="left" vertical="center"/>
    </xf>
    <xf numFmtId="0" fontId="41" fillId="21" borderId="101" applyNumberFormat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19" fillId="27" borderId="99" applyNumberFormat="0" applyFont="0" applyAlignment="0" applyProtection="0">
      <alignment vertical="center"/>
    </xf>
    <xf numFmtId="0" fontId="73" fillId="0" borderId="100" applyNumberFormat="0" applyFill="0" applyAlignment="0" applyProtection="0">
      <alignment vertical="center"/>
    </xf>
    <xf numFmtId="0" fontId="74" fillId="7" borderId="98" applyNumberFormat="0" applyAlignment="0" applyProtection="0">
      <alignment vertical="center"/>
    </xf>
    <xf numFmtId="0" fontId="41" fillId="21" borderId="101" applyNumberFormat="0" applyAlignment="0" applyProtection="0">
      <alignment vertical="center"/>
    </xf>
    <xf numFmtId="0" fontId="74" fillId="7" borderId="98" applyNumberFormat="0" applyAlignment="0" applyProtection="0">
      <alignment vertical="center"/>
    </xf>
    <xf numFmtId="0" fontId="21" fillId="0" borderId="97">
      <alignment horizontal="left" vertical="center"/>
    </xf>
    <xf numFmtId="0" fontId="41" fillId="21" borderId="101" applyNumberFormat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67" fillId="21" borderId="98" applyNumberFormat="0" applyAlignment="0" applyProtection="0">
      <alignment vertical="center"/>
    </xf>
    <xf numFmtId="0" fontId="26" fillId="21" borderId="98" applyNumberFormat="0" applyAlignment="0" applyProtection="0">
      <alignment vertical="center"/>
    </xf>
    <xf numFmtId="0" fontId="67" fillId="21" borderId="98" applyNumberFormat="0" applyAlignment="0" applyProtection="0">
      <alignment vertical="center"/>
    </xf>
    <xf numFmtId="0" fontId="26" fillId="21" borderId="98" applyNumberFormat="0" applyAlignment="0" applyProtection="0">
      <alignment vertical="center"/>
    </xf>
    <xf numFmtId="0" fontId="20" fillId="22" borderId="99" applyNumberFormat="0" applyFont="0" applyAlignment="0" applyProtection="0">
      <alignment vertical="center"/>
    </xf>
    <xf numFmtId="0" fontId="20" fillId="22" borderId="99" applyNumberFormat="0" applyFont="0" applyAlignment="0" applyProtection="0">
      <alignment vertical="center"/>
    </xf>
    <xf numFmtId="0" fontId="26" fillId="21" borderId="98" applyNumberFormat="0" applyAlignment="0" applyProtection="0">
      <alignment vertical="center"/>
    </xf>
    <xf numFmtId="0" fontId="67" fillId="21" borderId="98" applyNumberFormat="0" applyAlignment="0" applyProtection="0">
      <alignment vertical="center"/>
    </xf>
    <xf numFmtId="0" fontId="21" fillId="0" borderId="90">
      <alignment horizontal="left" vertical="center"/>
    </xf>
    <xf numFmtId="0" fontId="21" fillId="0" borderId="90">
      <alignment horizontal="left" vertical="center"/>
    </xf>
    <xf numFmtId="0" fontId="21" fillId="0" borderId="90">
      <alignment horizontal="left" vertical="center"/>
    </xf>
    <xf numFmtId="10" fontId="48" fillId="27" borderId="83" applyNumberFormat="0" applyBorder="0" applyAlignment="0" applyProtection="0"/>
    <xf numFmtId="10" fontId="48" fillId="27" borderId="83" applyNumberFormat="0" applyBorder="0" applyAlignment="0" applyProtection="0"/>
    <xf numFmtId="10" fontId="48" fillId="27" borderId="83" applyNumberFormat="0" applyBorder="0" applyAlignment="0" applyProtection="0"/>
    <xf numFmtId="10" fontId="48" fillId="27" borderId="83" applyNumberFormat="0" applyBorder="0" applyAlignment="0" applyProtection="0"/>
    <xf numFmtId="0" fontId="87" fillId="28" borderId="84">
      <alignment vertical="center"/>
    </xf>
    <xf numFmtId="0" fontId="87" fillId="28" borderId="84">
      <alignment vertical="center"/>
    </xf>
    <xf numFmtId="0" fontId="21" fillId="0" borderId="75">
      <alignment horizontal="left" vertical="center"/>
    </xf>
    <xf numFmtId="0" fontId="8" fillId="0" borderId="0">
      <alignment vertical="center"/>
    </xf>
    <xf numFmtId="0" fontId="91" fillId="26" borderId="87" applyNumberFormat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90" fillId="26" borderId="84" applyNumberFormat="0" applyAlignment="0" applyProtection="0">
      <alignment vertical="center"/>
    </xf>
    <xf numFmtId="0" fontId="8" fillId="0" borderId="0">
      <alignment vertical="center"/>
    </xf>
    <xf numFmtId="0" fontId="73" fillId="0" borderId="86" applyNumberFormat="0" applyFill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21" fillId="0" borderId="90">
      <alignment horizontal="left" vertical="center"/>
    </xf>
    <xf numFmtId="0" fontId="87" fillId="28" borderId="84">
      <alignment vertical="center"/>
    </xf>
    <xf numFmtId="10" fontId="48" fillId="16" borderId="89" applyNumberFormat="0" applyBorder="0" applyAlignment="0" applyProtection="0"/>
    <xf numFmtId="10" fontId="48" fillId="16" borderId="89" applyNumberFormat="0" applyBorder="0" applyAlignment="0" applyProtection="0"/>
    <xf numFmtId="10" fontId="48" fillId="16" borderId="89" applyNumberFormat="0" applyBorder="0" applyAlignment="0" applyProtection="0"/>
    <xf numFmtId="10" fontId="48" fillId="16" borderId="89" applyNumberFormat="0" applyBorder="0" applyAlignment="0" applyProtection="0"/>
    <xf numFmtId="0" fontId="91" fillId="26" borderId="87" applyNumberFormat="0" applyAlignment="0" applyProtection="0">
      <alignment vertical="center"/>
    </xf>
    <xf numFmtId="0" fontId="41" fillId="21" borderId="101" applyNumberFormat="0" applyAlignment="0" applyProtection="0">
      <alignment vertical="center"/>
    </xf>
    <xf numFmtId="0" fontId="41" fillId="21" borderId="101" applyNumberFormat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90" fillId="26" borderId="84" applyNumberForma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10" fontId="48" fillId="27" borderId="89" applyNumberFormat="0" applyBorder="0" applyAlignment="0" applyProtection="0"/>
    <xf numFmtId="0" fontId="85" fillId="0" borderId="93" applyNumberFormat="0" applyFill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67" fillId="21" borderId="84" applyNumberFormat="0" applyAlignment="0" applyProtection="0">
      <alignment vertical="center"/>
    </xf>
    <xf numFmtId="0" fontId="67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67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41" fillId="21" borderId="101" applyNumberForma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1" fillId="0" borderId="75">
      <alignment horizontal="left" vertical="center"/>
    </xf>
    <xf numFmtId="0" fontId="85" fillId="0" borderId="93" applyNumberFormat="0" applyFill="0" applyAlignment="0" applyProtection="0">
      <alignment vertical="center"/>
    </xf>
    <xf numFmtId="0" fontId="8" fillId="0" borderId="0">
      <alignment vertical="center"/>
    </xf>
    <xf numFmtId="0" fontId="34" fillId="0" borderId="86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73" fillId="0" borderId="86" applyNumberFormat="0" applyFill="0" applyAlignment="0" applyProtection="0">
      <alignment vertical="center"/>
    </xf>
    <xf numFmtId="0" fontId="73" fillId="0" borderId="86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73" fillId="0" borderId="86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74" fillId="7" borderId="84" applyNumberFormat="0" applyAlignment="0" applyProtection="0">
      <alignment vertical="center"/>
    </xf>
    <xf numFmtId="0" fontId="74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74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41" fillId="21" borderId="101" applyNumberFormat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76" fillId="21" borderId="87" applyNumberFormat="0" applyAlignment="0" applyProtection="0">
      <alignment vertical="center"/>
    </xf>
    <xf numFmtId="0" fontId="76" fillId="21" borderId="87" applyNumberFormat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76" fillId="21" borderId="87" applyNumberFormat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76" fillId="21" borderId="87" applyNumberFormat="0" applyAlignment="0" applyProtection="0">
      <alignment vertical="center"/>
    </xf>
    <xf numFmtId="0" fontId="87" fillId="28" borderId="84">
      <alignment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41" fillId="21" borderId="87" applyNumberFormat="0" applyAlignment="0" applyProtection="0">
      <alignment vertical="center"/>
    </xf>
    <xf numFmtId="0" fontId="20" fillId="22" borderId="99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87" fillId="28" borderId="84">
      <alignment vertical="center"/>
    </xf>
    <xf numFmtId="0" fontId="41" fillId="21" borderId="87" applyNumberFormat="0" applyAlignment="0" applyProtection="0">
      <alignment vertical="center"/>
    </xf>
    <xf numFmtId="0" fontId="74" fillId="7" borderId="84" applyNumberFormat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8" fillId="0" borderId="0">
      <alignment vertical="center"/>
    </xf>
    <xf numFmtId="0" fontId="21" fillId="0" borderId="75">
      <alignment horizontal="left" vertical="center"/>
    </xf>
    <xf numFmtId="0" fontId="67" fillId="21" borderId="84" applyNumberFormat="0" applyAlignment="0" applyProtection="0">
      <alignment vertical="center"/>
    </xf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87" fillId="28" borderId="84">
      <alignment vertical="center"/>
    </xf>
    <xf numFmtId="0" fontId="76" fillId="21" borderId="87" applyNumberFormat="0" applyAlignment="0" applyProtection="0">
      <alignment vertical="center"/>
    </xf>
    <xf numFmtId="0" fontId="74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73" fillId="0" borderId="86" applyNumberFormat="0" applyFill="0" applyAlignment="0" applyProtection="0">
      <alignment vertical="center"/>
    </xf>
    <xf numFmtId="0" fontId="8" fillId="0" borderId="0">
      <alignment vertical="center"/>
    </xf>
    <xf numFmtId="0" fontId="21" fillId="0" borderId="75">
      <alignment horizontal="left" vertical="center"/>
    </xf>
    <xf numFmtId="0" fontId="26" fillId="21" borderId="84" applyNumberFormat="0" applyAlignment="0" applyProtection="0">
      <alignment vertical="center"/>
    </xf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8" fillId="0" borderId="0">
      <alignment vertical="center"/>
    </xf>
    <xf numFmtId="0" fontId="21" fillId="0" borderId="75">
      <alignment horizontal="left" vertical="center"/>
    </xf>
    <xf numFmtId="0" fontId="41" fillId="21" borderId="87" applyNumberForma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67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87" fillId="28" borderId="84">
      <alignment vertical="center"/>
    </xf>
    <xf numFmtId="0" fontId="41" fillId="21" borderId="87" applyNumberFormat="0" applyAlignment="0" applyProtection="0">
      <alignment vertical="center"/>
    </xf>
    <xf numFmtId="0" fontId="74" fillId="7" borderId="84" applyNumberFormat="0" applyAlignment="0" applyProtection="0">
      <alignment vertical="center"/>
    </xf>
    <xf numFmtId="0" fontId="73" fillId="0" borderId="86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8" fillId="0" borderId="0">
      <alignment vertical="center"/>
    </xf>
    <xf numFmtId="0" fontId="26" fillId="21" borderId="84" applyNumberFormat="0" applyAlignment="0" applyProtection="0">
      <alignment vertical="center"/>
    </xf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41" fillId="21" borderId="87" applyNumberForma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87" fillId="28" borderId="84">
      <alignment vertical="center"/>
    </xf>
    <xf numFmtId="0" fontId="76" fillId="21" borderId="87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8" fillId="0" borderId="0">
      <alignment vertical="center"/>
    </xf>
    <xf numFmtId="0" fontId="21" fillId="0" borderId="75">
      <alignment horizontal="left" vertical="center"/>
    </xf>
    <xf numFmtId="0" fontId="67" fillId="21" borderId="84" applyNumberFormat="0" applyAlignment="0" applyProtection="0">
      <alignment vertical="center"/>
    </xf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8" fillId="0" borderId="0">
      <alignment vertical="center"/>
    </xf>
    <xf numFmtId="0" fontId="85" fillId="0" borderId="86" applyNumberFormat="0" applyFill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87" fillId="28" borderId="84">
      <alignment vertical="center"/>
    </xf>
    <xf numFmtId="0" fontId="87" fillId="28" borderId="84">
      <alignment vertical="center"/>
    </xf>
    <xf numFmtId="0" fontId="8" fillId="0" borderId="0">
      <alignment vertical="center"/>
    </xf>
    <xf numFmtId="0" fontId="19" fillId="27" borderId="85" applyNumberFormat="0" applyFont="0" applyAlignment="0" applyProtection="0">
      <alignment vertical="center"/>
    </xf>
    <xf numFmtId="0" fontId="90" fillId="26" borderId="84" applyNumberFormat="0" applyAlignment="0" applyProtection="0">
      <alignment vertical="center"/>
    </xf>
    <xf numFmtId="0" fontId="87" fillId="28" borderId="84">
      <alignment vertical="center"/>
    </xf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87" fillId="28" borderId="84">
      <alignment vertical="center"/>
    </xf>
    <xf numFmtId="0" fontId="8" fillId="0" borderId="0">
      <alignment vertical="center"/>
    </xf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90" fillId="26" borderId="84" applyNumberFormat="0" applyAlignment="0" applyProtection="0">
      <alignment vertical="center"/>
    </xf>
    <xf numFmtId="0" fontId="19" fillId="27" borderId="85" applyNumberFormat="0" applyFont="0" applyAlignment="0" applyProtection="0">
      <alignment vertical="center"/>
    </xf>
    <xf numFmtId="0" fontId="85" fillId="0" borderId="86" applyNumberFormat="0" applyFill="0" applyAlignment="0" applyProtection="0">
      <alignment vertical="center"/>
    </xf>
    <xf numFmtId="0" fontId="87" fillId="28" borderId="84" applyNumberFormat="0" applyAlignment="0" applyProtection="0">
      <alignment vertical="center"/>
    </xf>
    <xf numFmtId="0" fontId="91" fillId="26" borderId="87" applyNumberFormat="0" applyAlignment="0" applyProtection="0">
      <alignment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10" fontId="48" fillId="27" borderId="83" applyNumberFormat="0" applyBorder="0" applyAlignment="0" applyProtection="0"/>
    <xf numFmtId="0" fontId="87" fillId="28" borderId="84">
      <alignment vertical="center"/>
    </xf>
    <xf numFmtId="0" fontId="87" fillId="28" borderId="84">
      <alignment vertical="center"/>
    </xf>
    <xf numFmtId="0" fontId="8" fillId="0" borderId="0">
      <alignment vertical="center"/>
    </xf>
    <xf numFmtId="0" fontId="73" fillId="0" borderId="93" applyNumberFormat="0" applyFill="0" applyAlignment="0" applyProtection="0">
      <alignment vertical="center"/>
    </xf>
    <xf numFmtId="0" fontId="8" fillId="0" borderId="0">
      <alignment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6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67" fillId="21" borderId="84" applyNumberFormat="0" applyAlignment="0" applyProtection="0">
      <alignment vertical="center"/>
    </xf>
    <xf numFmtId="0" fontId="67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67" fillId="21" borderId="84" applyNumberFormat="0" applyAlignment="0" applyProtection="0">
      <alignment vertical="center"/>
    </xf>
    <xf numFmtId="0" fontId="26" fillId="21" borderId="84" applyNumberForma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20" fillId="22" borderId="85" applyNumberFormat="0" applyFon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74" fillId="7" borderId="84" applyNumberFormat="0" applyAlignment="0" applyProtection="0">
      <alignment vertical="center"/>
    </xf>
    <xf numFmtId="0" fontId="74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74" fillId="7" borderId="84" applyNumberFormat="0" applyAlignment="0" applyProtection="0">
      <alignment vertical="center"/>
    </xf>
    <xf numFmtId="0" fontId="35" fillId="7" borderId="84" applyNumberFormat="0" applyAlignment="0" applyProtection="0">
      <alignment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8" fillId="0" borderId="0">
      <alignment vertical="center"/>
    </xf>
    <xf numFmtId="0" fontId="26" fillId="21" borderId="98" applyNumberFormat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73" fillId="0" borderId="100" applyNumberFormat="0" applyFill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10" fontId="48" fillId="27" borderId="89" applyNumberFormat="0" applyBorder="0" applyAlignment="0" applyProtection="0"/>
    <xf numFmtId="10" fontId="48" fillId="27" borderId="89" applyNumberFormat="0" applyBorder="0" applyAlignment="0" applyProtection="0"/>
    <xf numFmtId="10" fontId="48" fillId="27" borderId="89" applyNumberFormat="0" applyBorder="0" applyAlignment="0" applyProtection="0"/>
    <xf numFmtId="10" fontId="48" fillId="27" borderId="89" applyNumberFormat="0" applyBorder="0" applyAlignment="0" applyProtection="0"/>
    <xf numFmtId="0" fontId="87" fillId="28" borderId="91">
      <alignment vertical="center"/>
    </xf>
    <xf numFmtId="0" fontId="87" fillId="28" borderId="91">
      <alignment vertical="center"/>
    </xf>
    <xf numFmtId="0" fontId="91" fillId="26" borderId="79" applyNumberFormat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73" fillId="0" borderId="78" applyNumberFormat="0" applyFill="0" applyAlignment="0" applyProtection="0">
      <alignment vertical="center"/>
    </xf>
    <xf numFmtId="0" fontId="35" fillId="7" borderId="91" applyNumberFormat="0" applyAlignment="0" applyProtection="0">
      <alignment vertical="center"/>
    </xf>
    <xf numFmtId="0" fontId="35" fillId="7" borderId="91" applyNumberFormat="0" applyAlignment="0" applyProtection="0">
      <alignment vertical="center"/>
    </xf>
    <xf numFmtId="0" fontId="41" fillId="21" borderId="79" applyNumberFormat="0" applyAlignment="0" applyProtection="0">
      <alignment vertical="center"/>
    </xf>
    <xf numFmtId="0" fontId="87" fillId="28" borderId="91">
      <alignment vertical="center"/>
    </xf>
    <xf numFmtId="0" fontId="41" fillId="21" borderId="101" applyNumberFormat="0" applyAlignment="0" applyProtection="0">
      <alignment vertical="center"/>
    </xf>
    <xf numFmtId="0" fontId="76" fillId="21" borderId="101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35" fillId="7" borderId="98" applyNumberFormat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26" fillId="21" borderId="98" applyNumberFormat="0" applyAlignment="0" applyProtection="0">
      <alignment vertical="center"/>
    </xf>
    <xf numFmtId="0" fontId="76" fillId="21" borderId="101" applyNumberFormat="0" applyAlignment="0" applyProtection="0">
      <alignment vertical="center"/>
    </xf>
    <xf numFmtId="10" fontId="48" fillId="27" borderId="96" applyNumberFormat="0" applyBorder="0" applyAlignment="0" applyProtection="0"/>
    <xf numFmtId="0" fontId="34" fillId="0" borderId="100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73" fillId="0" borderId="78" applyNumberFormat="0" applyFill="0" applyAlignment="0" applyProtection="0">
      <alignment vertical="center"/>
    </xf>
    <xf numFmtId="0" fontId="73" fillId="0" borderId="78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73" fillId="0" borderId="78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41" fillId="21" borderId="79" applyNumberFormat="0" applyAlignment="0" applyProtection="0">
      <alignment vertical="center"/>
    </xf>
    <xf numFmtId="0" fontId="41" fillId="21" borderId="79" applyNumberFormat="0" applyAlignment="0" applyProtection="0">
      <alignment vertical="center"/>
    </xf>
    <xf numFmtId="0" fontId="41" fillId="21" borderId="79" applyNumberFormat="0" applyAlignment="0" applyProtection="0">
      <alignment vertical="center"/>
    </xf>
    <xf numFmtId="0" fontId="76" fillId="21" borderId="79" applyNumberFormat="0" applyAlignment="0" applyProtection="0">
      <alignment vertical="center"/>
    </xf>
    <xf numFmtId="0" fontId="76" fillId="21" borderId="79" applyNumberFormat="0" applyAlignment="0" applyProtection="0">
      <alignment vertical="center"/>
    </xf>
    <xf numFmtId="0" fontId="41" fillId="21" borderId="79" applyNumberFormat="0" applyAlignment="0" applyProtection="0">
      <alignment vertical="center"/>
    </xf>
    <xf numFmtId="0" fontId="76" fillId="21" borderId="79" applyNumberFormat="0" applyAlignment="0" applyProtection="0">
      <alignment vertical="center"/>
    </xf>
    <xf numFmtId="0" fontId="41" fillId="21" borderId="79" applyNumberFormat="0" applyAlignment="0" applyProtection="0">
      <alignment vertical="center"/>
    </xf>
    <xf numFmtId="0" fontId="35" fillId="7" borderId="91" applyNumberFormat="0" applyAlignment="0" applyProtection="0">
      <alignment vertical="center"/>
    </xf>
    <xf numFmtId="0" fontId="76" fillId="21" borderId="79" applyNumberFormat="0" applyAlignment="0" applyProtection="0">
      <alignment vertical="center"/>
    </xf>
    <xf numFmtId="0" fontId="87" fillId="28" borderId="91">
      <alignment vertical="center"/>
    </xf>
    <xf numFmtId="0" fontId="41" fillId="21" borderId="79" applyNumberFormat="0" applyAlignment="0" applyProtection="0">
      <alignment vertical="center"/>
    </xf>
    <xf numFmtId="0" fontId="20" fillId="22" borderId="92" applyNumberFormat="0" applyFont="0" applyAlignment="0" applyProtection="0">
      <alignment vertical="center"/>
    </xf>
    <xf numFmtId="0" fontId="20" fillId="22" borderId="92" applyNumberFormat="0" applyFont="0" applyAlignment="0" applyProtection="0">
      <alignment vertical="center"/>
    </xf>
    <xf numFmtId="0" fontId="20" fillId="22" borderId="92" applyNumberFormat="0" applyFont="0" applyAlignment="0" applyProtection="0">
      <alignment vertical="center"/>
    </xf>
    <xf numFmtId="0" fontId="26" fillId="21" borderId="91" applyNumberFormat="0" applyAlignment="0" applyProtection="0">
      <alignment vertical="center"/>
    </xf>
    <xf numFmtId="0" fontId="26" fillId="21" borderId="91" applyNumberFormat="0" applyAlignment="0" applyProtection="0">
      <alignment vertical="center"/>
    </xf>
    <xf numFmtId="0" fontId="26" fillId="21" borderId="91" applyNumberFormat="0" applyAlignment="0" applyProtection="0">
      <alignment vertical="center"/>
    </xf>
    <xf numFmtId="0" fontId="73" fillId="0" borderId="100" applyNumberFormat="0" applyFill="0" applyAlignment="0" applyProtection="0">
      <alignment vertical="center"/>
    </xf>
    <xf numFmtId="0" fontId="87" fillId="28" borderId="91">
      <alignment vertical="center"/>
    </xf>
    <xf numFmtId="0" fontId="41" fillId="21" borderId="79" applyNumberFormat="0" applyAlignment="0" applyProtection="0">
      <alignment vertical="center"/>
    </xf>
    <xf numFmtId="0" fontId="74" fillId="7" borderId="91" applyNumberFormat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67" fillId="21" borderId="91" applyNumberFormat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87" fillId="28" borderId="91">
      <alignment vertical="center"/>
    </xf>
    <xf numFmtId="0" fontId="76" fillId="21" borderId="79" applyNumberFormat="0" applyAlignment="0" applyProtection="0">
      <alignment vertical="center"/>
    </xf>
    <xf numFmtId="0" fontId="74" fillId="7" borderId="91" applyNumberFormat="0" applyAlignment="0" applyProtection="0">
      <alignment vertical="center"/>
    </xf>
    <xf numFmtId="0" fontId="35" fillId="7" borderId="91" applyNumberFormat="0" applyAlignment="0" applyProtection="0">
      <alignment vertical="center"/>
    </xf>
    <xf numFmtId="0" fontId="73" fillId="0" borderId="78" applyNumberFormat="0" applyFill="0" applyAlignment="0" applyProtection="0">
      <alignment vertical="center"/>
    </xf>
    <xf numFmtId="0" fontId="26" fillId="21" borderId="91" applyNumberFormat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91" fillId="26" borderId="101" applyNumberFormat="0" applyAlignment="0" applyProtection="0">
      <alignment vertical="center"/>
    </xf>
    <xf numFmtId="10" fontId="48" fillId="27" borderId="89" applyNumberFormat="0" applyBorder="0" applyAlignment="0" applyProtection="0"/>
    <xf numFmtId="0" fontId="41" fillId="21" borderId="79" applyNumberFormat="0" applyAlignment="0" applyProtection="0">
      <alignment vertical="center"/>
    </xf>
    <xf numFmtId="0" fontId="20" fillId="22" borderId="92" applyNumberFormat="0" applyFont="0" applyAlignment="0" applyProtection="0">
      <alignment vertical="center"/>
    </xf>
    <xf numFmtId="0" fontId="20" fillId="22" borderId="92" applyNumberFormat="0" applyFont="0" applyAlignment="0" applyProtection="0">
      <alignment vertical="center"/>
    </xf>
    <xf numFmtId="0" fontId="20" fillId="22" borderId="92" applyNumberFormat="0" applyFont="0" applyAlignment="0" applyProtection="0">
      <alignment vertical="center"/>
    </xf>
    <xf numFmtId="0" fontId="67" fillId="21" borderId="91" applyNumberFormat="0" applyAlignment="0" applyProtection="0">
      <alignment vertical="center"/>
    </xf>
    <xf numFmtId="0" fontId="26" fillId="21" borderId="91" applyNumberFormat="0" applyAlignment="0" applyProtection="0">
      <alignment vertical="center"/>
    </xf>
    <xf numFmtId="0" fontId="87" fillId="28" borderId="91">
      <alignment vertical="center"/>
    </xf>
    <xf numFmtId="0" fontId="41" fillId="21" borderId="79" applyNumberFormat="0" applyAlignment="0" applyProtection="0">
      <alignment vertical="center"/>
    </xf>
    <xf numFmtId="0" fontId="74" fillId="7" borderId="91" applyNumberFormat="0" applyAlignment="0" applyProtection="0">
      <alignment vertical="center"/>
    </xf>
    <xf numFmtId="0" fontId="73" fillId="0" borderId="78" applyNumberFormat="0" applyFill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26" fillId="21" borderId="91" applyNumberFormat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41" fillId="21" borderId="79" applyNumberForma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87" fillId="28" borderId="91">
      <alignment vertical="center"/>
    </xf>
    <xf numFmtId="0" fontId="76" fillId="21" borderId="79" applyNumberFormat="0" applyAlignment="0" applyProtection="0">
      <alignment vertical="center"/>
    </xf>
    <xf numFmtId="0" fontId="35" fillId="7" borderId="91" applyNumberFormat="0" applyAlignment="0" applyProtection="0">
      <alignment vertical="center"/>
    </xf>
    <xf numFmtId="0" fontId="35" fillId="7" borderId="91" applyNumberFormat="0" applyAlignment="0" applyProtection="0">
      <alignment vertical="center"/>
    </xf>
    <xf numFmtId="0" fontId="34" fillId="0" borderId="78" applyNumberFormat="0" applyFill="0" applyAlignment="0" applyProtection="0">
      <alignment vertical="center"/>
    </xf>
    <xf numFmtId="0" fontId="67" fillId="21" borderId="91" applyNumberFormat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87" fillId="28" borderId="91">
      <alignment vertical="center"/>
    </xf>
    <xf numFmtId="0" fontId="87" fillId="28" borderId="91">
      <alignment vertical="center"/>
    </xf>
    <xf numFmtId="0" fontId="19" fillId="27" borderId="92" applyNumberFormat="0" applyFont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87" fillId="28" borderId="91">
      <alignment vertical="center"/>
    </xf>
    <xf numFmtId="0" fontId="90" fillId="26" borderId="91" applyNumberFormat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87" fillId="28" borderId="91">
      <alignment vertical="center"/>
    </xf>
    <xf numFmtId="0" fontId="90" fillId="26" borderId="91" applyNumberFormat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90" fillId="26" borderId="91" applyNumberFormat="0" applyAlignment="0" applyProtection="0">
      <alignment vertical="center"/>
    </xf>
    <xf numFmtId="0" fontId="19" fillId="27" borderId="92" applyNumberFormat="0" applyFont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7" fillId="28" borderId="91" applyNumberFormat="0" applyAlignment="0" applyProtection="0">
      <alignment vertical="center"/>
    </xf>
    <xf numFmtId="0" fontId="91" fillId="26" borderId="79" applyNumberFormat="0" applyAlignment="0" applyProtection="0">
      <alignment vertical="center"/>
    </xf>
    <xf numFmtId="0" fontId="41" fillId="21" borderId="101" applyNumberFormat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10" fontId="48" fillId="27" borderId="89" applyNumberFormat="0" applyBorder="0" applyAlignment="0" applyProtection="0"/>
    <xf numFmtId="0" fontId="87" fillId="28" borderId="91">
      <alignment vertical="center"/>
    </xf>
    <xf numFmtId="0" fontId="87" fillId="28" borderId="91">
      <alignment vertical="center"/>
    </xf>
    <xf numFmtId="10" fontId="48" fillId="27" borderId="89" applyNumberFormat="0" applyBorder="0" applyAlignment="0" applyProtection="0"/>
    <xf numFmtId="10" fontId="48" fillId="16" borderId="89" applyNumberFormat="0" applyBorder="0" applyAlignment="0" applyProtection="0"/>
    <xf numFmtId="10" fontId="48" fillId="16" borderId="89" applyNumberFormat="0" applyBorder="0" applyAlignment="0" applyProtection="0"/>
    <xf numFmtId="10" fontId="48" fillId="16" borderId="89" applyNumberFormat="0" applyBorder="0" applyAlignment="0" applyProtection="0"/>
    <xf numFmtId="10" fontId="48" fillId="16" borderId="89" applyNumberFormat="0" applyBorder="0" applyAlignment="0" applyProtection="0"/>
    <xf numFmtId="0" fontId="26" fillId="21" borderId="91" applyNumberFormat="0" applyAlignment="0" applyProtection="0">
      <alignment vertical="center"/>
    </xf>
    <xf numFmtId="0" fontId="26" fillId="21" borderId="91" applyNumberFormat="0" applyAlignment="0" applyProtection="0">
      <alignment vertical="center"/>
    </xf>
    <xf numFmtId="0" fontId="26" fillId="21" borderId="91" applyNumberFormat="0" applyAlignment="0" applyProtection="0">
      <alignment vertical="center"/>
    </xf>
    <xf numFmtId="0" fontId="26" fillId="21" borderId="91" applyNumberFormat="0" applyAlignment="0" applyProtection="0">
      <alignment vertical="center"/>
    </xf>
    <xf numFmtId="0" fontId="67" fillId="21" borderId="91" applyNumberFormat="0" applyAlignment="0" applyProtection="0">
      <alignment vertical="center"/>
    </xf>
    <xf numFmtId="0" fontId="67" fillId="21" borderId="91" applyNumberFormat="0" applyAlignment="0" applyProtection="0">
      <alignment vertical="center"/>
    </xf>
    <xf numFmtId="0" fontId="26" fillId="21" borderId="91" applyNumberFormat="0" applyAlignment="0" applyProtection="0">
      <alignment vertical="center"/>
    </xf>
    <xf numFmtId="0" fontId="67" fillId="21" borderId="91" applyNumberFormat="0" applyAlignment="0" applyProtection="0">
      <alignment vertical="center"/>
    </xf>
    <xf numFmtId="0" fontId="26" fillId="21" borderId="91" applyNumberFormat="0" applyAlignment="0" applyProtection="0">
      <alignment vertical="center"/>
    </xf>
    <xf numFmtId="0" fontId="20" fillId="22" borderId="92" applyNumberFormat="0" applyFont="0" applyAlignment="0" applyProtection="0">
      <alignment vertical="center"/>
    </xf>
    <xf numFmtId="0" fontId="20" fillId="22" borderId="92" applyNumberFormat="0" applyFont="0" applyAlignment="0" applyProtection="0">
      <alignment vertical="center"/>
    </xf>
    <xf numFmtId="0" fontId="20" fillId="22" borderId="92" applyNumberFormat="0" applyFont="0" applyAlignment="0" applyProtection="0">
      <alignment vertical="center"/>
    </xf>
    <xf numFmtId="0" fontId="20" fillId="22" borderId="92" applyNumberFormat="0" applyFont="0" applyAlignment="0" applyProtection="0">
      <alignment vertical="center"/>
    </xf>
    <xf numFmtId="0" fontId="20" fillId="22" borderId="92" applyNumberFormat="0" applyFont="0" applyAlignment="0" applyProtection="0">
      <alignment vertical="center"/>
    </xf>
    <xf numFmtId="0" fontId="20" fillId="22" borderId="92" applyNumberFormat="0" applyFont="0" applyAlignment="0" applyProtection="0">
      <alignment vertical="center"/>
    </xf>
    <xf numFmtId="0" fontId="35" fillId="7" borderId="91" applyNumberFormat="0" applyAlignment="0" applyProtection="0">
      <alignment vertical="center"/>
    </xf>
    <xf numFmtId="0" fontId="35" fillId="7" borderId="91" applyNumberFormat="0" applyAlignment="0" applyProtection="0">
      <alignment vertical="center"/>
    </xf>
    <xf numFmtId="0" fontId="35" fillId="7" borderId="91" applyNumberFormat="0" applyAlignment="0" applyProtection="0">
      <alignment vertical="center"/>
    </xf>
    <xf numFmtId="0" fontId="35" fillId="7" borderId="91" applyNumberFormat="0" applyAlignment="0" applyProtection="0">
      <alignment vertical="center"/>
    </xf>
    <xf numFmtId="0" fontId="74" fillId="7" borderId="91" applyNumberFormat="0" applyAlignment="0" applyProtection="0">
      <alignment vertical="center"/>
    </xf>
    <xf numFmtId="0" fontId="74" fillId="7" borderId="91" applyNumberFormat="0" applyAlignment="0" applyProtection="0">
      <alignment vertical="center"/>
    </xf>
    <xf numFmtId="0" fontId="35" fillId="7" borderId="91" applyNumberFormat="0" applyAlignment="0" applyProtection="0">
      <alignment vertical="center"/>
    </xf>
    <xf numFmtId="0" fontId="74" fillId="7" borderId="91" applyNumberFormat="0" applyAlignment="0" applyProtection="0">
      <alignment vertical="center"/>
    </xf>
    <xf numFmtId="0" fontId="35" fillId="7" borderId="91" applyNumberFormat="0" applyAlignment="0" applyProtection="0">
      <alignment vertical="center"/>
    </xf>
    <xf numFmtId="10" fontId="48" fillId="27" borderId="89" applyNumberFormat="0" applyBorder="0" applyAlignment="0" applyProtection="0"/>
    <xf numFmtId="0" fontId="35" fillId="7" borderId="98" applyNumberFormat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21" fillId="0" borderId="80">
      <alignment horizontal="left" vertical="center"/>
    </xf>
    <xf numFmtId="0" fontId="34" fillId="0" borderId="93" applyNumberFormat="0" applyFill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73" fillId="0" borderId="93" applyNumberFormat="0" applyFill="0" applyAlignment="0" applyProtection="0">
      <alignment vertical="center"/>
    </xf>
    <xf numFmtId="0" fontId="73" fillId="0" borderId="93" applyNumberFormat="0" applyFill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73" fillId="0" borderId="93" applyNumberFormat="0" applyFill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76" fillId="21" borderId="94" applyNumberFormat="0" applyAlignment="0" applyProtection="0">
      <alignment vertical="center"/>
    </xf>
    <xf numFmtId="0" fontId="76" fillId="21" borderId="94" applyNumberFormat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76" fillId="21" borderId="94" applyNumberFormat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76" fillId="21" borderId="94" applyNumberFormat="0" applyAlignment="0" applyProtection="0">
      <alignment vertical="center"/>
    </xf>
    <xf numFmtId="0" fontId="21" fillId="0" borderId="80">
      <alignment horizontal="left" vertical="center"/>
    </xf>
    <xf numFmtId="0" fontId="21" fillId="0" borderId="80">
      <alignment horizontal="left" vertical="center"/>
    </xf>
    <xf numFmtId="0" fontId="87" fillId="28" borderId="98" applyNumberFormat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35" fillId="7" borderId="98" applyNumberFormat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26" fillId="21" borderId="98" applyNumberForma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76" fillId="21" borderId="94" applyNumberFormat="0" applyAlignment="0" applyProtection="0">
      <alignment vertical="center"/>
    </xf>
    <xf numFmtId="0" fontId="73" fillId="0" borderId="93" applyNumberFormat="0" applyFill="0" applyAlignment="0" applyProtection="0">
      <alignment vertical="center"/>
    </xf>
    <xf numFmtId="0" fontId="20" fillId="22" borderId="99" applyNumberFormat="0" applyFon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73" fillId="0" borderId="93" applyNumberFormat="0" applyFill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41" fillId="21" borderId="94" applyNumberForma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41" fillId="21" borderId="101" applyNumberFormat="0" applyAlignment="0" applyProtection="0">
      <alignment vertical="center"/>
    </xf>
    <xf numFmtId="0" fontId="76" fillId="21" borderId="94" applyNumberFormat="0" applyAlignment="0" applyProtection="0">
      <alignment vertical="center"/>
    </xf>
    <xf numFmtId="0" fontId="34" fillId="0" borderId="93" applyNumberFormat="0" applyFill="0" applyAlignment="0" applyProtection="0">
      <alignment vertical="center"/>
    </xf>
    <xf numFmtId="0" fontId="20" fillId="22" borderId="99" applyNumberFormat="0" applyFon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20" fillId="22" borderId="99" applyNumberFormat="0" applyFon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34" fillId="0" borderId="100" applyNumberFormat="0" applyFill="0" applyAlignment="0" applyProtection="0">
      <alignment vertical="center"/>
    </xf>
    <xf numFmtId="0" fontId="26" fillId="21" borderId="98" applyNumberForma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85" fillId="0" borderId="93" applyNumberFormat="0" applyFill="0" applyAlignment="0" applyProtection="0">
      <alignment vertical="center"/>
    </xf>
    <xf numFmtId="0" fontId="91" fillId="26" borderId="94" applyNumberFormat="0" applyAlignment="0" applyProtection="0">
      <alignment vertical="center"/>
    </xf>
    <xf numFmtId="0" fontId="67" fillId="21" borderId="98" applyNumberFormat="0" applyAlignment="0" applyProtection="0">
      <alignment vertical="center"/>
    </xf>
    <xf numFmtId="0" fontId="26" fillId="21" borderId="98" applyNumberFormat="0" applyAlignment="0" applyProtection="0">
      <alignment vertical="center"/>
    </xf>
    <xf numFmtId="0" fontId="20" fillId="22" borderId="99" applyNumberFormat="0" applyFont="0" applyAlignment="0" applyProtection="0">
      <alignment vertical="center"/>
    </xf>
    <xf numFmtId="0" fontId="85" fillId="0" borderId="100" applyNumberFormat="0" applyFill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85" fillId="0" borderId="100" applyNumberFormat="0" applyFill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85" fillId="0" borderId="100" applyNumberFormat="0" applyFill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85" fillId="0" borderId="100" applyNumberFormat="0" applyFill="0" applyAlignment="0" applyProtection="0">
      <alignment vertical="center"/>
    </xf>
    <xf numFmtId="0" fontId="91" fillId="26" borderId="101" applyNumberFormat="0" applyAlignment="0" applyProtection="0">
      <alignment vertical="center"/>
    </xf>
    <xf numFmtId="0" fontId="21" fillId="0" borderId="97">
      <alignment horizontal="left" vertical="center"/>
    </xf>
    <xf numFmtId="0" fontId="21" fillId="0" borderId="97">
      <alignment horizontal="left" vertical="center"/>
    </xf>
    <xf numFmtId="0" fontId="21" fillId="0" borderId="97">
      <alignment horizontal="left" vertical="center"/>
    </xf>
    <xf numFmtId="0" fontId="21" fillId="0" borderId="97">
      <alignment horizontal="left" vertical="center"/>
    </xf>
    <xf numFmtId="10" fontId="48" fillId="27" borderId="96" applyNumberFormat="0" applyBorder="0" applyAlignment="0" applyProtection="0"/>
    <xf numFmtId="10" fontId="48" fillId="27" borderId="119" applyNumberFormat="0" applyBorder="0" applyAlignment="0" applyProtection="0"/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87" fillId="28" borderId="112">
      <alignment vertical="center"/>
    </xf>
    <xf numFmtId="0" fontId="87" fillId="28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7" fillId="28" borderId="112">
      <alignment vertical="center"/>
    </xf>
    <xf numFmtId="0" fontId="26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67" fillId="21" borderId="105" applyNumberFormat="0" applyAlignment="0" applyProtection="0">
      <alignment vertical="center"/>
    </xf>
    <xf numFmtId="0" fontId="67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67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10" fontId="48" fillId="27" borderId="119" applyNumberFormat="0" applyBorder="0" applyAlignment="0" applyProtection="0"/>
    <xf numFmtId="0" fontId="34" fillId="0" borderId="107" applyNumberFormat="0" applyFill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73" fillId="0" borderId="107" applyNumberFormat="0" applyFill="0" applyAlignment="0" applyProtection="0">
      <alignment vertical="center"/>
    </xf>
    <xf numFmtId="0" fontId="73" fillId="0" borderId="107" applyNumberFormat="0" applyFill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73" fillId="0" borderId="107" applyNumberFormat="0" applyFill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74" fillId="7" borderId="105" applyNumberFormat="0" applyAlignment="0" applyProtection="0">
      <alignment vertical="center"/>
    </xf>
    <xf numFmtId="0" fontId="74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74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38" fontId="20" fillId="0" borderId="116">
      <alignment horizontal="right"/>
    </xf>
    <xf numFmtId="0" fontId="41" fillId="21" borderId="108" applyNumberFormat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76" fillId="21" borderId="108" applyNumberFormat="0" applyAlignment="0" applyProtection="0">
      <alignment vertical="center"/>
    </xf>
    <xf numFmtId="0" fontId="76" fillId="21" borderId="108" applyNumberFormat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76" fillId="21" borderId="108" applyNumberFormat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38" fontId="20" fillId="0" borderId="109">
      <alignment horizontal="right"/>
    </xf>
    <xf numFmtId="0" fontId="85" fillId="0" borderId="114" applyNumberFormat="0" applyFill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10" fontId="48" fillId="27" borderId="110" applyNumberFormat="0" applyBorder="0" applyAlignment="0" applyProtection="0"/>
    <xf numFmtId="0" fontId="85" fillId="0" borderId="114" applyNumberFormat="0" applyFill="0" applyAlignment="0" applyProtection="0">
      <alignment vertical="center"/>
    </xf>
    <xf numFmtId="10" fontId="48" fillId="27" borderId="103" applyNumberFormat="0" applyBorder="0" applyAlignment="0" applyProtection="0"/>
    <xf numFmtId="10" fontId="48" fillId="27" borderId="117" applyNumberFormat="0" applyBorder="0" applyAlignment="0" applyProtection="0"/>
    <xf numFmtId="0" fontId="91" fillId="26" borderId="11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" fillId="0" borderId="0">
      <alignment vertical="center"/>
    </xf>
    <xf numFmtId="0" fontId="19" fillId="27" borderId="106" applyNumberFormat="0" applyFont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" fillId="0" borderId="0">
      <alignment vertical="center"/>
    </xf>
    <xf numFmtId="10" fontId="48" fillId="27" borderId="110" applyNumberFormat="0" applyBorder="0" applyAlignment="0" applyProtection="0"/>
    <xf numFmtId="0" fontId="85" fillId="0" borderId="114" applyNumberFormat="0" applyFill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87" fillId="28" borderId="105">
      <alignment vertical="center"/>
    </xf>
    <xf numFmtId="0" fontId="34" fillId="0" borderId="114" applyNumberFormat="0" applyFill="0" applyAlignment="0" applyProtection="0">
      <alignment vertical="center"/>
    </xf>
    <xf numFmtId="0" fontId="7" fillId="0" borderId="0">
      <alignment vertical="center"/>
    </xf>
    <xf numFmtId="0" fontId="19" fillId="27" borderId="106" applyNumberFormat="0" applyFont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87" fillId="28" borderId="105">
      <alignment vertical="center"/>
    </xf>
    <xf numFmtId="0" fontId="35" fillId="7" borderId="112" applyNumberFormat="0" applyAlignment="0" applyProtection="0">
      <alignment vertical="center"/>
    </xf>
    <xf numFmtId="0" fontId="7" fillId="0" borderId="0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" fillId="0" borderId="0">
      <alignment vertical="center"/>
    </xf>
    <xf numFmtId="10" fontId="48" fillId="27" borderId="110" applyNumberFormat="0" applyBorder="0" applyAlignment="0" applyProtection="0"/>
    <xf numFmtId="0" fontId="87" fillId="28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87" fillId="28" borderId="105">
      <alignment vertical="center"/>
    </xf>
    <xf numFmtId="0" fontId="41" fillId="21" borderId="115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7" fillId="0" borderId="0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87" fillId="28" borderId="105">
      <alignment vertical="center"/>
    </xf>
    <xf numFmtId="0" fontId="20" fillId="22" borderId="113" applyNumberFormat="0" applyFont="0" applyAlignment="0" applyProtection="0">
      <alignment vertical="center"/>
    </xf>
    <xf numFmtId="0" fontId="7" fillId="0" borderId="0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" fillId="0" borderId="0">
      <alignment vertical="center"/>
    </xf>
    <xf numFmtId="10" fontId="48" fillId="27" borderId="103" applyNumberFormat="0" applyBorder="0" applyAlignment="0" applyProtection="0"/>
    <xf numFmtId="0" fontId="85" fillId="0" borderId="107" applyNumberFormat="0" applyFill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87" fillId="28" borderId="105">
      <alignment vertical="center"/>
    </xf>
    <xf numFmtId="0" fontId="87" fillId="28" borderId="105">
      <alignment vertical="center"/>
    </xf>
    <xf numFmtId="0" fontId="7" fillId="0" borderId="0">
      <alignment vertical="center"/>
    </xf>
    <xf numFmtId="0" fontId="19" fillId="27" borderId="106" applyNumberFormat="0" applyFont="0" applyAlignment="0" applyProtection="0">
      <alignment vertical="center"/>
    </xf>
    <xf numFmtId="0" fontId="90" fillId="26" borderId="105" applyNumberFormat="0" applyAlignment="0" applyProtection="0">
      <alignment vertical="center"/>
    </xf>
    <xf numFmtId="0" fontId="87" fillId="28" borderId="105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87" fillId="28" borderId="105">
      <alignment vertical="center"/>
    </xf>
    <xf numFmtId="0" fontId="7" fillId="0" borderId="0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0" fontId="20" fillId="22" borderId="113" applyNumberFormat="0" applyFon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1" fillId="0" borderId="111">
      <alignment horizontal="left" vertical="center"/>
    </xf>
    <xf numFmtId="0" fontId="21" fillId="0" borderId="111">
      <alignment horizontal="left" vertical="center"/>
    </xf>
    <xf numFmtId="0" fontId="21" fillId="0" borderId="111">
      <alignment horizontal="left" vertical="center"/>
    </xf>
    <xf numFmtId="10" fontId="48" fillId="27" borderId="103" applyNumberFormat="0" applyBorder="0" applyAlignment="0" applyProtection="0"/>
    <xf numFmtId="10" fontId="48" fillId="27" borderId="103" applyNumberFormat="0" applyBorder="0" applyAlignment="0" applyProtection="0"/>
    <xf numFmtId="10" fontId="48" fillId="27" borderId="103" applyNumberFormat="0" applyBorder="0" applyAlignment="0" applyProtection="0"/>
    <xf numFmtId="10" fontId="48" fillId="27" borderId="103" applyNumberFormat="0" applyBorder="0" applyAlignment="0" applyProtection="0"/>
    <xf numFmtId="0" fontId="87" fillId="28" borderId="112" applyNumberFormat="0" applyAlignment="0" applyProtection="0">
      <alignment vertical="center"/>
    </xf>
    <xf numFmtId="0" fontId="87" fillId="28" borderId="105">
      <alignment vertical="center"/>
    </xf>
    <xf numFmtId="0" fontId="87" fillId="28" borderId="105">
      <alignment vertical="center"/>
    </xf>
    <xf numFmtId="0" fontId="7" fillId="0" borderId="0">
      <alignment vertical="center"/>
    </xf>
    <xf numFmtId="0" fontId="91" fillId="26" borderId="108" applyNumberFormat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90" fillId="26" borderId="105" applyNumberFormat="0" applyAlignment="0" applyProtection="0">
      <alignment vertical="center"/>
    </xf>
    <xf numFmtId="0" fontId="7" fillId="0" borderId="0">
      <alignment vertical="center"/>
    </xf>
    <xf numFmtId="0" fontId="73" fillId="0" borderId="107" applyNumberFormat="0" applyFill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21" fillId="0" borderId="111">
      <alignment horizontal="left" vertical="center"/>
    </xf>
    <xf numFmtId="0" fontId="87" fillId="28" borderId="105">
      <alignment vertical="center"/>
    </xf>
    <xf numFmtId="10" fontId="48" fillId="16" borderId="110" applyNumberFormat="0" applyBorder="0" applyAlignment="0" applyProtection="0"/>
    <xf numFmtId="10" fontId="48" fillId="16" borderId="110" applyNumberFormat="0" applyBorder="0" applyAlignment="0" applyProtection="0"/>
    <xf numFmtId="10" fontId="48" fillId="16" borderId="110" applyNumberFormat="0" applyBorder="0" applyAlignment="0" applyProtection="0"/>
    <xf numFmtId="10" fontId="48" fillId="16" borderId="110" applyNumberFormat="0" applyBorder="0" applyAlignment="0" applyProtection="0"/>
    <xf numFmtId="0" fontId="91" fillId="26" borderId="108" applyNumberFormat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90" fillId="26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67" fillId="21" borderId="105" applyNumberFormat="0" applyAlignment="0" applyProtection="0">
      <alignment vertical="center"/>
    </xf>
    <xf numFmtId="0" fontId="67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67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1" fillId="0" borderId="104">
      <alignment horizontal="left" vertical="center"/>
    </xf>
    <xf numFmtId="0" fontId="7" fillId="0" borderId="0">
      <alignment vertical="center"/>
    </xf>
    <xf numFmtId="0" fontId="34" fillId="0" borderId="107" applyNumberFormat="0" applyFill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73" fillId="0" borderId="107" applyNumberFormat="0" applyFill="0" applyAlignment="0" applyProtection="0">
      <alignment vertical="center"/>
    </xf>
    <xf numFmtId="0" fontId="73" fillId="0" borderId="107" applyNumberFormat="0" applyFill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73" fillId="0" borderId="107" applyNumberFormat="0" applyFill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74" fillId="7" borderId="105" applyNumberFormat="0" applyAlignment="0" applyProtection="0">
      <alignment vertical="center"/>
    </xf>
    <xf numFmtId="0" fontId="74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74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76" fillId="21" borderId="108" applyNumberFormat="0" applyAlignment="0" applyProtection="0">
      <alignment vertical="center"/>
    </xf>
    <xf numFmtId="0" fontId="76" fillId="21" borderId="108" applyNumberFormat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76" fillId="21" borderId="108" applyNumberFormat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76" fillId="21" borderId="108" applyNumberFormat="0" applyAlignment="0" applyProtection="0">
      <alignment vertical="center"/>
    </xf>
    <xf numFmtId="0" fontId="87" fillId="28" borderId="105">
      <alignment vertical="center"/>
    </xf>
    <xf numFmtId="0" fontId="21" fillId="0" borderId="104">
      <alignment horizontal="left" vertical="center"/>
    </xf>
    <xf numFmtId="0" fontId="21" fillId="0" borderId="104">
      <alignment horizontal="left" vertical="center"/>
    </xf>
    <xf numFmtId="0" fontId="41" fillId="21" borderId="108" applyNumberForma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87" fillId="28" borderId="105">
      <alignment vertical="center"/>
    </xf>
    <xf numFmtId="0" fontId="41" fillId="21" borderId="108" applyNumberFormat="0" applyAlignment="0" applyProtection="0">
      <alignment vertical="center"/>
    </xf>
    <xf numFmtId="0" fontId="74" fillId="7" borderId="105" applyNumberFormat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7" fillId="0" borderId="0">
      <alignment vertical="center"/>
    </xf>
    <xf numFmtId="0" fontId="67" fillId="21" borderId="105" applyNumberFormat="0" applyAlignment="0" applyProtection="0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87" fillId="28" borderId="105">
      <alignment vertical="center"/>
    </xf>
    <xf numFmtId="0" fontId="76" fillId="21" borderId="108" applyNumberFormat="0" applyAlignment="0" applyProtection="0">
      <alignment vertical="center"/>
    </xf>
    <xf numFmtId="0" fontId="74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73" fillId="0" borderId="107" applyNumberFormat="0" applyFill="0" applyAlignment="0" applyProtection="0">
      <alignment vertical="center"/>
    </xf>
    <xf numFmtId="0" fontId="7" fillId="0" borderId="0">
      <alignment vertical="center"/>
    </xf>
    <xf numFmtId="0" fontId="26" fillId="21" borderId="105" applyNumberFormat="0" applyAlignment="0" applyProtection="0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7" fillId="0" borderId="0">
      <alignment vertical="center"/>
    </xf>
    <xf numFmtId="10" fontId="48" fillId="27" borderId="103" applyNumberFormat="0" applyBorder="0" applyAlignment="0" applyProtection="0"/>
    <xf numFmtId="0" fontId="21" fillId="0" borderId="104">
      <alignment horizontal="left" vertical="center"/>
    </xf>
    <xf numFmtId="0" fontId="41" fillId="21" borderId="108" applyNumberForma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67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87" fillId="28" borderId="105">
      <alignment vertical="center"/>
    </xf>
    <xf numFmtId="0" fontId="41" fillId="21" borderId="108" applyNumberFormat="0" applyAlignment="0" applyProtection="0">
      <alignment vertical="center"/>
    </xf>
    <xf numFmtId="0" fontId="74" fillId="7" borderId="105" applyNumberFormat="0" applyAlignment="0" applyProtection="0">
      <alignment vertical="center"/>
    </xf>
    <xf numFmtId="0" fontId="73" fillId="0" borderId="107" applyNumberFormat="0" applyFill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7" fillId="0" borderId="0">
      <alignment vertical="center"/>
    </xf>
    <xf numFmtId="0" fontId="26" fillId="21" borderId="105" applyNumberFormat="0" applyAlignment="0" applyProtection="0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41" fillId="21" borderId="108" applyNumberForma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87" fillId="28" borderId="105">
      <alignment vertical="center"/>
    </xf>
    <xf numFmtId="0" fontId="76" fillId="21" borderId="108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34" fillId="0" borderId="107" applyNumberFormat="0" applyFill="0" applyAlignment="0" applyProtection="0">
      <alignment vertical="center"/>
    </xf>
    <xf numFmtId="0" fontId="7" fillId="0" borderId="0">
      <alignment vertical="center"/>
    </xf>
    <xf numFmtId="0" fontId="67" fillId="21" borderId="105" applyNumberFormat="0" applyAlignment="0" applyProtection="0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7" fillId="0" borderId="0">
      <alignment vertical="center"/>
    </xf>
    <xf numFmtId="0" fontId="85" fillId="0" borderId="107" applyNumberFormat="0" applyFill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87" fillId="28" borderId="105">
      <alignment vertical="center"/>
    </xf>
    <xf numFmtId="0" fontId="87" fillId="28" borderId="105">
      <alignment vertical="center"/>
    </xf>
    <xf numFmtId="0" fontId="7" fillId="0" borderId="0">
      <alignment vertical="center"/>
    </xf>
    <xf numFmtId="0" fontId="19" fillId="27" borderId="106" applyNumberFormat="0" applyFont="0" applyAlignment="0" applyProtection="0">
      <alignment vertical="center"/>
    </xf>
    <xf numFmtId="0" fontId="90" fillId="26" borderId="105" applyNumberFormat="0" applyAlignment="0" applyProtection="0">
      <alignment vertical="center"/>
    </xf>
    <xf numFmtId="0" fontId="87" fillId="28" borderId="105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87" fillId="28" borderId="105">
      <alignment vertical="center"/>
    </xf>
    <xf numFmtId="0" fontId="7" fillId="0" borderId="0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90" fillId="26" borderId="105" applyNumberFormat="0" applyAlignment="0" applyProtection="0">
      <alignment vertical="center"/>
    </xf>
    <xf numFmtId="0" fontId="19" fillId="27" borderId="106" applyNumberFormat="0" applyFont="0" applyAlignment="0" applyProtection="0">
      <alignment vertical="center"/>
    </xf>
    <xf numFmtId="0" fontId="85" fillId="0" borderId="107" applyNumberFormat="0" applyFill="0" applyAlignment="0" applyProtection="0">
      <alignment vertical="center"/>
    </xf>
    <xf numFmtId="0" fontId="87" fillId="28" borderId="105" applyNumberFormat="0" applyAlignment="0" applyProtection="0">
      <alignment vertical="center"/>
    </xf>
    <xf numFmtId="0" fontId="91" fillId="26" borderId="108" applyNumberFormat="0" applyAlignment="0" applyProtection="0">
      <alignment vertical="center"/>
    </xf>
    <xf numFmtId="0" fontId="21" fillId="0" borderId="104">
      <alignment horizontal="left" vertical="center"/>
    </xf>
    <xf numFmtId="0" fontId="21" fillId="0" borderId="104">
      <alignment horizontal="left" vertical="center"/>
    </xf>
    <xf numFmtId="0" fontId="21" fillId="0" borderId="104">
      <alignment horizontal="left" vertical="center"/>
    </xf>
    <xf numFmtId="0" fontId="21" fillId="0" borderId="104">
      <alignment horizontal="left" vertical="center"/>
    </xf>
    <xf numFmtId="10" fontId="48" fillId="27" borderId="103" applyNumberFormat="0" applyBorder="0" applyAlignment="0" applyProtection="0"/>
    <xf numFmtId="0" fontId="87" fillId="28" borderId="105">
      <alignment vertical="center"/>
    </xf>
    <xf numFmtId="0" fontId="87" fillId="28" borderId="105">
      <alignment vertical="center"/>
    </xf>
    <xf numFmtId="0" fontId="7" fillId="0" borderId="0">
      <alignment vertical="center"/>
    </xf>
    <xf numFmtId="10" fontId="48" fillId="27" borderId="110" applyNumberFormat="0" applyBorder="0" applyAlignment="0" applyProtection="0"/>
    <xf numFmtId="0" fontId="26" fillId="21" borderId="112" applyNumberFormat="0" applyAlignment="0" applyProtection="0">
      <alignment vertical="center"/>
    </xf>
    <xf numFmtId="0" fontId="7" fillId="0" borderId="0">
      <alignment vertical="center"/>
    </xf>
    <xf numFmtId="10" fontId="48" fillId="16" borderId="110" applyNumberFormat="0" applyBorder="0" applyAlignment="0" applyProtection="0"/>
    <xf numFmtId="10" fontId="48" fillId="16" borderId="110" applyNumberFormat="0" applyBorder="0" applyAlignment="0" applyProtection="0"/>
    <xf numFmtId="10" fontId="48" fillId="16" borderId="110" applyNumberFormat="0" applyBorder="0" applyAlignment="0" applyProtection="0"/>
    <xf numFmtId="10" fontId="48" fillId="16" borderId="110" applyNumberFormat="0" applyBorder="0" applyAlignment="0" applyProtection="0"/>
    <xf numFmtId="0" fontId="26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67" fillId="21" borderId="105" applyNumberFormat="0" applyAlignment="0" applyProtection="0">
      <alignment vertical="center"/>
    </xf>
    <xf numFmtId="0" fontId="67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67" fillId="21" borderId="105" applyNumberFormat="0" applyAlignment="0" applyProtection="0">
      <alignment vertical="center"/>
    </xf>
    <xf numFmtId="0" fontId="26" fillId="21" borderId="105" applyNumberForma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20" fillId="22" borderId="106" applyNumberFormat="0" applyFon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74" fillId="7" borderId="105" applyNumberFormat="0" applyAlignment="0" applyProtection="0">
      <alignment vertical="center"/>
    </xf>
    <xf numFmtId="0" fontId="74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0" fontId="74" fillId="7" borderId="105" applyNumberFormat="0" applyAlignment="0" applyProtection="0">
      <alignment vertical="center"/>
    </xf>
    <xf numFmtId="0" fontId="35" fillId="7" borderId="105" applyNumberFormat="0" applyAlignment="0" applyProtection="0">
      <alignment vertical="center"/>
    </xf>
    <xf numFmtId="10" fontId="48" fillId="27" borderId="110" applyNumberFormat="0" applyBorder="0" applyAlignment="0" applyProtection="0"/>
    <xf numFmtId="0" fontId="7" fillId="0" borderId="0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10" fontId="48" fillId="27" borderId="110" applyNumberFormat="0" applyBorder="0" applyAlignment="0" applyProtection="0"/>
    <xf numFmtId="10" fontId="48" fillId="27" borderId="110" applyNumberFormat="0" applyBorder="0" applyAlignment="0" applyProtection="0"/>
    <xf numFmtId="10" fontId="48" fillId="27" borderId="110" applyNumberFormat="0" applyBorder="0" applyAlignment="0" applyProtection="0"/>
    <xf numFmtId="10" fontId="48" fillId="27" borderId="110" applyNumberFormat="0" applyBorder="0" applyAlignment="0" applyProtection="0"/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21" fillId="0" borderId="118">
      <alignment horizontal="left" vertical="center"/>
    </xf>
    <xf numFmtId="10" fontId="48" fillId="16" borderId="117" applyNumberFormat="0" applyBorder="0" applyAlignment="0" applyProtection="0"/>
    <xf numFmtId="10" fontId="48" fillId="16" borderId="117" applyNumberFormat="0" applyBorder="0" applyAlignment="0" applyProtection="0"/>
    <xf numFmtId="10" fontId="48" fillId="16" borderId="117" applyNumberFormat="0" applyBorder="0" applyAlignment="0" applyProtection="0"/>
    <xf numFmtId="10" fontId="48" fillId="16" borderId="117" applyNumberFormat="0" applyBorder="0" applyAlignment="0" applyProtection="0"/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10" fontId="48" fillId="27" borderId="119" applyNumberFormat="0" applyBorder="0" applyAlignment="0" applyProtection="0"/>
    <xf numFmtId="0" fontId="41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10" fontId="48" fillId="27" borderId="110" applyNumberFormat="0" applyBorder="0" applyAlignment="0" applyProtection="0"/>
    <xf numFmtId="10" fontId="48" fillId="27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7" applyNumberFormat="0" applyBorder="0" applyAlignment="0" applyProtection="0"/>
    <xf numFmtId="10" fontId="48" fillId="16" borderId="117" applyNumberFormat="0" applyBorder="0" applyAlignment="0" applyProtection="0"/>
    <xf numFmtId="10" fontId="48" fillId="16" borderId="117" applyNumberFormat="0" applyBorder="0" applyAlignment="0" applyProtection="0"/>
    <xf numFmtId="10" fontId="48" fillId="16" borderId="117" applyNumberFormat="0" applyBorder="0" applyAlignment="0" applyProtection="0"/>
    <xf numFmtId="10" fontId="48" fillId="16" borderId="117" applyNumberFormat="0" applyBorder="0" applyAlignment="0" applyProtection="0"/>
    <xf numFmtId="10" fontId="48" fillId="27" borderId="117" applyNumberFormat="0" applyBorder="0" applyAlignment="0" applyProtection="0"/>
    <xf numFmtId="0" fontId="26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67" fillId="21" borderId="125" applyNumberFormat="0" applyAlignment="0" applyProtection="0">
      <alignment vertical="center"/>
    </xf>
    <xf numFmtId="0" fontId="67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67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74" fillId="7" borderId="125" applyNumberFormat="0" applyAlignment="0" applyProtection="0">
      <alignment vertical="center"/>
    </xf>
    <xf numFmtId="0" fontId="74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74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29">
      <alignment horizontal="right"/>
    </xf>
    <xf numFmtId="0" fontId="26" fillId="21" borderId="125" applyNumberForma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26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2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25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26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2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25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25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1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1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1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1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12" applyNumberFormat="0" applyAlignment="0" applyProtection="0">
      <alignment vertical="center"/>
    </xf>
    <xf numFmtId="0" fontId="87" fillId="28" borderId="112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87" fillId="28" borderId="112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12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91" fillId="26" borderId="128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6" fillId="0" borderId="0">
      <alignment vertical="center"/>
    </xf>
    <xf numFmtId="0" fontId="73" fillId="0" borderId="127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87" fillId="28" borderId="112">
      <alignment vertical="center"/>
    </xf>
    <xf numFmtId="10" fontId="48" fillId="16" borderId="119" applyNumberFormat="0" applyBorder="0" applyAlignment="0" applyProtection="0"/>
    <xf numFmtId="0" fontId="91" fillId="26" borderId="128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67" fillId="21" borderId="125" applyNumberFormat="0" applyAlignment="0" applyProtection="0">
      <alignment vertical="center"/>
    </xf>
    <xf numFmtId="0" fontId="67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67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1" fillId="0" borderId="118">
      <alignment horizontal="left" vertical="center"/>
    </xf>
    <xf numFmtId="0" fontId="6" fillId="0" borderId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74" fillId="7" borderId="125" applyNumberFormat="0" applyAlignment="0" applyProtection="0">
      <alignment vertical="center"/>
    </xf>
    <xf numFmtId="0" fontId="74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74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87" fillId="28" borderId="112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41" fillId="21" borderId="128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87" fillId="28" borderId="112">
      <alignment vertical="center"/>
    </xf>
    <xf numFmtId="0" fontId="41" fillId="21" borderId="128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6" fillId="0" borderId="0">
      <alignment vertical="center"/>
    </xf>
    <xf numFmtId="0" fontId="67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87" fillId="28" borderId="112">
      <alignment vertical="center"/>
    </xf>
    <xf numFmtId="0" fontId="76" fillId="21" borderId="128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6" fillId="0" borderId="0">
      <alignment vertical="center"/>
    </xf>
    <xf numFmtId="0" fontId="26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6" fillId="0" borderId="0">
      <alignment vertical="center"/>
    </xf>
    <xf numFmtId="0" fontId="21" fillId="0" borderId="118">
      <alignment horizontal="left" vertical="center"/>
    </xf>
    <xf numFmtId="0" fontId="41" fillId="21" borderId="128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87" fillId="28" borderId="112">
      <alignment vertical="center"/>
    </xf>
    <xf numFmtId="0" fontId="41" fillId="21" borderId="128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6" fillId="0" borderId="0">
      <alignment vertical="center"/>
    </xf>
    <xf numFmtId="0" fontId="26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87" fillId="28" borderId="112">
      <alignment vertical="center"/>
    </xf>
    <xf numFmtId="0" fontId="76" fillId="21" borderId="128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6" fillId="0" borderId="0">
      <alignment vertical="center"/>
    </xf>
    <xf numFmtId="0" fontId="67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6" fillId="0" borderId="0">
      <alignment vertical="center"/>
    </xf>
    <xf numFmtId="0" fontId="85" fillId="0" borderId="127" applyNumberFormat="0" applyFill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7" fillId="28" borderId="112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87" fillId="28" borderId="112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87" fillId="28" borderId="112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6" fillId="0" borderId="0">
      <alignment vertical="center"/>
    </xf>
    <xf numFmtId="0" fontId="91" fillId="26" borderId="115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87" fillId="28" borderId="112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7" fillId="28" borderId="112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7" fillId="28" borderId="112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87" fillId="28" borderId="112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87" fillId="28" borderId="112">
      <alignment vertical="center"/>
    </xf>
    <xf numFmtId="0" fontId="76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38" fontId="20" fillId="0" borderId="116">
      <alignment horizontal="right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87" fillId="28" borderId="112">
      <alignment vertical="center"/>
    </xf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10" fontId="48" fillId="16" borderId="119" applyNumberFormat="0" applyBorder="0" applyAlignment="0" applyProtection="0"/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10" fontId="48" fillId="16" borderId="119" applyNumberFormat="0" applyBorder="0" applyAlignment="0" applyProtection="0"/>
    <xf numFmtId="0" fontId="91" fillId="26" borderId="115" applyNumberFormat="0" applyAlignment="0" applyProtection="0">
      <alignment vertical="center"/>
    </xf>
    <xf numFmtId="10" fontId="48" fillId="27" borderId="119" applyNumberFormat="0" applyBorder="0" applyAlignment="0" applyProtection="0"/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10" fontId="48" fillId="16" borderId="119" applyNumberFormat="0" applyBorder="0" applyAlignment="0" applyProtection="0"/>
    <xf numFmtId="0" fontId="21" fillId="0" borderId="118">
      <alignment horizontal="left" vertical="center"/>
    </xf>
    <xf numFmtId="0" fontId="85" fillId="0" borderId="114" applyNumberFormat="0" applyFill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10" fontId="48" fillId="16" borderId="119" applyNumberFormat="0" applyBorder="0" applyAlignment="0" applyProtection="0"/>
    <xf numFmtId="0" fontId="85" fillId="0" borderId="114" applyNumberFormat="0" applyFill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38" fontId="20" fillId="0" borderId="116">
      <alignment horizontal="right"/>
    </xf>
    <xf numFmtId="0" fontId="19" fillId="27" borderId="113" applyNumberFormat="0" applyFon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7" fillId="28" borderId="112">
      <alignment vertical="center"/>
    </xf>
    <xf numFmtId="0" fontId="85" fillId="0" borderId="114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41" fillId="21" borderId="115" applyNumberFormat="0" applyAlignment="0" applyProtection="0">
      <alignment vertical="center"/>
    </xf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0" fontId="21" fillId="0" borderId="118">
      <alignment horizontal="left" vertical="center"/>
    </xf>
    <xf numFmtId="0" fontId="34" fillId="0" borderId="114" applyNumberFormat="0" applyFill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85" fillId="0" borderId="114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6" fillId="0" borderId="0">
      <alignment vertical="center"/>
    </xf>
    <xf numFmtId="0" fontId="19" fillId="27" borderId="113" applyNumberFormat="0" applyFont="0" applyAlignment="0" applyProtection="0">
      <alignment vertical="center"/>
    </xf>
    <xf numFmtId="0" fontId="21" fillId="0" borderId="118">
      <alignment horizontal="left"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1" fillId="0" borderId="118">
      <alignment horizontal="left"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10" fontId="48" fillId="27" borderId="119" applyNumberFormat="0" applyBorder="0" applyAlignment="0" applyProtection="0"/>
    <xf numFmtId="0" fontId="20" fillId="22" borderId="113" applyNumberFormat="0" applyFon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10" fontId="48" fillId="27" borderId="119" applyNumberFormat="0" applyBorder="0" applyAlignment="0" applyProtection="0"/>
    <xf numFmtId="0" fontId="41" fillId="21" borderId="115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10" fontId="48" fillId="27" borderId="119" applyNumberFormat="0" applyBorder="0" applyAlignment="0" applyProtection="0"/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1" fillId="0" borderId="118">
      <alignment horizontal="left" vertical="center"/>
    </xf>
    <xf numFmtId="0" fontId="76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38" fontId="20" fillId="0" borderId="116">
      <alignment horizontal="right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87" fillId="28" borderId="112">
      <alignment vertical="center"/>
    </xf>
    <xf numFmtId="0" fontId="34" fillId="0" borderId="114" applyNumberFormat="0" applyFill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34" fillId="0" borderId="114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87" fillId="28" borderId="112">
      <alignment vertical="center"/>
    </xf>
    <xf numFmtId="10" fontId="48" fillId="27" borderId="119" applyNumberFormat="0" applyBorder="0" applyAlignment="0" applyProtection="0"/>
    <xf numFmtId="0" fontId="91" fillId="26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34" fillId="0" borderId="114" applyNumberFormat="0" applyFill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10" fontId="48" fillId="16" borderId="119" applyNumberFormat="0" applyBorder="0" applyAlignment="0" applyProtection="0"/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6" fillId="0" borderId="0">
      <alignment vertical="center"/>
    </xf>
    <xf numFmtId="10" fontId="48" fillId="27" borderId="119" applyNumberFormat="0" applyBorder="0" applyAlignment="0" applyProtection="0"/>
    <xf numFmtId="0" fontId="35" fillId="7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10" fontId="48" fillId="16" borderId="119" applyNumberFormat="0" applyBorder="0" applyAlignment="0" applyProtection="0"/>
    <xf numFmtId="0" fontId="87" fillId="28" borderId="112">
      <alignment vertical="center"/>
    </xf>
    <xf numFmtId="0" fontId="41" fillId="21" borderId="115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21" fillId="0" borderId="118">
      <alignment horizontal="left"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87" fillId="28" borderId="112">
      <alignment vertical="center"/>
    </xf>
    <xf numFmtId="0" fontId="41" fillId="21" borderId="115" applyNumberFormat="0" applyAlignment="0" applyProtection="0">
      <alignment vertical="center"/>
    </xf>
    <xf numFmtId="0" fontId="6" fillId="0" borderId="0">
      <alignment vertical="center"/>
    </xf>
    <xf numFmtId="10" fontId="48" fillId="27" borderId="119" applyNumberFormat="0" applyBorder="0" applyAlignment="0" applyProtection="0"/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87" fillId="28" borderId="112">
      <alignment vertical="center"/>
    </xf>
    <xf numFmtId="10" fontId="48" fillId="27" borderId="119" applyNumberFormat="0" applyBorder="0" applyAlignment="0" applyProtection="0"/>
    <xf numFmtId="0" fontId="21" fillId="0" borderId="118">
      <alignment horizontal="left" vertical="center"/>
    </xf>
    <xf numFmtId="0" fontId="6" fillId="0" borderId="0">
      <alignment vertical="center"/>
    </xf>
    <xf numFmtId="0" fontId="41" fillId="21" borderId="115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7" fillId="28" borderId="112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87" fillId="28" borderId="112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41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21" fillId="0" borderId="118">
      <alignment horizontal="left" vertical="center"/>
    </xf>
    <xf numFmtId="0" fontId="41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87" fillId="28" borderId="112">
      <alignment vertical="center"/>
    </xf>
    <xf numFmtId="0" fontId="87" fillId="28" borderId="112">
      <alignment vertical="center"/>
    </xf>
    <xf numFmtId="0" fontId="21" fillId="0" borderId="118">
      <alignment horizontal="left" vertical="center"/>
    </xf>
    <xf numFmtId="0" fontId="6" fillId="0" borderId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6" fillId="0" borderId="0">
      <alignment vertical="center"/>
    </xf>
    <xf numFmtId="0" fontId="73" fillId="0" borderId="114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21" fillId="0" borderId="118">
      <alignment horizontal="left" vertical="center"/>
    </xf>
    <xf numFmtId="0" fontId="87" fillId="28" borderId="112">
      <alignment vertical="center"/>
    </xf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0" fontId="91" fillId="26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10" fontId="48" fillId="27" borderId="119" applyNumberFormat="0" applyBorder="0" applyAlignment="0" applyProtection="0"/>
    <xf numFmtId="0" fontId="85" fillId="0" borderId="114" applyNumberFormat="0" applyFill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1" fillId="0" borderId="118">
      <alignment horizontal="left" vertical="center"/>
    </xf>
    <xf numFmtId="0" fontId="85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87" fillId="28" borderId="112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41" fillId="21" borderId="115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87" fillId="28" borderId="112">
      <alignment vertical="center"/>
    </xf>
    <xf numFmtId="0" fontId="41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118">
      <alignment horizontal="left" vertical="center"/>
    </xf>
    <xf numFmtId="0" fontId="67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>
      <alignment vertical="center"/>
    </xf>
    <xf numFmtId="0" fontId="76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118">
      <alignment horizontal="left" vertical="center"/>
    </xf>
    <xf numFmtId="0" fontId="26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6" fillId="0" borderId="0">
      <alignment vertical="center"/>
    </xf>
    <xf numFmtId="0" fontId="21" fillId="0" borderId="118">
      <alignment horizontal="left" vertical="center"/>
    </xf>
    <xf numFmtId="0" fontId="41" fillId="21" borderId="115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87" fillId="28" borderId="112">
      <alignment vertical="center"/>
    </xf>
    <xf numFmtId="0" fontId="41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26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>
      <alignment vertical="center"/>
    </xf>
    <xf numFmtId="0" fontId="76" fillId="21" borderId="11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118">
      <alignment horizontal="left" vertical="center"/>
    </xf>
    <xf numFmtId="0" fontId="67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6" fillId="0" borderId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7" fillId="28" borderId="112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87" fillId="28" borderId="112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87" fillId="28" borderId="112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73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6" fillId="0" borderId="0">
      <alignment vertical="center"/>
    </xf>
    <xf numFmtId="0" fontId="26" fillId="21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0" fontId="87" fillId="28" borderId="112">
      <alignment vertical="center"/>
    </xf>
    <xf numFmtId="0" fontId="87" fillId="28" borderId="112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87" fillId="28" borderId="112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10" fontId="48" fillId="27" borderId="119" applyNumberFormat="0" applyBorder="0" applyAlignment="0" applyProtection="0"/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87" fillId="28" borderId="112">
      <alignment vertical="center"/>
    </xf>
    <xf numFmtId="0" fontId="41" fillId="21" borderId="115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87" fillId="28" borderId="112">
      <alignment vertical="center"/>
    </xf>
    <xf numFmtId="0" fontId="41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>
      <alignment vertical="center"/>
    </xf>
    <xf numFmtId="0" fontId="76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10" fontId="48" fillId="27" borderId="119" applyNumberFormat="0" applyBorder="0" applyAlignment="0" applyProtection="0"/>
    <xf numFmtId="0" fontId="41" fillId="21" borderId="115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87" fillId="28" borderId="112">
      <alignment vertical="center"/>
    </xf>
    <xf numFmtId="0" fontId="41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>
      <alignment vertical="center"/>
    </xf>
    <xf numFmtId="0" fontId="76" fillId="21" borderId="11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7" fillId="28" borderId="112">
      <alignment vertical="center"/>
    </xf>
    <xf numFmtId="0" fontId="87" fillId="28" borderId="112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87" fillId="28" borderId="112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10" fontId="48" fillId="27" borderId="119" applyNumberFormat="0" applyBorder="0" applyAlignment="0" applyProtection="0"/>
    <xf numFmtId="0" fontId="87" fillId="28" borderId="112">
      <alignment vertical="center"/>
    </xf>
    <xf numFmtId="0" fontId="87" fillId="28" borderId="112">
      <alignment vertical="center"/>
    </xf>
    <xf numFmtId="10" fontId="48" fillId="27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10" fontId="48" fillId="27" borderId="119" applyNumberFormat="0" applyBorder="0" applyAlignment="0" applyProtection="0"/>
    <xf numFmtId="0" fontId="35" fillId="7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10" fontId="48" fillId="27" borderId="119" applyNumberFormat="0" applyBorder="0" applyAlignment="0" applyProtection="0"/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38" fontId="20" fillId="0" borderId="116">
      <alignment horizontal="right"/>
    </xf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0" fontId="26" fillId="21" borderId="112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6" fillId="0" borderId="0">
      <alignment vertical="center"/>
    </xf>
    <xf numFmtId="0" fontId="19" fillId="27" borderId="113" applyNumberFormat="0" applyFon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6" fillId="0" borderId="0">
      <alignment vertical="center"/>
    </xf>
    <xf numFmtId="10" fontId="48" fillId="27" borderId="119" applyNumberFormat="0" applyBorder="0" applyAlignment="0" applyProtection="0"/>
    <xf numFmtId="0" fontId="87" fillId="28" borderId="112">
      <alignment vertical="center"/>
    </xf>
    <xf numFmtId="0" fontId="6" fillId="0" borderId="0">
      <alignment vertical="center"/>
    </xf>
    <xf numFmtId="0" fontId="19" fillId="27" borderId="113" applyNumberFormat="0" applyFon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6" fillId="0" borderId="0">
      <alignment vertical="center"/>
    </xf>
    <xf numFmtId="10" fontId="48" fillId="27" borderId="119" applyNumberFormat="0" applyBorder="0" applyAlignment="0" applyProtection="0"/>
    <xf numFmtId="0" fontId="87" fillId="28" borderId="112">
      <alignment vertical="center"/>
    </xf>
    <xf numFmtId="0" fontId="6" fillId="0" borderId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6" fillId="0" borderId="0">
      <alignment vertical="center"/>
    </xf>
    <xf numFmtId="10" fontId="48" fillId="27" borderId="119" applyNumberFormat="0" applyBorder="0" applyAlignment="0" applyProtection="0"/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7" fillId="28" borderId="112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87" fillId="28" borderId="112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0" fontId="87" fillId="28" borderId="112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6" fillId="0" borderId="0">
      <alignment vertical="center"/>
    </xf>
    <xf numFmtId="0" fontId="73" fillId="0" borderId="114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21" fillId="0" borderId="118">
      <alignment horizontal="left" vertical="center"/>
    </xf>
    <xf numFmtId="0" fontId="87" fillId="28" borderId="112">
      <alignment vertical="center"/>
    </xf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1" fillId="0" borderId="118">
      <alignment horizontal="left" vertical="center"/>
    </xf>
    <xf numFmtId="0" fontId="6" fillId="0" borderId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6" fillId="21" borderId="115" applyNumberFormat="0" applyAlignment="0" applyProtection="0">
      <alignment vertical="center"/>
    </xf>
    <xf numFmtId="0" fontId="87" fillId="28" borderId="112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41" fillId="21" borderId="115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87" fillId="28" borderId="112">
      <alignment vertical="center"/>
    </xf>
    <xf numFmtId="0" fontId="41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67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>
      <alignment vertical="center"/>
    </xf>
    <xf numFmtId="0" fontId="76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26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6" fillId="0" borderId="0">
      <alignment vertical="center"/>
    </xf>
    <xf numFmtId="10" fontId="48" fillId="27" borderId="119" applyNumberFormat="0" applyBorder="0" applyAlignment="0" applyProtection="0"/>
    <xf numFmtId="0" fontId="21" fillId="0" borderId="118">
      <alignment horizontal="left" vertical="center"/>
    </xf>
    <xf numFmtId="0" fontId="41" fillId="21" borderId="115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87" fillId="28" borderId="112">
      <alignment vertical="center"/>
    </xf>
    <xf numFmtId="0" fontId="41" fillId="21" borderId="115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3" fillId="0" borderId="114" applyNumberFormat="0" applyFill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26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41" fillId="21" borderId="115" applyNumberForma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>
      <alignment vertical="center"/>
    </xf>
    <xf numFmtId="0" fontId="76" fillId="21" borderId="115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4" fillId="0" borderId="114" applyNumberFormat="0" applyFill="0" applyAlignment="0" applyProtection="0">
      <alignment vertical="center"/>
    </xf>
    <xf numFmtId="0" fontId="6" fillId="0" borderId="0">
      <alignment vertical="center"/>
    </xf>
    <xf numFmtId="0" fontId="67" fillId="21" borderId="112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6" fillId="0" borderId="0">
      <alignment vertical="center"/>
    </xf>
    <xf numFmtId="0" fontId="85" fillId="0" borderId="114" applyNumberFormat="0" applyFill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87" fillId="28" borderId="112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19" fillId="27" borderId="113" applyNumberFormat="0" applyFon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87" fillId="28" borderId="112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90" fillId="26" borderId="112" applyNumberFormat="0" applyAlignment="0" applyProtection="0">
      <alignment vertical="center"/>
    </xf>
    <xf numFmtId="0" fontId="19" fillId="27" borderId="113" applyNumberFormat="0" applyFont="0" applyAlignment="0" applyProtection="0">
      <alignment vertical="center"/>
    </xf>
    <xf numFmtId="0" fontId="85" fillId="0" borderId="114" applyNumberFormat="0" applyFill="0" applyAlignment="0" applyProtection="0">
      <alignment vertical="center"/>
    </xf>
    <xf numFmtId="0" fontId="87" fillId="28" borderId="112" applyNumberFormat="0" applyAlignment="0" applyProtection="0">
      <alignment vertical="center"/>
    </xf>
    <xf numFmtId="0" fontId="91" fillId="26" borderId="115" applyNumberFormat="0" applyAlignment="0" applyProtection="0">
      <alignment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0" fontId="21" fillId="0" borderId="118">
      <alignment horizontal="left" vertical="center"/>
    </xf>
    <xf numFmtId="10" fontId="48" fillId="27" borderId="119" applyNumberFormat="0" applyBorder="0" applyAlignment="0" applyProtection="0"/>
    <xf numFmtId="0" fontId="87" fillId="28" borderId="112">
      <alignment vertical="center"/>
    </xf>
    <xf numFmtId="0" fontId="87" fillId="28" borderId="112">
      <alignment vertical="center"/>
    </xf>
    <xf numFmtId="0" fontId="6" fillId="0" borderId="0">
      <alignment vertical="center"/>
    </xf>
    <xf numFmtId="10" fontId="48" fillId="27" borderId="119" applyNumberFormat="0" applyBorder="0" applyAlignment="0" applyProtection="0"/>
    <xf numFmtId="0" fontId="6" fillId="0" borderId="0">
      <alignment vertical="center"/>
    </xf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67" fillId="21" borderId="112" applyNumberFormat="0" applyAlignment="0" applyProtection="0">
      <alignment vertical="center"/>
    </xf>
    <xf numFmtId="0" fontId="26" fillId="21" borderId="112" applyNumberForma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20" fillId="22" borderId="113" applyNumberFormat="0" applyFon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0" fontId="74" fillId="7" borderId="112" applyNumberFormat="0" applyAlignment="0" applyProtection="0">
      <alignment vertical="center"/>
    </xf>
    <xf numFmtId="0" fontId="35" fillId="7" borderId="112" applyNumberFormat="0" applyAlignment="0" applyProtection="0">
      <alignment vertical="center"/>
    </xf>
    <xf numFmtId="10" fontId="48" fillId="27" borderId="119" applyNumberFormat="0" applyBorder="0" applyAlignment="0" applyProtection="0"/>
    <xf numFmtId="0" fontId="6" fillId="0" borderId="0">
      <alignment vertical="center"/>
    </xf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27" borderId="119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25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2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25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2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25" applyNumberFormat="0" applyAlignment="0" applyProtection="0">
      <alignment vertical="center"/>
    </xf>
    <xf numFmtId="0" fontId="87" fillId="28" borderId="125">
      <alignment vertical="center"/>
    </xf>
    <xf numFmtId="0" fontId="87" fillId="28" borderId="125">
      <alignment vertical="center"/>
    </xf>
    <xf numFmtId="0" fontId="5" fillId="0" borderId="0">
      <alignment vertical="center"/>
    </xf>
    <xf numFmtId="0" fontId="19" fillId="27" borderId="126" applyNumberFormat="0" applyFont="0" applyAlignment="0" applyProtection="0">
      <alignment vertical="center"/>
    </xf>
    <xf numFmtId="0" fontId="90" fillId="26" borderId="125" applyNumberFormat="0" applyAlignment="0" applyProtection="0">
      <alignment vertical="center"/>
    </xf>
    <xf numFmtId="0" fontId="87" fillId="28" borderId="125">
      <alignment vertical="center"/>
    </xf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0" fontId="87" fillId="28" borderId="125" applyNumberFormat="0" applyAlignment="0" applyProtection="0">
      <alignment vertical="center"/>
    </xf>
    <xf numFmtId="0" fontId="87" fillId="28" borderId="125">
      <alignment vertical="center"/>
    </xf>
    <xf numFmtId="0" fontId="5" fillId="0" borderId="0">
      <alignment vertical="center"/>
    </xf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0" fontId="87" fillId="28" borderId="125" applyNumberFormat="0" applyAlignment="0" applyProtection="0">
      <alignment vertical="center"/>
    </xf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0" fontId="87" fillId="28" borderId="125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25">
      <alignment vertical="center"/>
    </xf>
    <xf numFmtId="0" fontId="87" fillId="28" borderId="125">
      <alignment vertical="center"/>
    </xf>
    <xf numFmtId="0" fontId="5" fillId="0" borderId="0">
      <alignment vertical="center"/>
    </xf>
    <xf numFmtId="0" fontId="87" fillId="28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0" fontId="90" fillId="26" borderId="125" applyNumberFormat="0" applyAlignment="0" applyProtection="0">
      <alignment vertical="center"/>
    </xf>
    <xf numFmtId="0" fontId="5" fillId="0" borderId="0">
      <alignment vertical="center"/>
    </xf>
    <xf numFmtId="0" fontId="35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87" fillId="28" borderId="125">
      <alignment vertical="center"/>
    </xf>
    <xf numFmtId="0" fontId="87" fillId="28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0" fontId="90" fillId="26" borderId="125" applyNumberFormat="0" applyAlignment="0" applyProtection="0">
      <alignment vertical="center"/>
    </xf>
    <xf numFmtId="0" fontId="5" fillId="0" borderId="0">
      <alignment vertical="center"/>
    </xf>
    <xf numFmtId="0" fontId="35" fillId="7" borderId="125" applyNumberFormat="0" applyAlignment="0" applyProtection="0">
      <alignment vertical="center"/>
    </xf>
    <xf numFmtId="0" fontId="87" fillId="28" borderId="125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87" fillId="28" borderId="125">
      <alignment vertical="center"/>
    </xf>
    <xf numFmtId="0" fontId="74" fillId="7" borderId="125" applyNumberFormat="0" applyAlignment="0" applyProtection="0">
      <alignment vertical="center"/>
    </xf>
    <xf numFmtId="0" fontId="5" fillId="0" borderId="0">
      <alignment vertical="center"/>
    </xf>
    <xf numFmtId="0" fontId="67" fillId="21" borderId="125" applyNumberFormat="0" applyAlignment="0" applyProtection="0">
      <alignment vertical="center"/>
    </xf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0" fontId="87" fillId="28" borderId="125" applyNumberFormat="0" applyAlignment="0" applyProtection="0">
      <alignment vertical="center"/>
    </xf>
    <xf numFmtId="0" fontId="87" fillId="28" borderId="125">
      <alignment vertical="center"/>
    </xf>
    <xf numFmtId="0" fontId="74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5" fillId="0" borderId="0">
      <alignment vertical="center"/>
    </xf>
    <xf numFmtId="0" fontId="26" fillId="21" borderId="125" applyNumberFormat="0" applyAlignment="0" applyProtection="0">
      <alignment vertical="center"/>
    </xf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0" fontId="87" fillId="28" borderId="125" applyNumberFormat="0" applyAlignment="0" applyProtection="0">
      <alignment vertical="center"/>
    </xf>
    <xf numFmtId="0" fontId="5" fillId="0" borderId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67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87" fillId="28" borderId="125">
      <alignment vertical="center"/>
    </xf>
    <xf numFmtId="0" fontId="74" fillId="7" borderId="125" applyNumberFormat="0" applyAlignment="0" applyProtection="0">
      <alignment vertical="center"/>
    </xf>
    <xf numFmtId="0" fontId="5" fillId="0" borderId="0">
      <alignment vertical="center"/>
    </xf>
    <xf numFmtId="0" fontId="26" fillId="21" borderId="125" applyNumberFormat="0" applyAlignment="0" applyProtection="0">
      <alignment vertical="center"/>
    </xf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0" fontId="87" fillId="28" borderId="125" applyNumberFormat="0" applyAlignment="0" applyProtection="0">
      <alignment vertical="center"/>
    </xf>
    <xf numFmtId="0" fontId="87" fillId="28" borderId="125">
      <alignment vertical="center"/>
    </xf>
    <xf numFmtId="0" fontId="35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5" fillId="0" borderId="0">
      <alignment vertical="center"/>
    </xf>
    <xf numFmtId="0" fontId="67" fillId="21" borderId="125" applyNumberFormat="0" applyAlignment="0" applyProtection="0">
      <alignment vertical="center"/>
    </xf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0" fontId="87" fillId="28" borderId="125" applyNumberFormat="0" applyAlignment="0" applyProtection="0">
      <alignment vertical="center"/>
    </xf>
    <xf numFmtId="0" fontId="5" fillId="0" borderId="0">
      <alignment vertical="center"/>
    </xf>
    <xf numFmtId="0" fontId="87" fillId="28" borderId="125" applyNumberFormat="0" applyAlignment="0" applyProtection="0">
      <alignment vertical="center"/>
    </xf>
    <xf numFmtId="0" fontId="87" fillId="28" borderId="125">
      <alignment vertical="center"/>
    </xf>
    <xf numFmtId="0" fontId="87" fillId="28" borderId="125">
      <alignment vertical="center"/>
    </xf>
    <xf numFmtId="0" fontId="5" fillId="0" borderId="0">
      <alignment vertical="center"/>
    </xf>
    <xf numFmtId="0" fontId="19" fillId="27" borderId="126" applyNumberFormat="0" applyFont="0" applyAlignment="0" applyProtection="0">
      <alignment vertical="center"/>
    </xf>
    <xf numFmtId="0" fontId="90" fillId="26" borderId="125" applyNumberFormat="0" applyAlignment="0" applyProtection="0">
      <alignment vertical="center"/>
    </xf>
    <xf numFmtId="0" fontId="87" fillId="28" borderId="125">
      <alignment vertical="center"/>
    </xf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0" fontId="87" fillId="28" borderId="125" applyNumberFormat="0" applyAlignment="0" applyProtection="0">
      <alignment vertical="center"/>
    </xf>
    <xf numFmtId="0" fontId="87" fillId="28" borderId="125">
      <alignment vertical="center"/>
    </xf>
    <xf numFmtId="0" fontId="5" fillId="0" borderId="0">
      <alignment vertical="center"/>
    </xf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0" fontId="87" fillId="28" borderId="125" applyNumberFormat="0" applyAlignment="0" applyProtection="0">
      <alignment vertical="center"/>
    </xf>
    <xf numFmtId="0" fontId="90" fillId="26" borderId="125" applyNumberFormat="0" applyAlignment="0" applyProtection="0">
      <alignment vertical="center"/>
    </xf>
    <xf numFmtId="0" fontId="19" fillId="27" borderId="126" applyNumberFormat="0" applyFont="0" applyAlignment="0" applyProtection="0">
      <alignment vertical="center"/>
    </xf>
    <xf numFmtId="0" fontId="87" fillId="28" borderId="125" applyNumberFormat="0" applyAlignment="0" applyProtection="0">
      <alignment vertical="center"/>
    </xf>
    <xf numFmtId="0" fontId="87" fillId="28" borderId="125">
      <alignment vertical="center"/>
    </xf>
    <xf numFmtId="0" fontId="87" fillId="28" borderId="125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67" fillId="21" borderId="125" applyNumberFormat="0" applyAlignment="0" applyProtection="0">
      <alignment vertical="center"/>
    </xf>
    <xf numFmtId="0" fontId="67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67" fillId="21" borderId="125" applyNumberFormat="0" applyAlignment="0" applyProtection="0">
      <alignment vertical="center"/>
    </xf>
    <xf numFmtId="0" fontId="26" fillId="21" borderId="125" applyNumberForma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20" fillId="22" borderId="126" applyNumberFormat="0" applyFon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74" fillId="7" borderId="125" applyNumberFormat="0" applyAlignment="0" applyProtection="0">
      <alignment vertical="center"/>
    </xf>
    <xf numFmtId="0" fontId="74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74" fillId="7" borderId="125" applyNumberFormat="0" applyAlignment="0" applyProtection="0">
      <alignment vertical="center"/>
    </xf>
    <xf numFmtId="0" fontId="35" fillId="7" borderId="125" applyNumberFormat="0" applyAlignment="0" applyProtection="0">
      <alignment vertical="center"/>
    </xf>
    <xf numFmtId="0" fontId="5" fillId="0" borderId="0">
      <alignment vertical="center"/>
    </xf>
    <xf numFmtId="0" fontId="91" fillId="26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87" fillId="28" borderId="134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38" fontId="20" fillId="0" borderId="138">
      <alignment horizontal="right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87" fillId="28" borderId="134">
      <alignment vertical="center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10" fontId="48" fillId="16" borderId="139" applyNumberFormat="0" applyBorder="0" applyAlignment="0" applyProtection="0"/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10" fontId="48" fillId="16" borderId="139" applyNumberFormat="0" applyBorder="0" applyAlignment="0" applyProtection="0"/>
    <xf numFmtId="0" fontId="91" fillId="26" borderId="137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10" fontId="48" fillId="16" borderId="139" applyNumberFormat="0" applyBorder="0" applyAlignment="0" applyProtection="0"/>
    <xf numFmtId="0" fontId="21" fillId="0" borderId="140">
      <alignment horizontal="left" vertical="center"/>
    </xf>
    <xf numFmtId="0" fontId="85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10" fontId="48" fillId="16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38" fontId="20" fillId="0" borderId="138">
      <alignment horizontal="right"/>
    </xf>
    <xf numFmtId="0" fontId="19" fillId="27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10" fontId="48" fillId="27" borderId="119" applyNumberFormat="0" applyBorder="0" applyAlignment="0" applyProtection="0"/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0" fontId="21" fillId="0" borderId="140">
      <alignment horizontal="left" vertical="center"/>
    </xf>
    <xf numFmtId="0" fontId="34" fillId="0" borderId="136" applyNumberFormat="0" applyFill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21" fillId="0" borderId="140">
      <alignment horizontal="left"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1" fillId="0" borderId="140">
      <alignment horizontal="left"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10" fontId="48" fillId="27" borderId="139" applyNumberFormat="0" applyBorder="0" applyAlignment="0" applyProtection="0"/>
    <xf numFmtId="0" fontId="20" fillId="22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41" fillId="21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10" fontId="48" fillId="27" borderId="139" applyNumberFormat="0" applyBorder="0" applyAlignment="0" applyProtection="0"/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1" fillId="0" borderId="140">
      <alignment horizontal="left" vertical="center"/>
    </xf>
    <xf numFmtId="0" fontId="76" fillId="21" borderId="137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38" fontId="20" fillId="0" borderId="138">
      <alignment horizontal="right"/>
    </xf>
    <xf numFmtId="0" fontId="73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34" fillId="0" borderId="127" applyNumberFormat="0" applyFill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87" fillId="28" borderId="134">
      <alignment vertical="center"/>
    </xf>
    <xf numFmtId="10" fontId="48" fillId="27" borderId="139" applyNumberFormat="0" applyBorder="0" applyAlignment="0" applyProtection="0"/>
    <xf numFmtId="0" fontId="91" fillId="26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36" applyNumberFormat="0" applyFill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10" fontId="48" fillId="16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35" fillId="7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10" fontId="48" fillId="16" borderId="139" applyNumberFormat="0" applyBorder="0" applyAlignment="0" applyProtection="0"/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76" fillId="21" borderId="137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87" fillId="28" borderId="134">
      <alignment vertical="center"/>
    </xf>
    <xf numFmtId="0" fontId="41" fillId="21" borderId="128" applyNumberFormat="0" applyAlignment="0" applyProtection="0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87" fillId="28" borderId="134">
      <alignment vertical="center"/>
    </xf>
    <xf numFmtId="10" fontId="48" fillId="27" borderId="139" applyNumberFormat="0" applyBorder="0" applyAlignment="0" applyProtection="0"/>
    <xf numFmtId="0" fontId="21" fillId="0" borderId="140">
      <alignment horizontal="left" vertical="center"/>
    </xf>
    <xf numFmtId="0" fontId="5" fillId="0" borderId="0">
      <alignment vertical="center"/>
    </xf>
    <xf numFmtId="0" fontId="41" fillId="21" borderId="137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5" fillId="0" borderId="0">
      <alignment vertical="center"/>
    </xf>
    <xf numFmtId="10" fontId="48" fillId="27" borderId="11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21" fillId="0" borderId="140">
      <alignment horizontal="left"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10" fontId="48" fillId="27" borderId="119" applyNumberFormat="0" applyBorder="0" applyAlignment="0" applyProtection="0"/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5" fillId="0" borderId="0">
      <alignment vertical="center"/>
    </xf>
    <xf numFmtId="0" fontId="73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87" fillId="28" borderId="134">
      <alignment vertical="center"/>
    </xf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0" fontId="91" fillId="26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10" fontId="48" fillId="27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10" fontId="48" fillId="27" borderId="119" applyNumberFormat="0" applyBorder="0" applyAlignment="0" applyProtection="0"/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73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0" fontId="87" fillId="28" borderId="134">
      <alignment vertical="center"/>
    </xf>
    <xf numFmtId="0" fontId="87" fillId="28" borderId="134">
      <alignment vertical="center"/>
    </xf>
    <xf numFmtId="0" fontId="91" fillId="26" borderId="128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34" fillId="0" borderId="136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6" fillId="21" borderId="128" applyNumberFormat="0" applyAlignment="0" applyProtection="0">
      <alignment vertical="center"/>
    </xf>
    <xf numFmtId="0" fontId="87" fillId="28" borderId="134">
      <alignment vertical="center"/>
    </xf>
    <xf numFmtId="0" fontId="41" fillId="21" borderId="128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87" fillId="28" borderId="134">
      <alignment vertical="center"/>
    </xf>
    <xf numFmtId="0" fontId="41" fillId="21" borderId="128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87" fillId="28" borderId="134">
      <alignment vertical="center"/>
    </xf>
    <xf numFmtId="0" fontId="76" fillId="21" borderId="128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41" fillId="21" borderId="128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41" fillId="21" borderId="128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3" fillId="0" borderId="127" applyNumberFormat="0" applyFill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41" fillId="21" borderId="128" applyNumberForma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87" fillId="28" borderId="134">
      <alignment vertical="center"/>
    </xf>
    <xf numFmtId="0" fontId="76" fillId="21" borderId="128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4" fillId="0" borderId="127" applyNumberFormat="0" applyFill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27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28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10" fontId="48" fillId="27" borderId="139" applyNumberFormat="0" applyBorder="0" applyAlignment="0" applyProtection="0"/>
    <xf numFmtId="0" fontId="87" fillId="28" borderId="134">
      <alignment vertical="center"/>
    </xf>
    <xf numFmtId="0" fontId="87" fillId="28" borderId="134">
      <alignment vertical="center"/>
    </xf>
    <xf numFmtId="10" fontId="48" fillId="27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35" fillId="7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10" fontId="48" fillId="27" borderId="139" applyNumberFormat="0" applyBorder="0" applyAlignment="0" applyProtection="0"/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38" fontId="20" fillId="0" borderId="138">
      <alignment horizontal="right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38" fontId="20" fillId="0" borderId="138">
      <alignment horizontal="right"/>
    </xf>
    <xf numFmtId="0" fontId="85" fillId="0" borderId="136" applyNumberFormat="0" applyFill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10" fontId="48" fillId="27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0" fontId="91" fillId="26" borderId="137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87" fillId="28" borderId="134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87" fillId="28" borderId="134">
      <alignment vertical="center"/>
    </xf>
    <xf numFmtId="0" fontId="35" fillId="7" borderId="134" applyNumberFormat="0" applyAlignment="0" applyProtection="0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87" fillId="28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87" fillId="28" borderId="134">
      <alignment vertical="center"/>
    </xf>
    <xf numFmtId="0" fontId="20" fillId="22" borderId="135" applyNumberFormat="0" applyFont="0" applyAlignment="0" applyProtection="0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0" fontId="20" fillId="22" borderId="135" applyNumberFormat="0" applyFon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5" fillId="0" borderId="0">
      <alignment vertical="center"/>
    </xf>
    <xf numFmtId="0" fontId="73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87" fillId="28" borderId="134">
      <alignment vertical="center"/>
    </xf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1" fillId="0" borderId="140">
      <alignment horizontal="left" vertical="center"/>
    </xf>
    <xf numFmtId="0" fontId="5" fillId="0" borderId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87" fillId="28" borderId="134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21" fillId="0" borderId="140">
      <alignment horizontal="left"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10" fontId="48" fillId="27" borderId="139" applyNumberFormat="0" applyBorder="0" applyAlignment="0" applyProtection="0"/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26" fillId="21" borderId="134" applyNumberFormat="0" applyAlignment="0" applyProtection="0">
      <alignment vertical="center"/>
    </xf>
    <xf numFmtId="0" fontId="5" fillId="0" borderId="0">
      <alignment vertical="center"/>
    </xf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5" fillId="0" borderId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21" fillId="0" borderId="140">
      <alignment horizontal="left" vertical="center"/>
    </xf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27" borderId="139" applyNumberFormat="0" applyBorder="0" applyAlignment="0" applyProtection="0"/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38">
      <alignment horizontal="right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3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3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3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3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3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3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3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3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3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3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5" fillId="0" borderId="0">
      <alignment vertical="center"/>
    </xf>
    <xf numFmtId="0" fontId="73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7" fillId="28" borderId="134">
      <alignment vertical="center"/>
    </xf>
    <xf numFmtId="10" fontId="48" fillId="16" borderId="139" applyNumberFormat="0" applyBorder="0" applyAlignment="0" applyProtection="0"/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1" fillId="0" borderId="140">
      <alignment horizontal="left" vertical="center"/>
    </xf>
    <xf numFmtId="0" fontId="5" fillId="0" borderId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87" fillId="28" borderId="134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0" fontId="21" fillId="0" borderId="140">
      <alignment horizontal="left"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5" fillId="0" borderId="0">
      <alignment vertical="center"/>
    </xf>
    <xf numFmtId="0" fontId="91" fillId="26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87" fillId="28" borderId="134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38" fontId="20" fillId="0" borderId="138">
      <alignment horizontal="right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87" fillId="28" borderId="134">
      <alignment vertical="center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10" fontId="48" fillId="16" borderId="139" applyNumberFormat="0" applyBorder="0" applyAlignment="0" applyProtection="0"/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10" fontId="48" fillId="16" borderId="139" applyNumberFormat="0" applyBorder="0" applyAlignment="0" applyProtection="0"/>
    <xf numFmtId="0" fontId="91" fillId="26" borderId="137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10" fontId="48" fillId="16" borderId="139" applyNumberFormat="0" applyBorder="0" applyAlignment="0" applyProtection="0"/>
    <xf numFmtId="0" fontId="21" fillId="0" borderId="140">
      <alignment horizontal="left" vertical="center"/>
    </xf>
    <xf numFmtId="0" fontId="85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10" fontId="48" fillId="16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38" fontId="20" fillId="0" borderId="138">
      <alignment horizontal="right"/>
    </xf>
    <xf numFmtId="0" fontId="19" fillId="27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0" fontId="21" fillId="0" borderId="140">
      <alignment horizontal="left" vertical="center"/>
    </xf>
    <xf numFmtId="0" fontId="34" fillId="0" borderId="136" applyNumberFormat="0" applyFill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21" fillId="0" borderId="140">
      <alignment horizontal="left"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1" fillId="0" borderId="140">
      <alignment horizontal="left"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10" fontId="48" fillId="27" borderId="139" applyNumberFormat="0" applyBorder="0" applyAlignment="0" applyProtection="0"/>
    <xf numFmtId="0" fontId="20" fillId="22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41" fillId="21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10" fontId="48" fillId="27" borderId="139" applyNumberFormat="0" applyBorder="0" applyAlignment="0" applyProtection="0"/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1" fillId="0" borderId="140">
      <alignment horizontal="left"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38" fontId="20" fillId="0" borderId="138">
      <alignment horizontal="right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34" fillId="0" borderId="136" applyNumberFormat="0" applyFill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87" fillId="28" borderId="134">
      <alignment vertical="center"/>
    </xf>
    <xf numFmtId="10" fontId="48" fillId="27" borderId="139" applyNumberFormat="0" applyBorder="0" applyAlignment="0" applyProtection="0"/>
    <xf numFmtId="0" fontId="91" fillId="26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36" applyNumberFormat="0" applyFill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10" fontId="48" fillId="16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35" fillId="7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10" fontId="48" fillId="16" borderId="139" applyNumberFormat="0" applyBorder="0" applyAlignment="0" applyProtection="0"/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87" fillId="28" borderId="134">
      <alignment vertical="center"/>
    </xf>
    <xf numFmtId="10" fontId="48" fillId="27" borderId="139" applyNumberFormat="0" applyBorder="0" applyAlignment="0" applyProtection="0"/>
    <xf numFmtId="0" fontId="21" fillId="0" borderId="140">
      <alignment horizontal="left" vertical="center"/>
    </xf>
    <xf numFmtId="0" fontId="5" fillId="0" borderId="0">
      <alignment vertical="center"/>
    </xf>
    <xf numFmtId="0" fontId="41" fillId="21" borderId="137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21" fillId="0" borderId="140">
      <alignment horizontal="left"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87" fillId="28" borderId="134">
      <alignment vertical="center"/>
    </xf>
    <xf numFmtId="0" fontId="87" fillId="28" borderId="134">
      <alignment vertical="center"/>
    </xf>
    <xf numFmtId="0" fontId="21" fillId="0" borderId="140">
      <alignment horizontal="left" vertical="center"/>
    </xf>
    <xf numFmtId="0" fontId="5" fillId="0" borderId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5" fillId="0" borderId="0">
      <alignment vertical="center"/>
    </xf>
    <xf numFmtId="0" fontId="73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87" fillId="28" borderId="134">
      <alignment vertical="center"/>
    </xf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0" fontId="91" fillId="26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10" fontId="48" fillId="27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1" fillId="0" borderId="140">
      <alignment horizontal="left" vertical="center"/>
    </xf>
    <xf numFmtId="0" fontId="85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87" fillId="28" borderId="134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1" fillId="0" borderId="140">
      <alignment horizontal="left"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1" fillId="0" borderId="140">
      <alignment horizontal="left"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0" fontId="21" fillId="0" borderId="140">
      <alignment horizontal="left"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1" fillId="0" borderId="140">
      <alignment horizontal="left"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73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0" fontId="87" fillId="28" borderId="134">
      <alignment vertical="center"/>
    </xf>
    <xf numFmtId="0" fontId="87" fillId="28" borderId="134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10" fontId="48" fillId="27" borderId="139" applyNumberFormat="0" applyBorder="0" applyAlignment="0" applyProtection="0"/>
    <xf numFmtId="0" fontId="87" fillId="28" borderId="134">
      <alignment vertical="center"/>
    </xf>
    <xf numFmtId="0" fontId="87" fillId="28" borderId="134">
      <alignment vertical="center"/>
    </xf>
    <xf numFmtId="10" fontId="48" fillId="27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35" fillId="7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10" fontId="48" fillId="27" borderId="139" applyNumberFormat="0" applyBorder="0" applyAlignment="0" applyProtection="0"/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38" fontId="20" fillId="0" borderId="138">
      <alignment horizontal="right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87" fillId="28" borderId="134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5" fillId="0" borderId="0">
      <alignment vertical="center"/>
    </xf>
    <xf numFmtId="0" fontId="73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87" fillId="28" borderId="134">
      <alignment vertical="center"/>
    </xf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1" fillId="0" borderId="140">
      <alignment horizontal="left" vertical="center"/>
    </xf>
    <xf numFmtId="0" fontId="5" fillId="0" borderId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6" fillId="21" borderId="137" applyNumberFormat="0" applyAlignment="0" applyProtection="0">
      <alignment vertical="center"/>
    </xf>
    <xf numFmtId="0" fontId="87" fillId="28" borderId="134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21" fillId="0" borderId="140">
      <alignment horizontal="left" vertical="center"/>
    </xf>
    <xf numFmtId="0" fontId="41" fillId="21" borderId="137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87" fillId="28" borderId="134">
      <alignment vertical="center"/>
    </xf>
    <xf numFmtId="0" fontId="41" fillId="21" borderId="137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3" fillId="0" borderId="136" applyNumberFormat="0" applyFill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41" fillId="21" borderId="137" applyNumberForma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76" fillId="21" borderId="137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4" fillId="0" borderId="136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4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5" fillId="0" borderId="0">
      <alignment vertical="center"/>
    </xf>
    <xf numFmtId="0" fontId="85" fillId="0" borderId="136" applyNumberFormat="0" applyFill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19" fillId="27" borderId="135" applyNumberFormat="0" applyFon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87" fillId="28" borderId="134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90" fillId="26" borderId="134" applyNumberFormat="0" applyAlignment="0" applyProtection="0">
      <alignment vertical="center"/>
    </xf>
    <xf numFmtId="0" fontId="19" fillId="27" borderId="135" applyNumberFormat="0" applyFont="0" applyAlignment="0" applyProtection="0">
      <alignment vertical="center"/>
    </xf>
    <xf numFmtId="0" fontId="85" fillId="0" borderId="136" applyNumberFormat="0" applyFill="0" applyAlignment="0" applyProtection="0">
      <alignment vertical="center"/>
    </xf>
    <xf numFmtId="0" fontId="87" fillId="28" borderId="134" applyNumberFormat="0" applyAlignment="0" applyProtection="0">
      <alignment vertical="center"/>
    </xf>
    <xf numFmtId="0" fontId="91" fillId="26" borderId="137" applyNumberFormat="0" applyAlignment="0" applyProtection="0">
      <alignment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0" fontId="21" fillId="0" borderId="140">
      <alignment horizontal="left" vertical="center"/>
    </xf>
    <xf numFmtId="10" fontId="48" fillId="27" borderId="139" applyNumberFormat="0" applyBorder="0" applyAlignment="0" applyProtection="0"/>
    <xf numFmtId="0" fontId="87" fillId="28" borderId="134">
      <alignment vertical="center"/>
    </xf>
    <xf numFmtId="0" fontId="87" fillId="28" borderId="134">
      <alignment vertical="center"/>
    </xf>
    <xf numFmtId="0" fontId="5" fillId="0" borderId="0">
      <alignment vertical="center"/>
    </xf>
    <xf numFmtId="10" fontId="48" fillId="27" borderId="139" applyNumberFormat="0" applyBorder="0" applyAlignment="0" applyProtection="0"/>
    <xf numFmtId="0" fontId="5" fillId="0" borderId="0">
      <alignment vertical="center"/>
    </xf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67" fillId="21" borderId="134" applyNumberFormat="0" applyAlignment="0" applyProtection="0">
      <alignment vertical="center"/>
    </xf>
    <xf numFmtId="0" fontId="26" fillId="21" borderId="134" applyNumberForma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20" fillId="22" borderId="135" applyNumberFormat="0" applyFon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0" fontId="74" fillId="7" borderId="134" applyNumberFormat="0" applyAlignment="0" applyProtection="0">
      <alignment vertical="center"/>
    </xf>
    <xf numFmtId="0" fontId="35" fillId="7" borderId="134" applyNumberFormat="0" applyAlignment="0" applyProtection="0">
      <alignment vertical="center"/>
    </xf>
    <xf numFmtId="10" fontId="48" fillId="27" borderId="139" applyNumberFormat="0" applyBorder="0" applyAlignment="0" applyProtection="0"/>
    <xf numFmtId="0" fontId="5" fillId="0" borderId="0">
      <alignment vertical="center"/>
    </xf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27" borderId="139" applyNumberFormat="0" applyBorder="0" applyAlignment="0" applyProtection="0"/>
    <xf numFmtId="10" fontId="48" fillId="27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16" borderId="139" applyNumberFormat="0" applyBorder="0" applyAlignment="0" applyProtection="0"/>
    <xf numFmtId="10" fontId="48" fillId="27" borderId="139" applyNumberFormat="0" applyBorder="0" applyAlignment="0" applyProtection="0"/>
    <xf numFmtId="0" fontId="4" fillId="0" borderId="0">
      <alignment vertical="center"/>
    </xf>
    <xf numFmtId="0" fontId="20" fillId="0" borderId="0" applyProtection="0"/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45">
      <alignment horizontal="right"/>
    </xf>
    <xf numFmtId="0" fontId="26" fillId="21" borderId="141" applyNumberForma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42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41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41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42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41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41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10" fontId="48" fillId="27" borderId="146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41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41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5" fillId="0" borderId="143" applyNumberFormat="0" applyFill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87" fillId="28" borderId="141">
      <alignment vertical="center"/>
    </xf>
    <xf numFmtId="0" fontId="87" fillId="28" borderId="141">
      <alignment vertical="center"/>
    </xf>
    <xf numFmtId="0" fontId="3" fillId="0" borderId="0">
      <alignment vertical="center"/>
    </xf>
    <xf numFmtId="0" fontId="19" fillId="27" borderId="142" applyNumberFormat="0" applyFon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87" fillId="28" borderId="141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87" fillId="28" borderId="141">
      <alignment vertical="center"/>
    </xf>
    <xf numFmtId="0" fontId="3" fillId="0" borderId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87" fillId="28" borderId="141">
      <alignment vertical="center"/>
    </xf>
    <xf numFmtId="0" fontId="87" fillId="28" borderId="141">
      <alignment vertical="center"/>
    </xf>
    <xf numFmtId="0" fontId="3" fillId="0" borderId="0">
      <alignment vertical="center"/>
    </xf>
    <xf numFmtId="0" fontId="91" fillId="26" borderId="144" applyNumberFormat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3" fillId="0" borderId="0">
      <alignment vertical="center"/>
    </xf>
    <xf numFmtId="0" fontId="73" fillId="0" borderId="143" applyNumberFormat="0" applyFill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21" fillId="0" borderId="147">
      <alignment horizontal="left" vertical="center"/>
    </xf>
    <xf numFmtId="0" fontId="87" fillId="28" borderId="141">
      <alignment vertical="center"/>
    </xf>
    <xf numFmtId="10" fontId="48" fillId="16" borderId="146" applyNumberFormat="0" applyBorder="0" applyAlignment="0" applyProtection="0"/>
    <xf numFmtId="10" fontId="48" fillId="16" borderId="146" applyNumberFormat="0" applyBorder="0" applyAlignment="0" applyProtection="0"/>
    <xf numFmtId="10" fontId="48" fillId="16" borderId="146" applyNumberFormat="0" applyBorder="0" applyAlignment="0" applyProtection="0"/>
    <xf numFmtId="10" fontId="48" fillId="16" borderId="146" applyNumberFormat="0" applyBorder="0" applyAlignment="0" applyProtection="0"/>
    <xf numFmtId="0" fontId="91" fillId="26" borderId="144" applyNumberFormat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3" fillId="0" borderId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87" fillId="28" borderId="141">
      <alignment vertical="center"/>
    </xf>
    <xf numFmtId="0" fontId="41" fillId="21" borderId="144" applyNumberForma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87" fillId="28" borderId="141">
      <alignment vertical="center"/>
    </xf>
    <xf numFmtId="0" fontId="41" fillId="21" borderId="144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41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87" fillId="28" borderId="141">
      <alignment vertical="center"/>
    </xf>
    <xf numFmtId="0" fontId="76" fillId="21" borderId="144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41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3" fillId="0" borderId="0">
      <alignment vertical="center"/>
    </xf>
    <xf numFmtId="0" fontId="41" fillId="21" borderId="144" applyNumberForma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87" fillId="28" borderId="141">
      <alignment vertical="center"/>
    </xf>
    <xf numFmtId="0" fontId="41" fillId="21" borderId="144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41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87" fillId="28" borderId="141">
      <alignment vertical="center"/>
    </xf>
    <xf numFmtId="0" fontId="76" fillId="21" borderId="144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41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3" fillId="0" borderId="0">
      <alignment vertical="center"/>
    </xf>
    <xf numFmtId="0" fontId="85" fillId="0" borderId="143" applyNumberFormat="0" applyFill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87" fillId="28" borderId="141">
      <alignment vertical="center"/>
    </xf>
    <xf numFmtId="0" fontId="87" fillId="28" borderId="141">
      <alignment vertical="center"/>
    </xf>
    <xf numFmtId="0" fontId="3" fillId="0" borderId="0">
      <alignment vertical="center"/>
    </xf>
    <xf numFmtId="0" fontId="19" fillId="27" borderId="142" applyNumberFormat="0" applyFon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87" fillId="28" borderId="141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87" fillId="28" borderId="141">
      <alignment vertical="center"/>
    </xf>
    <xf numFmtId="0" fontId="3" fillId="0" borderId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87" fillId="28" borderId="141">
      <alignment vertical="center"/>
    </xf>
    <xf numFmtId="0" fontId="87" fillId="28" borderId="141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" fillId="0" borderId="0">
      <alignment vertical="center"/>
    </xf>
    <xf numFmtId="0" fontId="91" fillId="26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87" fillId="28" borderId="152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7" fillId="28" borderId="152">
      <alignment vertical="center"/>
    </xf>
    <xf numFmtId="0" fontId="76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38" fontId="20" fillId="0" borderId="149">
      <alignment horizontal="right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87" fillId="28" borderId="152">
      <alignment vertical="center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10" fontId="48" fillId="16" borderId="150" applyNumberFormat="0" applyBorder="0" applyAlignment="0" applyProtection="0"/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10" fontId="48" fillId="16" borderId="150" applyNumberFormat="0" applyBorder="0" applyAlignment="0" applyProtection="0"/>
    <xf numFmtId="0" fontId="91" fillId="26" borderId="148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10" fontId="48" fillId="16" borderId="150" applyNumberFormat="0" applyBorder="0" applyAlignment="0" applyProtection="0"/>
    <xf numFmtId="0" fontId="21" fillId="0" borderId="151">
      <alignment horizontal="left" vertical="center"/>
    </xf>
    <xf numFmtId="0" fontId="85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10" fontId="48" fillId="16" borderId="150" applyNumberFormat="0" applyBorder="0" applyAlignment="0" applyProtection="0"/>
    <xf numFmtId="0" fontId="85" fillId="0" borderId="154" applyNumberFormat="0" applyFill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38" fontId="20" fillId="0" borderId="149">
      <alignment horizontal="right"/>
    </xf>
    <xf numFmtId="0" fontId="19" fillId="27" borderId="153" applyNumberFormat="0" applyFon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0" fontId="21" fillId="0" borderId="151">
      <alignment horizontal="left" vertical="center"/>
    </xf>
    <xf numFmtId="0" fontId="34" fillId="0" borderId="154" applyNumberFormat="0" applyFill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21" fillId="0" borderId="151">
      <alignment horizontal="left"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1" fillId="0" borderId="151">
      <alignment horizontal="left"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10" fontId="48" fillId="27" borderId="150" applyNumberFormat="0" applyBorder="0" applyAlignment="0" applyProtection="0"/>
    <xf numFmtId="0" fontId="20" fillId="22" borderId="153" applyNumberFormat="0" applyFon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41" fillId="21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10" fontId="48" fillId="27" borderId="150" applyNumberFormat="0" applyBorder="0" applyAlignment="0" applyProtection="0"/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1" fillId="0" borderId="151">
      <alignment horizontal="left" vertical="center"/>
    </xf>
    <xf numFmtId="0" fontId="76" fillId="21" borderId="148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38" fontId="20" fillId="0" borderId="149">
      <alignment horizontal="right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7" fillId="28" borderId="141">
      <alignment vertical="center"/>
    </xf>
    <xf numFmtId="0" fontId="34" fillId="0" borderId="143" applyNumberFormat="0" applyFill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154" applyNumberFormat="0" applyFill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87" fillId="28" borderId="141">
      <alignment vertical="center"/>
    </xf>
    <xf numFmtId="10" fontId="48" fillId="27" borderId="150" applyNumberFormat="0" applyBorder="0" applyAlignment="0" applyProtection="0"/>
    <xf numFmtId="0" fontId="91" fillId="26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154" applyNumberFormat="0" applyFill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10" fontId="48" fillId="16" borderId="150" applyNumberFormat="0" applyBorder="0" applyAlignment="0" applyProtection="0"/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35" fillId="7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10" fontId="48" fillId="16" borderId="150" applyNumberFormat="0" applyBorder="0" applyAlignment="0" applyProtection="0"/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76" fillId="21" borderId="148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87" fillId="28" borderId="141">
      <alignment vertical="center"/>
    </xf>
    <xf numFmtId="0" fontId="41" fillId="21" borderId="144" applyNumberFormat="0" applyAlignment="0" applyProtection="0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87" fillId="28" borderId="141">
      <alignment vertical="center"/>
    </xf>
    <xf numFmtId="10" fontId="48" fillId="27" borderId="150" applyNumberFormat="0" applyBorder="0" applyAlignment="0" applyProtection="0"/>
    <xf numFmtId="0" fontId="21" fillId="0" borderId="151">
      <alignment horizontal="left" vertical="center"/>
    </xf>
    <xf numFmtId="0" fontId="3" fillId="0" borderId="0">
      <alignment vertical="center"/>
    </xf>
    <xf numFmtId="0" fontId="41" fillId="21" borderId="148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143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87" fillId="28" borderId="141">
      <alignment vertical="center"/>
    </xf>
    <xf numFmtId="0" fontId="87" fillId="28" borderId="141">
      <alignment vertical="center"/>
    </xf>
    <xf numFmtId="0" fontId="3" fillId="0" borderId="0">
      <alignment vertical="center"/>
    </xf>
    <xf numFmtId="0" fontId="19" fillId="27" borderId="142" applyNumberFormat="0" applyFon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87" fillId="28" borderId="141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41">
      <alignment vertical="center"/>
    </xf>
    <xf numFmtId="0" fontId="3" fillId="0" borderId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21" fillId="0" borderId="151">
      <alignment horizontal="left"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87" fillId="28" borderId="141">
      <alignment vertical="center"/>
    </xf>
    <xf numFmtId="0" fontId="87" fillId="28" borderId="141">
      <alignment vertical="center"/>
    </xf>
    <xf numFmtId="0" fontId="21" fillId="0" borderId="147">
      <alignment horizontal="left" vertical="center"/>
    </xf>
    <xf numFmtId="0" fontId="3" fillId="0" borderId="0">
      <alignment vertical="center"/>
    </xf>
    <xf numFmtId="0" fontId="91" fillId="26" borderId="148" applyNumberFormat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3" fillId="0" borderId="0">
      <alignment vertical="center"/>
    </xf>
    <xf numFmtId="0" fontId="73" fillId="0" borderId="143" applyNumberFormat="0" applyFill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87" fillId="28" borderId="141">
      <alignment vertical="center"/>
    </xf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0" fontId="91" fillId="26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10" fontId="48" fillId="27" borderId="150" applyNumberFormat="0" applyBorder="0" applyAlignment="0" applyProtection="0"/>
    <xf numFmtId="0" fontId="85" fillId="0" borderId="154" applyNumberFormat="0" applyFill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1" fillId="0" borderId="147">
      <alignment horizontal="left" vertical="center"/>
    </xf>
    <xf numFmtId="0" fontId="85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87" fillId="28" borderId="141">
      <alignment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87" fillId="28" borderId="141">
      <alignment vertical="center"/>
    </xf>
    <xf numFmtId="0" fontId="41" fillId="21" borderId="148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47">
      <alignment horizontal="left" vertical="center"/>
    </xf>
    <xf numFmtId="0" fontId="67" fillId="21" borderId="141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41">
      <alignment vertical="center"/>
    </xf>
    <xf numFmtId="0" fontId="76" fillId="21" borderId="148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47">
      <alignment horizontal="left" vertical="center"/>
    </xf>
    <xf numFmtId="0" fontId="26" fillId="21" borderId="141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0" fontId="21" fillId="0" borderId="147">
      <alignment horizontal="left" vertical="center"/>
    </xf>
    <xf numFmtId="0" fontId="41" fillId="21" borderId="148" applyNumberForma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87" fillId="28" borderId="141">
      <alignment vertical="center"/>
    </xf>
    <xf numFmtId="0" fontId="41" fillId="21" borderId="148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41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41">
      <alignment vertical="center"/>
    </xf>
    <xf numFmtId="0" fontId="76" fillId="21" borderId="148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47">
      <alignment horizontal="left" vertical="center"/>
    </xf>
    <xf numFmtId="0" fontId="67" fillId="21" borderId="141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0" fontId="85" fillId="0" borderId="143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87" fillId="28" borderId="141">
      <alignment vertical="center"/>
    </xf>
    <xf numFmtId="0" fontId="87" fillId="28" borderId="141">
      <alignment vertical="center"/>
    </xf>
    <xf numFmtId="0" fontId="3" fillId="0" borderId="0">
      <alignment vertical="center"/>
    </xf>
    <xf numFmtId="0" fontId="19" fillId="27" borderId="142" applyNumberFormat="0" applyFon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87" fillId="28" borderId="141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41">
      <alignment vertical="center"/>
    </xf>
    <xf numFmtId="0" fontId="3" fillId="0" borderId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0" fillId="26" borderId="141" applyNumberFormat="0" applyAlignment="0" applyProtection="0">
      <alignment vertical="center"/>
    </xf>
    <xf numFmtId="0" fontId="19" fillId="27" borderId="142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41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87" fillId="28" borderId="141">
      <alignment vertical="center"/>
    </xf>
    <xf numFmtId="0" fontId="87" fillId="28" borderId="141">
      <alignment vertical="center"/>
    </xf>
    <xf numFmtId="0" fontId="3" fillId="0" borderId="0">
      <alignment vertical="center"/>
    </xf>
    <xf numFmtId="0" fontId="73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67" fillId="21" borderId="141" applyNumberFormat="0" applyAlignment="0" applyProtection="0">
      <alignment vertical="center"/>
    </xf>
    <xf numFmtId="0" fontId="26" fillId="21" borderId="141" applyNumberForma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20" fillId="22" borderId="142" applyNumberFormat="0" applyFon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74" fillId="7" borderId="141" applyNumberFormat="0" applyAlignment="0" applyProtection="0">
      <alignment vertical="center"/>
    </xf>
    <xf numFmtId="0" fontId="35" fillId="7" borderId="141" applyNumberFormat="0" applyAlignment="0" applyProtection="0">
      <alignment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21" fillId="0" borderId="147">
      <alignment horizontal="left" vertical="center"/>
    </xf>
    <xf numFmtId="0" fontId="3" fillId="0" borderId="0">
      <alignment vertical="center"/>
    </xf>
    <xf numFmtId="0" fontId="26" fillId="21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0" fontId="87" fillId="28" borderId="152">
      <alignment vertical="center"/>
    </xf>
    <xf numFmtId="0" fontId="87" fillId="28" borderId="152">
      <alignment vertical="center"/>
    </xf>
    <xf numFmtId="0" fontId="91" fillId="26" borderId="144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34" fillId="0" borderId="154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6" fillId="21" borderId="144" applyNumberFormat="0" applyAlignment="0" applyProtection="0">
      <alignment vertical="center"/>
    </xf>
    <xf numFmtId="0" fontId="87" fillId="28" borderId="152">
      <alignment vertical="center"/>
    </xf>
    <xf numFmtId="0" fontId="41" fillId="21" borderId="144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87" fillId="28" borderId="152">
      <alignment vertical="center"/>
    </xf>
    <xf numFmtId="0" fontId="41" fillId="21" borderId="144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87" fillId="28" borderId="152">
      <alignment vertical="center"/>
    </xf>
    <xf numFmtId="0" fontId="76" fillId="21" borderId="144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41" fillId="21" borderId="144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7" fillId="28" borderId="152">
      <alignment vertical="center"/>
    </xf>
    <xf numFmtId="0" fontId="41" fillId="21" borderId="144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3" fillId="0" borderId="143" applyNumberFormat="0" applyFill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41" fillId="21" borderId="144" applyNumberForma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87" fillId="28" borderId="152">
      <alignment vertical="center"/>
    </xf>
    <xf numFmtId="0" fontId="76" fillId="21" borderId="144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4" fillId="0" borderId="143" applyNumberFormat="0" applyFill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7" fillId="28" borderId="152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43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4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10" fontId="48" fillId="27" borderId="150" applyNumberFormat="0" applyBorder="0" applyAlignment="0" applyProtection="0"/>
    <xf numFmtId="0" fontId="87" fillId="28" borderId="152">
      <alignment vertical="center"/>
    </xf>
    <xf numFmtId="0" fontId="87" fillId="28" borderId="152">
      <alignment vertical="center"/>
    </xf>
    <xf numFmtId="10" fontId="48" fillId="27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35" fillId="7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87" fillId="28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10" fontId="48" fillId="27" borderId="150" applyNumberFormat="0" applyBorder="0" applyAlignment="0" applyProtection="0"/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38" fontId="20" fillId="0" borderId="149">
      <alignment horizontal="right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38" fontId="20" fillId="0" borderId="149">
      <alignment horizontal="right"/>
    </xf>
    <xf numFmtId="0" fontId="85" fillId="0" borderId="154" applyNumberFormat="0" applyFill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10" fontId="48" fillId="27" borderId="150" applyNumberFormat="0" applyBorder="0" applyAlignment="0" applyProtection="0"/>
    <xf numFmtId="0" fontId="85" fillId="0" borderId="154" applyNumberFormat="0" applyFill="0" applyAlignment="0" applyProtection="0">
      <alignment vertical="center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0" fontId="91" fillId="26" borderId="148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85" fillId="0" borderId="154" applyNumberFormat="0" applyFill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87" fillId="28" borderId="152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87" fillId="28" borderId="152">
      <alignment vertical="center"/>
    </xf>
    <xf numFmtId="0" fontId="35" fillId="7" borderId="152" applyNumberFormat="0" applyAlignment="0" applyProtection="0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87" fillId="28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87" fillId="28" borderId="152">
      <alignment vertical="center"/>
    </xf>
    <xf numFmtId="0" fontId="20" fillId="22" borderId="153" applyNumberFormat="0" applyFont="0" applyAlignment="0" applyProtection="0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0" fontId="20" fillId="22" borderId="153" applyNumberFormat="0" applyFon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3" fillId="0" borderId="0">
      <alignment vertical="center"/>
    </xf>
    <xf numFmtId="0" fontId="73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87" fillId="28" borderId="152">
      <alignment vertical="center"/>
    </xf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1" fillId="0" borderId="151">
      <alignment horizontal="left" vertical="center"/>
    </xf>
    <xf numFmtId="0" fontId="3" fillId="0" borderId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87" fillId="28" borderId="152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76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21" fillId="0" borderId="151">
      <alignment horizontal="left" vertical="center"/>
    </xf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76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10" fontId="48" fillId="27" borderId="150" applyNumberFormat="0" applyBorder="0" applyAlignment="0" applyProtection="0"/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26" fillId="21" borderId="152" applyNumberFormat="0" applyAlignment="0" applyProtection="0">
      <alignment vertical="center"/>
    </xf>
    <xf numFmtId="0" fontId="3" fillId="0" borderId="0">
      <alignment vertical="center"/>
    </xf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3" fillId="0" borderId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21" fillId="0" borderId="151">
      <alignment horizontal="left" vertical="center"/>
    </xf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27" borderId="150" applyNumberFormat="0" applyBorder="0" applyAlignment="0" applyProtection="0"/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49">
      <alignment horizontal="right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5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5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5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5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5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5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3" fillId="0" borderId="0">
      <alignment vertical="center"/>
    </xf>
    <xf numFmtId="0" fontId="73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7" fillId="28" borderId="152">
      <alignment vertical="center"/>
    </xf>
    <xf numFmtId="10" fontId="48" fillId="16" borderId="150" applyNumberFormat="0" applyBorder="0" applyAlignment="0" applyProtection="0"/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1" fillId="0" borderId="151">
      <alignment horizontal="left" vertical="center"/>
    </xf>
    <xf numFmtId="0" fontId="3" fillId="0" borderId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87" fillId="28" borderId="152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76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0" fontId="21" fillId="0" borderId="151">
      <alignment horizontal="left" vertical="center"/>
    </xf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76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" fillId="0" borderId="0">
      <alignment vertical="center"/>
    </xf>
    <xf numFmtId="0" fontId="91" fillId="26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87" fillId="28" borderId="152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7" fillId="28" borderId="152">
      <alignment vertical="center"/>
    </xf>
    <xf numFmtId="0" fontId="76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38" fontId="20" fillId="0" borderId="149">
      <alignment horizontal="right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87" fillId="28" borderId="152">
      <alignment vertical="center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10" fontId="48" fillId="16" borderId="150" applyNumberFormat="0" applyBorder="0" applyAlignment="0" applyProtection="0"/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10" fontId="48" fillId="16" borderId="150" applyNumberFormat="0" applyBorder="0" applyAlignment="0" applyProtection="0"/>
    <xf numFmtId="0" fontId="91" fillId="26" borderId="148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10" fontId="48" fillId="16" borderId="150" applyNumberFormat="0" applyBorder="0" applyAlignment="0" applyProtection="0"/>
    <xf numFmtId="0" fontId="21" fillId="0" borderId="151">
      <alignment horizontal="left" vertical="center"/>
    </xf>
    <xf numFmtId="0" fontId="85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10" fontId="48" fillId="16" borderId="150" applyNumberFormat="0" applyBorder="0" applyAlignment="0" applyProtection="0"/>
    <xf numFmtId="0" fontId="85" fillId="0" borderId="154" applyNumberFormat="0" applyFill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38" fontId="20" fillId="0" borderId="149">
      <alignment horizontal="right"/>
    </xf>
    <xf numFmtId="0" fontId="19" fillId="27" borderId="153" applyNumberFormat="0" applyFon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0" fontId="21" fillId="0" borderId="151">
      <alignment horizontal="left" vertical="center"/>
    </xf>
    <xf numFmtId="0" fontId="34" fillId="0" borderId="154" applyNumberFormat="0" applyFill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21" fillId="0" borderId="151">
      <alignment horizontal="left"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1" fillId="0" borderId="151">
      <alignment horizontal="left"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10" fontId="48" fillId="27" borderId="150" applyNumberFormat="0" applyBorder="0" applyAlignment="0" applyProtection="0"/>
    <xf numFmtId="0" fontId="20" fillId="22" borderId="153" applyNumberFormat="0" applyFon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41" fillId="21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10" fontId="48" fillId="27" borderId="150" applyNumberFormat="0" applyBorder="0" applyAlignment="0" applyProtection="0"/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1" fillId="0" borderId="151">
      <alignment horizontal="left"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38" fontId="20" fillId="0" borderId="149">
      <alignment horizontal="right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7" fillId="28" borderId="152">
      <alignment vertical="center"/>
    </xf>
    <xf numFmtId="0" fontId="34" fillId="0" borderId="154" applyNumberFormat="0" applyFill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87" fillId="28" borderId="152">
      <alignment vertical="center"/>
    </xf>
    <xf numFmtId="10" fontId="48" fillId="27" borderId="150" applyNumberFormat="0" applyBorder="0" applyAlignment="0" applyProtection="0"/>
    <xf numFmtId="0" fontId="91" fillId="26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154" applyNumberFormat="0" applyFill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10" fontId="48" fillId="16" borderId="150" applyNumberFormat="0" applyBorder="0" applyAlignment="0" applyProtection="0"/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35" fillId="7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10" fontId="48" fillId="16" borderId="150" applyNumberFormat="0" applyBorder="0" applyAlignment="0" applyProtection="0"/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87" fillId="28" borderId="152">
      <alignment vertical="center"/>
    </xf>
    <xf numFmtId="10" fontId="48" fillId="27" borderId="150" applyNumberFormat="0" applyBorder="0" applyAlignment="0" applyProtection="0"/>
    <xf numFmtId="0" fontId="21" fillId="0" borderId="151">
      <alignment horizontal="left" vertical="center"/>
    </xf>
    <xf numFmtId="0" fontId="3" fillId="0" borderId="0">
      <alignment vertical="center"/>
    </xf>
    <xf numFmtId="0" fontId="41" fillId="21" borderId="148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21" fillId="0" borderId="151">
      <alignment horizontal="left"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87" fillId="28" borderId="152">
      <alignment vertical="center"/>
    </xf>
    <xf numFmtId="0" fontId="87" fillId="28" borderId="152">
      <alignment vertical="center"/>
    </xf>
    <xf numFmtId="0" fontId="21" fillId="0" borderId="151">
      <alignment horizontal="left" vertical="center"/>
    </xf>
    <xf numFmtId="0" fontId="3" fillId="0" borderId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3" fillId="0" borderId="0">
      <alignment vertical="center"/>
    </xf>
    <xf numFmtId="0" fontId="73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87" fillId="28" borderId="152">
      <alignment vertical="center"/>
    </xf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0" fontId="91" fillId="26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10" fontId="48" fillId="27" borderId="150" applyNumberFormat="0" applyBorder="0" applyAlignment="0" applyProtection="0"/>
    <xf numFmtId="0" fontId="85" fillId="0" borderId="154" applyNumberFormat="0" applyFill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1" fillId="0" borderId="151">
      <alignment horizontal="left" vertical="center"/>
    </xf>
    <xf numFmtId="0" fontId="85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87" fillId="28" borderId="152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51">
      <alignment horizontal="left" vertical="center"/>
    </xf>
    <xf numFmtId="0" fontId="67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76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51">
      <alignment horizontal="left"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0" fontId="21" fillId="0" borderId="151">
      <alignment horizontal="left" vertical="center"/>
    </xf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76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51">
      <alignment horizontal="left" vertical="center"/>
    </xf>
    <xf numFmtId="0" fontId="67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73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3" fillId="0" borderId="0">
      <alignment vertical="center"/>
    </xf>
    <xf numFmtId="0" fontId="26" fillId="21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0" fontId="87" fillId="28" borderId="152">
      <alignment vertical="center"/>
    </xf>
    <xf numFmtId="0" fontId="87" fillId="28" borderId="152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76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76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7" fillId="28" borderId="152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10" fontId="48" fillId="27" borderId="150" applyNumberFormat="0" applyBorder="0" applyAlignment="0" applyProtection="0"/>
    <xf numFmtId="0" fontId="87" fillId="28" borderId="152">
      <alignment vertical="center"/>
    </xf>
    <xf numFmtId="0" fontId="87" fillId="28" borderId="152">
      <alignment vertical="center"/>
    </xf>
    <xf numFmtId="10" fontId="48" fillId="27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35" fillId="7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10" fontId="48" fillId="27" borderId="150" applyNumberFormat="0" applyBorder="0" applyAlignment="0" applyProtection="0"/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38" fontId="20" fillId="0" borderId="149">
      <alignment horizontal="right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87" fillId="28" borderId="152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87" fillId="28" borderId="152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3" fillId="0" borderId="0">
      <alignment vertical="center"/>
    </xf>
    <xf numFmtId="0" fontId="73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87" fillId="28" borderId="152">
      <alignment vertical="center"/>
    </xf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1" fillId="0" borderId="151">
      <alignment horizontal="left" vertical="center"/>
    </xf>
    <xf numFmtId="0" fontId="3" fillId="0" borderId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6" fillId="21" borderId="148" applyNumberFormat="0" applyAlignment="0" applyProtection="0">
      <alignment vertical="center"/>
    </xf>
    <xf numFmtId="0" fontId="87" fillId="28" borderId="152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76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21" fillId="0" borderId="151">
      <alignment horizontal="left" vertical="center"/>
    </xf>
    <xf numFmtId="0" fontId="41" fillId="21" borderId="148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87" fillId="28" borderId="152">
      <alignment vertical="center"/>
    </xf>
    <xf numFmtId="0" fontId="41" fillId="21" borderId="148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3" fillId="0" borderId="154" applyNumberFormat="0" applyFill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41" fillId="21" borderId="148" applyNumberForma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76" fillId="21" borderId="148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4" fillId="0" borderId="154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52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3" fillId="0" borderId="0">
      <alignment vertical="center"/>
    </xf>
    <xf numFmtId="0" fontId="85" fillId="0" borderId="154" applyNumberFormat="0" applyFill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19" fillId="27" borderId="153" applyNumberFormat="0" applyFon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87" fillId="28" borderId="152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90" fillId="26" borderId="152" applyNumberFormat="0" applyAlignment="0" applyProtection="0">
      <alignment vertical="center"/>
    </xf>
    <xf numFmtId="0" fontId="19" fillId="27" borderId="153" applyNumberFormat="0" applyFont="0" applyAlignment="0" applyProtection="0">
      <alignment vertical="center"/>
    </xf>
    <xf numFmtId="0" fontId="85" fillId="0" borderId="154" applyNumberFormat="0" applyFill="0" applyAlignment="0" applyProtection="0">
      <alignment vertical="center"/>
    </xf>
    <xf numFmtId="0" fontId="87" fillId="28" borderId="152" applyNumberFormat="0" applyAlignment="0" applyProtection="0">
      <alignment vertical="center"/>
    </xf>
    <xf numFmtId="0" fontId="91" fillId="26" borderId="148" applyNumberFormat="0" applyAlignment="0" applyProtection="0">
      <alignment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0" fontId="21" fillId="0" borderId="151">
      <alignment horizontal="left" vertical="center"/>
    </xf>
    <xf numFmtId="10" fontId="48" fillId="27" borderId="150" applyNumberFormat="0" applyBorder="0" applyAlignment="0" applyProtection="0"/>
    <xf numFmtId="0" fontId="87" fillId="28" borderId="152">
      <alignment vertical="center"/>
    </xf>
    <xf numFmtId="0" fontId="87" fillId="28" borderId="152">
      <alignment vertical="center"/>
    </xf>
    <xf numFmtId="0" fontId="3" fillId="0" borderId="0">
      <alignment vertical="center"/>
    </xf>
    <xf numFmtId="10" fontId="48" fillId="27" borderId="150" applyNumberFormat="0" applyBorder="0" applyAlignment="0" applyProtection="0"/>
    <xf numFmtId="0" fontId="3" fillId="0" borderId="0">
      <alignment vertical="center"/>
    </xf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67" fillId="21" borderId="152" applyNumberFormat="0" applyAlignment="0" applyProtection="0">
      <alignment vertical="center"/>
    </xf>
    <xf numFmtId="0" fontId="26" fillId="21" borderId="152" applyNumberForma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20" fillId="22" borderId="153" applyNumberFormat="0" applyFon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0" fontId="74" fillId="7" borderId="152" applyNumberFormat="0" applyAlignment="0" applyProtection="0">
      <alignment vertical="center"/>
    </xf>
    <xf numFmtId="0" fontId="35" fillId="7" borderId="152" applyNumberFormat="0" applyAlignment="0" applyProtection="0">
      <alignment vertical="center"/>
    </xf>
    <xf numFmtId="10" fontId="48" fillId="27" borderId="150" applyNumberFormat="0" applyBorder="0" applyAlignment="0" applyProtection="0"/>
    <xf numFmtId="0" fontId="3" fillId="0" borderId="0">
      <alignment vertical="center"/>
    </xf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27" borderId="150" applyNumberFormat="0" applyBorder="0" applyAlignment="0" applyProtection="0"/>
    <xf numFmtId="10" fontId="48" fillId="27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16" borderId="150" applyNumberFormat="0" applyBorder="0" applyAlignment="0" applyProtection="0"/>
    <xf numFmtId="10" fontId="48" fillId="27" borderId="150" applyNumberFormat="0" applyBorder="0" applyAlignment="0" applyProtection="0"/>
    <xf numFmtId="0" fontId="26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67" fillId="21" borderId="155" applyNumberFormat="0" applyAlignment="0" applyProtection="0">
      <alignment vertical="center"/>
    </xf>
    <xf numFmtId="0" fontId="67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67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74" fillId="7" borderId="155" applyNumberFormat="0" applyAlignment="0" applyProtection="0">
      <alignment vertical="center"/>
    </xf>
    <xf numFmtId="0" fontId="74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74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59">
      <alignment horizontal="right"/>
    </xf>
    <xf numFmtId="0" fontId="26" fillId="21" borderId="155" applyNumberForma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56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5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5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56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5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5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10" fontId="48" fillId="27" borderId="160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5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5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5" fillId="0" borderId="157" applyNumberFormat="0" applyFill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87" fillId="28" borderId="155">
      <alignment vertical="center"/>
    </xf>
    <xf numFmtId="0" fontId="87" fillId="28" borderId="155">
      <alignment vertical="center"/>
    </xf>
    <xf numFmtId="0" fontId="2" fillId="0" borderId="0">
      <alignment vertical="center"/>
    </xf>
    <xf numFmtId="0" fontId="19" fillId="27" borderId="156" applyNumberFormat="0" applyFont="0" applyAlignment="0" applyProtection="0">
      <alignment vertical="center"/>
    </xf>
    <xf numFmtId="0" fontId="90" fillId="26" borderId="155" applyNumberFormat="0" applyAlignment="0" applyProtection="0">
      <alignment vertical="center"/>
    </xf>
    <xf numFmtId="0" fontId="87" fillId="28" borderId="155">
      <alignment vertical="center"/>
    </xf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87" fillId="28" borderId="155">
      <alignment vertical="center"/>
    </xf>
    <xf numFmtId="0" fontId="2" fillId="0" borderId="0">
      <alignment vertical="center"/>
    </xf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0" fontId="87" fillId="28" borderId="155">
      <alignment vertical="center"/>
    </xf>
    <xf numFmtId="0" fontId="87" fillId="28" borderId="155">
      <alignment vertical="center"/>
    </xf>
    <xf numFmtId="0" fontId="2" fillId="0" borderId="0">
      <alignment vertical="center"/>
    </xf>
    <xf numFmtId="0" fontId="91" fillId="26" borderId="158" applyNumberFormat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0" fontId="90" fillId="26" borderId="155" applyNumberFormat="0" applyAlignment="0" applyProtection="0">
      <alignment vertical="center"/>
    </xf>
    <xf numFmtId="0" fontId="2" fillId="0" borderId="0">
      <alignment vertical="center"/>
    </xf>
    <xf numFmtId="0" fontId="73" fillId="0" borderId="157" applyNumberFormat="0" applyFill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21" fillId="0" borderId="161">
      <alignment horizontal="left" vertical="center"/>
    </xf>
    <xf numFmtId="0" fontId="87" fillId="28" borderId="155">
      <alignment vertical="center"/>
    </xf>
    <xf numFmtId="10" fontId="48" fillId="16" borderId="160" applyNumberFormat="0" applyBorder="0" applyAlignment="0" applyProtection="0"/>
    <xf numFmtId="10" fontId="48" fillId="16" borderId="160" applyNumberFormat="0" applyBorder="0" applyAlignment="0" applyProtection="0"/>
    <xf numFmtId="10" fontId="48" fillId="16" borderId="160" applyNumberFormat="0" applyBorder="0" applyAlignment="0" applyProtection="0"/>
    <xf numFmtId="10" fontId="48" fillId="16" borderId="160" applyNumberFormat="0" applyBorder="0" applyAlignment="0" applyProtection="0"/>
    <xf numFmtId="0" fontId="91" fillId="26" borderId="158" applyNumberFormat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0" fontId="90" fillId="26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67" fillId="21" borderId="155" applyNumberFormat="0" applyAlignment="0" applyProtection="0">
      <alignment vertical="center"/>
    </xf>
    <xf numFmtId="0" fontId="67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67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" fillId="0" borderId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74" fillId="7" borderId="155" applyNumberFormat="0" applyAlignment="0" applyProtection="0">
      <alignment vertical="center"/>
    </xf>
    <xf numFmtId="0" fontId="74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74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87" fillId="28" borderId="155">
      <alignment vertical="center"/>
    </xf>
    <xf numFmtId="0" fontId="41" fillId="21" borderId="158" applyNumberForma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87" fillId="28" borderId="155">
      <alignment vertical="center"/>
    </xf>
    <xf numFmtId="0" fontId="41" fillId="21" borderId="158" applyNumberFormat="0" applyAlignment="0" applyProtection="0">
      <alignment vertical="center"/>
    </xf>
    <xf numFmtId="0" fontId="74" fillId="7" borderId="155" applyNumberFormat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55" applyNumberFormat="0" applyAlignment="0" applyProtection="0">
      <alignment vertical="center"/>
    </xf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87" fillId="28" borderId="155">
      <alignment vertical="center"/>
    </xf>
    <xf numFmtId="0" fontId="76" fillId="21" borderId="158" applyNumberFormat="0" applyAlignment="0" applyProtection="0">
      <alignment vertical="center"/>
    </xf>
    <xf numFmtId="0" fontId="74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55" applyNumberFormat="0" applyAlignment="0" applyProtection="0">
      <alignment vertical="center"/>
    </xf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2" fillId="0" borderId="0">
      <alignment vertical="center"/>
    </xf>
    <xf numFmtId="0" fontId="41" fillId="21" borderId="158" applyNumberForma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67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87" fillId="28" borderId="155">
      <alignment vertical="center"/>
    </xf>
    <xf numFmtId="0" fontId="41" fillId="21" borderId="158" applyNumberFormat="0" applyAlignment="0" applyProtection="0">
      <alignment vertical="center"/>
    </xf>
    <xf numFmtId="0" fontId="74" fillId="7" borderId="155" applyNumberFormat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55" applyNumberFormat="0" applyAlignment="0" applyProtection="0">
      <alignment vertical="center"/>
    </xf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87" fillId="28" borderId="155">
      <alignment vertical="center"/>
    </xf>
    <xf numFmtId="0" fontId="76" fillId="21" borderId="158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55" applyNumberFormat="0" applyAlignment="0" applyProtection="0">
      <alignment vertical="center"/>
    </xf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2" fillId="0" borderId="0">
      <alignment vertical="center"/>
    </xf>
    <xf numFmtId="0" fontId="85" fillId="0" borderId="157" applyNumberFormat="0" applyFill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87" fillId="28" borderId="155">
      <alignment vertical="center"/>
    </xf>
    <xf numFmtId="0" fontId="87" fillId="28" borderId="155">
      <alignment vertical="center"/>
    </xf>
    <xf numFmtId="0" fontId="2" fillId="0" borderId="0">
      <alignment vertical="center"/>
    </xf>
    <xf numFmtId="0" fontId="19" fillId="27" borderId="156" applyNumberFormat="0" applyFont="0" applyAlignment="0" applyProtection="0">
      <alignment vertical="center"/>
    </xf>
    <xf numFmtId="0" fontId="90" fillId="26" borderId="155" applyNumberFormat="0" applyAlignment="0" applyProtection="0">
      <alignment vertical="center"/>
    </xf>
    <xf numFmtId="0" fontId="87" fillId="28" borderId="155">
      <alignment vertical="center"/>
    </xf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87" fillId="28" borderId="155">
      <alignment vertical="center"/>
    </xf>
    <xf numFmtId="0" fontId="2" fillId="0" borderId="0">
      <alignment vertical="center"/>
    </xf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90" fillId="26" borderId="155" applyNumberFormat="0" applyAlignment="0" applyProtection="0">
      <alignment vertical="center"/>
    </xf>
    <xf numFmtId="0" fontId="19" fillId="27" borderId="156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5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87" fillId="28" borderId="155">
      <alignment vertical="center"/>
    </xf>
    <xf numFmtId="0" fontId="87" fillId="28" borderId="155">
      <alignment vertical="center"/>
    </xf>
    <xf numFmtId="0" fontId="2" fillId="0" borderId="0">
      <alignment vertical="center"/>
    </xf>
    <xf numFmtId="10" fontId="48" fillId="27" borderId="160" applyNumberFormat="0" applyBorder="0" applyAlignment="0" applyProtection="0"/>
    <xf numFmtId="0" fontId="2" fillId="0" borderId="0">
      <alignment vertical="center"/>
    </xf>
    <xf numFmtId="10" fontId="48" fillId="16" borderId="160" applyNumberFormat="0" applyBorder="0" applyAlignment="0" applyProtection="0"/>
    <xf numFmtId="10" fontId="48" fillId="16" borderId="160" applyNumberFormat="0" applyBorder="0" applyAlignment="0" applyProtection="0"/>
    <xf numFmtId="10" fontId="48" fillId="16" borderId="160" applyNumberFormat="0" applyBorder="0" applyAlignment="0" applyProtection="0"/>
    <xf numFmtId="10" fontId="48" fillId="16" borderId="160" applyNumberFormat="0" applyBorder="0" applyAlignment="0" applyProtection="0"/>
    <xf numFmtId="0" fontId="26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67" fillId="21" borderId="155" applyNumberFormat="0" applyAlignment="0" applyProtection="0">
      <alignment vertical="center"/>
    </xf>
    <xf numFmtId="0" fontId="67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67" fillId="21" borderId="155" applyNumberFormat="0" applyAlignment="0" applyProtection="0">
      <alignment vertical="center"/>
    </xf>
    <xf numFmtId="0" fontId="26" fillId="21" borderId="155" applyNumberForma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20" fillId="22" borderId="156" applyNumberFormat="0" applyFon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74" fillId="7" borderId="155" applyNumberFormat="0" applyAlignment="0" applyProtection="0">
      <alignment vertical="center"/>
    </xf>
    <xf numFmtId="0" fontId="74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0" fontId="74" fillId="7" borderId="155" applyNumberFormat="0" applyAlignment="0" applyProtection="0">
      <alignment vertical="center"/>
    </xf>
    <xf numFmtId="0" fontId="35" fillId="7" borderId="155" applyNumberFormat="0" applyAlignment="0" applyProtection="0">
      <alignment vertical="center"/>
    </xf>
    <xf numFmtId="10" fontId="48" fillId="27" borderId="160" applyNumberFormat="0" applyBorder="0" applyAlignment="0" applyProtection="0"/>
    <xf numFmtId="0" fontId="2" fillId="0" borderId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38" fontId="20" fillId="0" borderId="166">
      <alignment horizontal="right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87" fillId="28" borderId="162">
      <alignment vertical="center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10" fontId="48" fillId="16" borderId="167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16" borderId="167" applyNumberFormat="0" applyBorder="0" applyAlignment="0" applyProtection="0"/>
    <xf numFmtId="0" fontId="91" fillId="26" borderId="165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67" applyNumberFormat="0" applyBorder="0" applyAlignment="0" applyProtection="0"/>
    <xf numFmtId="0" fontId="21" fillId="0" borderId="168">
      <alignment horizontal="left" vertical="center"/>
    </xf>
    <xf numFmtId="0" fontId="85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38" fontId="20" fillId="0" borderId="166">
      <alignment horizontal="right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27" borderId="160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0" fontId="21" fillId="0" borderId="168">
      <alignment horizontal="left"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21" fillId="0" borderId="168">
      <alignment horizontal="left"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68">
      <alignment horizontal="left"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10" fontId="48" fillId="27" borderId="167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10" fontId="48" fillId="27" borderId="167" applyNumberFormat="0" applyBorder="0" applyAlignment="0" applyProtection="0"/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1" fillId="0" borderId="168">
      <alignment horizontal="left" vertical="center"/>
    </xf>
    <xf numFmtId="0" fontId="76" fillId="21" borderId="165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38" fontId="20" fillId="0" borderId="166">
      <alignment horizontal="right"/>
    </xf>
    <xf numFmtId="0" fontId="73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34" fillId="0" borderId="157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87" fillId="28" borderId="162">
      <alignment vertical="center"/>
    </xf>
    <xf numFmtId="10" fontId="48" fillId="27" borderId="167" applyNumberFormat="0" applyBorder="0" applyAlignment="0" applyProtection="0"/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16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35" fillId="7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67" applyNumberFormat="0" applyBorder="0" applyAlignment="0" applyProtection="0"/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76" fillId="21" borderId="165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58" applyNumberFormat="0" applyAlignment="0" applyProtection="0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87" fillId="28" borderId="162">
      <alignment vertical="center"/>
    </xf>
    <xf numFmtId="10" fontId="48" fillId="27" borderId="167" applyNumberFormat="0" applyBorder="0" applyAlignment="0" applyProtection="0"/>
    <xf numFmtId="0" fontId="21" fillId="0" borderId="168">
      <alignment horizontal="left" vertical="center"/>
    </xf>
    <xf numFmtId="0" fontId="2" fillId="0" borderId="0">
      <alignment vertical="center"/>
    </xf>
    <xf numFmtId="0" fontId="41" fillId="21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2" fillId="0" borderId="0">
      <alignment vertical="center"/>
    </xf>
    <xf numFmtId="10" fontId="48" fillId="27" borderId="160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21" fillId="0" borderId="168">
      <alignment horizontal="left"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10" fontId="48" fillId="27" borderId="160" applyNumberFormat="0" applyBorder="0" applyAlignment="0" applyProtection="0"/>
    <xf numFmtId="10" fontId="48" fillId="27" borderId="160" applyNumberFormat="0" applyBorder="0" applyAlignment="0" applyProtection="0"/>
    <xf numFmtId="10" fontId="48" fillId="27" borderId="160" applyNumberFormat="0" applyBorder="0" applyAlignment="0" applyProtection="0"/>
    <xf numFmtId="10" fontId="48" fillId="27" borderId="160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21" fillId="0" borderId="161">
      <alignment horizontal="left" vertical="center"/>
    </xf>
    <xf numFmtId="0" fontId="2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87" fillId="28" borderId="162">
      <alignment vertical="center"/>
    </xf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27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61">
      <alignment horizontal="left" vertical="center"/>
    </xf>
    <xf numFmtId="0" fontId="85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1">
      <alignment horizontal="left"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1">
      <alignment horizontal="left"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0" fontId="21" fillId="0" borderId="161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1">
      <alignment horizontal="left"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10" fontId="48" fillId="27" borderId="160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0" fontId="21" fillId="0" borderId="161">
      <alignment horizontal="left" vertical="center"/>
    </xf>
    <xf numFmtId="0" fontId="2" fillId="0" borderId="0">
      <alignment vertical="center"/>
    </xf>
    <xf numFmtId="0" fontId="26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91" fillId="26" borderId="158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58" applyNumberFormat="0" applyAlignment="0" applyProtection="0">
      <alignment vertical="center"/>
    </xf>
    <xf numFmtId="0" fontId="87" fillId="28" borderId="162">
      <alignment vertical="center"/>
    </xf>
    <xf numFmtId="0" fontId="41" fillId="21" borderId="158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58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87" fillId="28" borderId="162">
      <alignment vertical="center"/>
    </xf>
    <xf numFmtId="0" fontId="76" fillId="21" borderId="158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41" fillId="21" borderId="158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58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57" applyNumberFormat="0" applyFill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58" applyNumberForma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87" fillId="28" borderId="162">
      <alignment vertical="center"/>
    </xf>
    <xf numFmtId="0" fontId="76" fillId="21" borderId="158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57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57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58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10" fontId="48" fillId="27" borderId="167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10" fontId="48" fillId="27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35" fillId="7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10" fontId="48" fillId="27" borderId="167" applyNumberFormat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38" fontId="20" fillId="0" borderId="166">
      <alignment horizontal="right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38" fontId="20" fillId="0" borderId="166">
      <alignment horizontal="right"/>
    </xf>
    <xf numFmtId="0" fontId="85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27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0" fontId="91" fillId="26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87" fillId="28" borderId="162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35" fillId="7" borderId="162" applyNumberFormat="0" applyAlignment="0" applyProtection="0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20" fillId="22" borderId="163" applyNumberFormat="0" applyFont="0" applyAlignment="0" applyProtection="0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87" fillId="28" borderId="162">
      <alignment vertical="center"/>
    </xf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68">
      <alignment horizontal="left" vertical="center"/>
    </xf>
    <xf numFmtId="0" fontId="2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21" fillId="0" borderId="168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10" fontId="48" fillId="27" borderId="167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" fillId="0" borderId="0">
      <alignment vertical="center"/>
    </xf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2" fillId="0" borderId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68">
      <alignment horizontal="left" vertical="center"/>
    </xf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27" borderId="167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66">
      <alignment horizontal="right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10" fontId="48" fillId="16" borderId="167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68">
      <alignment horizontal="left" vertical="center"/>
    </xf>
    <xf numFmtId="0" fontId="2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0" fontId="21" fillId="0" borderId="168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" fillId="0" borderId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38" fontId="20" fillId="0" borderId="166">
      <alignment horizontal="right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87" fillId="28" borderId="162">
      <alignment vertical="center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10" fontId="48" fillId="16" borderId="167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16" borderId="167" applyNumberFormat="0" applyBorder="0" applyAlignment="0" applyProtection="0"/>
    <xf numFmtId="0" fontId="91" fillId="26" borderId="165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67" applyNumberFormat="0" applyBorder="0" applyAlignment="0" applyProtection="0"/>
    <xf numFmtId="0" fontId="21" fillId="0" borderId="168">
      <alignment horizontal="left" vertical="center"/>
    </xf>
    <xf numFmtId="0" fontId="85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38" fontId="20" fillId="0" borderId="166">
      <alignment horizontal="right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0" fontId="21" fillId="0" borderId="168">
      <alignment horizontal="left"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21" fillId="0" borderId="168">
      <alignment horizontal="left"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68">
      <alignment horizontal="left"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10" fontId="48" fillId="27" borderId="167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10" fontId="48" fillId="27" borderId="167" applyNumberFormat="0" applyBorder="0" applyAlignment="0" applyProtection="0"/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1" fillId="0" borderId="168">
      <alignment horizontal="left"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38" fontId="20" fillId="0" borderId="166">
      <alignment horizontal="right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10" fontId="48" fillId="27" borderId="167" applyNumberFormat="0" applyBorder="0" applyAlignment="0" applyProtection="0"/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16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35" fillId="7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67" applyNumberFormat="0" applyBorder="0" applyAlignment="0" applyProtection="0"/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10" fontId="48" fillId="27" borderId="167" applyNumberFormat="0" applyBorder="0" applyAlignment="0" applyProtection="0"/>
    <xf numFmtId="0" fontId="21" fillId="0" borderId="168">
      <alignment horizontal="left" vertical="center"/>
    </xf>
    <xf numFmtId="0" fontId="2" fillId="0" borderId="0">
      <alignment vertical="center"/>
    </xf>
    <xf numFmtId="0" fontId="41" fillId="21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21" fillId="0" borderId="168">
      <alignment horizontal="left"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21" fillId="0" borderId="168">
      <alignment horizontal="left" vertical="center"/>
    </xf>
    <xf numFmtId="0" fontId="2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87" fillId="28" borderId="162">
      <alignment vertical="center"/>
    </xf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27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68">
      <alignment horizontal="left" vertical="center"/>
    </xf>
    <xf numFmtId="0" fontId="85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8">
      <alignment horizontal="left"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8">
      <alignment horizontal="left"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0" fontId="21" fillId="0" borderId="168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8">
      <alignment horizontal="left"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" fillId="0" borderId="0">
      <alignment vertical="center"/>
    </xf>
    <xf numFmtId="0" fontId="26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10" fontId="48" fillId="27" borderId="167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10" fontId="48" fillId="27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35" fillId="7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10" fontId="48" fillId="27" borderId="167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38" fontId="20" fillId="0" borderId="166">
      <alignment horizontal="right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87" fillId="28" borderId="162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87" fillId="28" borderId="162">
      <alignment vertical="center"/>
    </xf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68">
      <alignment horizontal="left" vertical="center"/>
    </xf>
    <xf numFmtId="0" fontId="2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21" fillId="0" borderId="168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0" fontId="21" fillId="0" borderId="168">
      <alignment horizontal="left" vertical="center"/>
    </xf>
    <xf numFmtId="10" fontId="48" fillId="27" borderId="167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2" fillId="0" borderId="0">
      <alignment vertical="center"/>
    </xf>
    <xf numFmtId="10" fontId="48" fillId="27" borderId="167" applyNumberFormat="0" applyBorder="0" applyAlignment="0" applyProtection="0"/>
    <xf numFmtId="0" fontId="2" fillId="0" borderId="0">
      <alignment vertical="center"/>
    </xf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67" applyNumberFormat="0" applyBorder="0" applyAlignment="0" applyProtection="0"/>
    <xf numFmtId="0" fontId="2" fillId="0" borderId="0">
      <alignment vertical="center"/>
    </xf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27" borderId="167" applyNumberFormat="0" applyBorder="0" applyAlignment="0" applyProtection="0"/>
    <xf numFmtId="10" fontId="48" fillId="27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16" borderId="167" applyNumberFormat="0" applyBorder="0" applyAlignment="0" applyProtection="0"/>
    <xf numFmtId="10" fontId="48" fillId="27" borderId="167" applyNumberFormat="0" applyBorder="0" applyAlignment="0" applyProtection="0"/>
    <xf numFmtId="0" fontId="26" fillId="21" borderId="169" applyNumberFormat="0" applyAlignment="0" applyProtection="0">
      <alignment vertical="center"/>
    </xf>
    <xf numFmtId="0" fontId="26" fillId="21" borderId="169" applyNumberFormat="0" applyAlignment="0" applyProtection="0">
      <alignment vertical="center"/>
    </xf>
    <xf numFmtId="0" fontId="26" fillId="21" borderId="169" applyNumberFormat="0" applyAlignment="0" applyProtection="0">
      <alignment vertical="center"/>
    </xf>
    <xf numFmtId="0" fontId="26" fillId="21" borderId="169" applyNumberFormat="0" applyAlignment="0" applyProtection="0">
      <alignment vertical="center"/>
    </xf>
    <xf numFmtId="0" fontId="67" fillId="21" borderId="169" applyNumberFormat="0" applyAlignment="0" applyProtection="0">
      <alignment vertical="center"/>
    </xf>
    <xf numFmtId="0" fontId="67" fillId="21" borderId="169" applyNumberFormat="0" applyAlignment="0" applyProtection="0">
      <alignment vertical="center"/>
    </xf>
    <xf numFmtId="0" fontId="26" fillId="21" borderId="169" applyNumberFormat="0" applyAlignment="0" applyProtection="0">
      <alignment vertical="center"/>
    </xf>
    <xf numFmtId="0" fontId="67" fillId="21" borderId="169" applyNumberFormat="0" applyAlignment="0" applyProtection="0">
      <alignment vertical="center"/>
    </xf>
    <xf numFmtId="0" fontId="26" fillId="21" borderId="169" applyNumberFormat="0" applyAlignment="0" applyProtection="0">
      <alignment vertical="center"/>
    </xf>
    <xf numFmtId="0" fontId="20" fillId="22" borderId="170" applyNumberFormat="0" applyFont="0" applyAlignment="0" applyProtection="0">
      <alignment vertical="center"/>
    </xf>
    <xf numFmtId="0" fontId="20" fillId="22" borderId="170" applyNumberFormat="0" applyFont="0" applyAlignment="0" applyProtection="0">
      <alignment vertical="center"/>
    </xf>
    <xf numFmtId="0" fontId="20" fillId="22" borderId="170" applyNumberFormat="0" applyFont="0" applyAlignment="0" applyProtection="0">
      <alignment vertical="center"/>
    </xf>
    <xf numFmtId="0" fontId="20" fillId="22" borderId="170" applyNumberFormat="0" applyFont="0" applyAlignment="0" applyProtection="0">
      <alignment vertical="center"/>
    </xf>
    <xf numFmtId="0" fontId="20" fillId="22" borderId="170" applyNumberFormat="0" applyFont="0" applyAlignment="0" applyProtection="0">
      <alignment vertical="center"/>
    </xf>
    <xf numFmtId="0" fontId="20" fillId="22" borderId="170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71" applyNumberFormat="0" applyFill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73" fillId="0" borderId="171" applyNumberFormat="0" applyFill="0" applyAlignment="0" applyProtection="0">
      <alignment vertical="center"/>
    </xf>
    <xf numFmtId="0" fontId="73" fillId="0" borderId="171" applyNumberFormat="0" applyFill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73" fillId="0" borderId="171" applyNumberFormat="0" applyFill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35" fillId="7" borderId="169" applyNumberFormat="0" applyAlignment="0" applyProtection="0">
      <alignment vertical="center"/>
    </xf>
    <xf numFmtId="0" fontId="35" fillId="7" borderId="169" applyNumberFormat="0" applyAlignment="0" applyProtection="0">
      <alignment vertical="center"/>
    </xf>
    <xf numFmtId="0" fontId="35" fillId="7" borderId="169" applyNumberFormat="0" applyAlignment="0" applyProtection="0">
      <alignment vertical="center"/>
    </xf>
    <xf numFmtId="0" fontId="35" fillId="7" borderId="169" applyNumberFormat="0" applyAlignment="0" applyProtection="0">
      <alignment vertical="center"/>
    </xf>
    <xf numFmtId="0" fontId="74" fillId="7" borderId="169" applyNumberFormat="0" applyAlignment="0" applyProtection="0">
      <alignment vertical="center"/>
    </xf>
    <xf numFmtId="0" fontId="74" fillId="7" borderId="169" applyNumberFormat="0" applyAlignment="0" applyProtection="0">
      <alignment vertical="center"/>
    </xf>
    <xf numFmtId="0" fontId="35" fillId="7" borderId="169" applyNumberFormat="0" applyAlignment="0" applyProtection="0">
      <alignment vertical="center"/>
    </xf>
    <xf numFmtId="0" fontId="74" fillId="7" borderId="169" applyNumberFormat="0" applyAlignment="0" applyProtection="0">
      <alignment vertical="center"/>
    </xf>
    <xf numFmtId="0" fontId="35" fillId="7" borderId="169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76" fillId="21" borderId="172" applyNumberFormat="0" applyAlignment="0" applyProtection="0">
      <alignment vertical="center"/>
    </xf>
    <xf numFmtId="0" fontId="76" fillId="21" borderId="172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76" fillId="21" borderId="172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73">
      <alignment horizontal="right"/>
    </xf>
    <xf numFmtId="0" fontId="26" fillId="21" borderId="169" applyNumberFormat="0" applyAlignment="0" applyProtection="0">
      <alignment vertical="center"/>
    </xf>
    <xf numFmtId="0" fontId="20" fillId="22" borderId="170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35" fillId="7" borderId="169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70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9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9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70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9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9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9" applyNumberFormat="0" applyAlignment="0" applyProtection="0">
      <alignment vertical="center"/>
    </xf>
    <xf numFmtId="0" fontId="19" fillId="27" borderId="170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71" applyNumberFormat="0" applyFill="0" applyAlignment="0" applyProtection="0">
      <alignment vertical="center"/>
    </xf>
    <xf numFmtId="0" fontId="87" fillId="28" borderId="169" applyNumberFormat="0" applyAlignment="0" applyProtection="0">
      <alignment vertical="center"/>
    </xf>
    <xf numFmtId="0" fontId="91" fillId="26" borderId="17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91" fillId="26" borderId="172" applyNumberFormat="0" applyAlignment="0" applyProtection="0">
      <alignment vertical="center"/>
    </xf>
    <xf numFmtId="0" fontId="85" fillId="0" borderId="171" applyNumberFormat="0" applyFill="0" applyAlignment="0" applyProtection="0">
      <alignment vertical="center"/>
    </xf>
    <xf numFmtId="0" fontId="1" fillId="0" borderId="0">
      <alignment vertical="center"/>
    </xf>
    <xf numFmtId="0" fontId="73" fillId="0" borderId="171" applyNumberFormat="0" applyFill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72" applyNumberFormat="0" applyAlignment="0" applyProtection="0">
      <alignment vertical="center"/>
    </xf>
    <xf numFmtId="0" fontId="85" fillId="0" borderId="171" applyNumberFormat="0" applyFill="0" applyAlignment="0" applyProtection="0">
      <alignment vertical="center"/>
    </xf>
    <xf numFmtId="0" fontId="26" fillId="21" borderId="169" applyNumberFormat="0" applyAlignment="0" applyProtection="0">
      <alignment vertical="center"/>
    </xf>
    <xf numFmtId="0" fontId="26" fillId="21" borderId="169" applyNumberFormat="0" applyAlignment="0" applyProtection="0">
      <alignment vertical="center"/>
    </xf>
    <xf numFmtId="0" fontId="26" fillId="21" borderId="169" applyNumberFormat="0" applyAlignment="0" applyProtection="0">
      <alignment vertical="center"/>
    </xf>
    <xf numFmtId="0" fontId="67" fillId="21" borderId="169" applyNumberFormat="0" applyAlignment="0" applyProtection="0">
      <alignment vertical="center"/>
    </xf>
    <xf numFmtId="0" fontId="67" fillId="21" borderId="169" applyNumberFormat="0" applyAlignment="0" applyProtection="0">
      <alignment vertical="center"/>
    </xf>
    <xf numFmtId="0" fontId="26" fillId="21" borderId="169" applyNumberFormat="0" applyAlignment="0" applyProtection="0">
      <alignment vertical="center"/>
    </xf>
    <xf numFmtId="0" fontId="67" fillId="21" borderId="169" applyNumberFormat="0" applyAlignment="0" applyProtection="0">
      <alignment vertical="center"/>
    </xf>
    <xf numFmtId="0" fontId="26" fillId="21" borderId="169" applyNumberFormat="0" applyAlignment="0" applyProtection="0">
      <alignment vertical="center"/>
    </xf>
    <xf numFmtId="0" fontId="20" fillId="22" borderId="170" applyNumberFormat="0" applyFont="0" applyAlignment="0" applyProtection="0">
      <alignment vertical="center"/>
    </xf>
    <xf numFmtId="0" fontId="20" fillId="22" borderId="170" applyNumberFormat="0" applyFont="0" applyAlignment="0" applyProtection="0">
      <alignment vertical="center"/>
    </xf>
    <xf numFmtId="0" fontId="20" fillId="22" borderId="170" applyNumberFormat="0" applyFont="0" applyAlignment="0" applyProtection="0">
      <alignment vertical="center"/>
    </xf>
    <xf numFmtId="0" fontId="20" fillId="22" borderId="170" applyNumberFormat="0" applyFont="0" applyAlignment="0" applyProtection="0">
      <alignment vertical="center"/>
    </xf>
    <xf numFmtId="0" fontId="20" fillId="22" borderId="170" applyNumberFormat="0" applyFont="0" applyAlignment="0" applyProtection="0">
      <alignment vertical="center"/>
    </xf>
    <xf numFmtId="0" fontId="1" fillId="0" borderId="0">
      <alignment vertical="center"/>
    </xf>
    <xf numFmtId="0" fontId="34" fillId="0" borderId="171" applyNumberFormat="0" applyFill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73" fillId="0" borderId="171" applyNumberFormat="0" applyFill="0" applyAlignment="0" applyProtection="0">
      <alignment vertical="center"/>
    </xf>
    <xf numFmtId="0" fontId="73" fillId="0" borderId="171" applyNumberFormat="0" applyFill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73" fillId="0" borderId="171" applyNumberFormat="0" applyFill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35" fillId="7" borderId="169" applyNumberFormat="0" applyAlignment="0" applyProtection="0">
      <alignment vertical="center"/>
    </xf>
    <xf numFmtId="0" fontId="35" fillId="7" borderId="169" applyNumberFormat="0" applyAlignment="0" applyProtection="0">
      <alignment vertical="center"/>
    </xf>
    <xf numFmtId="0" fontId="35" fillId="7" borderId="169" applyNumberFormat="0" applyAlignment="0" applyProtection="0">
      <alignment vertical="center"/>
    </xf>
    <xf numFmtId="0" fontId="74" fillId="7" borderId="169" applyNumberFormat="0" applyAlignment="0" applyProtection="0">
      <alignment vertical="center"/>
    </xf>
    <xf numFmtId="0" fontId="74" fillId="7" borderId="169" applyNumberFormat="0" applyAlignment="0" applyProtection="0">
      <alignment vertical="center"/>
    </xf>
    <xf numFmtId="0" fontId="35" fillId="7" borderId="169" applyNumberFormat="0" applyAlignment="0" applyProtection="0">
      <alignment vertical="center"/>
    </xf>
    <xf numFmtId="0" fontId="74" fillId="7" borderId="169" applyNumberFormat="0" applyAlignment="0" applyProtection="0">
      <alignment vertical="center"/>
    </xf>
    <xf numFmtId="0" fontId="35" fillId="7" borderId="169" applyNumberFormat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76" fillId="21" borderId="172" applyNumberFormat="0" applyAlignment="0" applyProtection="0">
      <alignment vertical="center"/>
    </xf>
    <xf numFmtId="0" fontId="76" fillId="21" borderId="172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76" fillId="21" borderId="172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76" fillId="21" borderId="172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71" applyNumberFormat="0" applyFill="0" applyAlignment="0" applyProtection="0">
      <alignment vertical="center"/>
    </xf>
    <xf numFmtId="0" fontId="91" fillId="26" borderId="172" applyNumberFormat="0" applyAlignment="0" applyProtection="0">
      <alignment vertical="center"/>
    </xf>
    <xf numFmtId="0" fontId="76" fillId="21" borderId="172" applyNumberFormat="0" applyAlignment="0" applyProtection="0">
      <alignment vertical="center"/>
    </xf>
    <xf numFmtId="0" fontId="73" fillId="0" borderId="171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71" applyNumberFormat="0" applyFill="0" applyAlignment="0" applyProtection="0">
      <alignment vertical="center"/>
    </xf>
    <xf numFmtId="0" fontId="91" fillId="26" borderId="172" applyNumberFormat="0" applyAlignment="0" applyProtection="0">
      <alignment vertical="center"/>
    </xf>
    <xf numFmtId="0" fontId="1" fillId="0" borderId="0">
      <alignment vertical="center"/>
    </xf>
    <xf numFmtId="0" fontId="41" fillId="21" borderId="172" applyNumberFormat="0" applyAlignment="0" applyProtection="0">
      <alignment vertical="center"/>
    </xf>
    <xf numFmtId="0" fontId="41" fillId="21" borderId="172" applyNumberFormat="0" applyAlignment="0" applyProtection="0">
      <alignment vertical="center"/>
    </xf>
    <xf numFmtId="0" fontId="73" fillId="0" borderId="171" applyNumberFormat="0" applyFill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1" fillId="0" borderId="0">
      <alignment vertical="center"/>
    </xf>
    <xf numFmtId="0" fontId="41" fillId="21" borderId="172" applyNumberFormat="0" applyAlignment="0" applyProtection="0">
      <alignment vertical="center"/>
    </xf>
    <xf numFmtId="0" fontId="85" fillId="0" borderId="171" applyNumberFormat="0" applyFill="0" applyAlignment="0" applyProtection="0">
      <alignment vertical="center"/>
    </xf>
    <xf numFmtId="0" fontId="91" fillId="26" borderId="172" applyNumberFormat="0" applyAlignment="0" applyProtection="0">
      <alignment vertical="center"/>
    </xf>
    <xf numFmtId="0" fontId="76" fillId="21" borderId="172" applyNumberFormat="0" applyAlignment="0" applyProtection="0">
      <alignment vertical="center"/>
    </xf>
    <xf numFmtId="0" fontId="34" fillId="0" borderId="171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71" applyNumberFormat="0" applyFill="0" applyAlignment="0" applyProtection="0">
      <alignment vertical="center"/>
    </xf>
    <xf numFmtId="0" fontId="91" fillId="26" borderId="172" applyNumberFormat="0" applyAlignment="0" applyProtection="0">
      <alignment vertical="center"/>
    </xf>
    <xf numFmtId="0" fontId="1" fillId="0" borderId="0">
      <alignment vertical="center"/>
    </xf>
    <xf numFmtId="0" fontId="85" fillId="0" borderId="171" applyNumberFormat="0" applyFill="0" applyAlignment="0" applyProtection="0">
      <alignment vertical="center"/>
    </xf>
    <xf numFmtId="0" fontId="91" fillId="26" borderId="172" applyNumberFormat="0" applyAlignment="0" applyProtection="0">
      <alignment vertical="center"/>
    </xf>
    <xf numFmtId="0" fontId="1" fillId="0" borderId="0">
      <alignment vertical="center"/>
    </xf>
    <xf numFmtId="0" fontId="85" fillId="0" borderId="171" applyNumberFormat="0" applyFill="0" applyAlignment="0" applyProtection="0">
      <alignment vertical="center"/>
    </xf>
    <xf numFmtId="0" fontId="91" fillId="26" borderId="172" applyNumberFormat="0" applyAlignment="0" applyProtection="0">
      <alignment vertical="center"/>
    </xf>
    <xf numFmtId="0" fontId="1" fillId="0" borderId="0">
      <alignment vertical="center"/>
    </xf>
    <xf numFmtId="0" fontId="85" fillId="0" borderId="171" applyNumberFormat="0" applyFill="0" applyAlignment="0" applyProtection="0">
      <alignment vertical="center"/>
    </xf>
    <xf numFmtId="0" fontId="91" fillId="26" borderId="172" applyNumberFormat="0" applyAlignment="0" applyProtection="0">
      <alignment vertical="center"/>
    </xf>
    <xf numFmtId="0" fontId="85" fillId="0" borderId="171" applyNumberFormat="0" applyFill="0" applyAlignment="0" applyProtection="0">
      <alignment vertical="center"/>
    </xf>
    <xf numFmtId="0" fontId="91" fillId="26" borderId="17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20" fillId="0" borderId="173">
      <alignment horizontal="right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38" fontId="20" fillId="0" borderId="173">
      <alignment horizontal="right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38" fontId="20" fillId="0" borderId="173">
      <alignment horizontal="right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16" borderId="174" applyNumberFormat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38" fontId="20" fillId="0" borderId="173">
      <alignment horizontal="right"/>
    </xf>
    <xf numFmtId="38" fontId="20" fillId="0" borderId="173">
      <alignment horizontal="right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38" fontId="20" fillId="0" borderId="173">
      <alignment horizontal="right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20" fillId="0" borderId="173">
      <alignment horizontal="right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38" fontId="20" fillId="0" borderId="173">
      <alignment horizontal="right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38" fontId="20" fillId="0" borderId="173">
      <alignment horizontal="right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16" borderId="174" applyNumberFormat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38" fontId="20" fillId="0" borderId="173">
      <alignment horizontal="right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35" fillId="7" borderId="162" applyNumberFormat="0" applyAlignment="0" applyProtection="0">
      <alignment vertical="center"/>
    </xf>
    <xf numFmtId="0" fontId="87" fillId="28" borderId="162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74" fillId="7" borderId="162" applyNumberFormat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" fillId="0" borderId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74" fillId="7" borderId="162" applyNumberFormat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" fillId="0" borderId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38" fontId="20" fillId="0" borderId="173">
      <alignment horizontal="right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10" fontId="48" fillId="16" borderId="174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85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38" fontId="20" fillId="0" borderId="173">
      <alignment horizontal="right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27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10" fontId="48" fillId="27" borderId="174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38" fontId="20" fillId="0" borderId="173">
      <alignment horizontal="right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16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35" fillId="7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74" applyNumberFormat="0" applyBorder="0" applyAlignment="0" applyProtection="0"/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41" fillId="21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35" fillId="7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10" fontId="48" fillId="27" borderId="174" applyNumberFormat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38" fontId="20" fillId="0" borderId="173">
      <alignment horizontal="right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38" fontId="20" fillId="0" borderId="173">
      <alignment horizontal="right"/>
    </xf>
    <xf numFmtId="0" fontId="85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87" fillId="28" borderId="162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20" fillId="22" borderId="163" applyNumberFormat="0" applyFont="0" applyAlignment="0" applyProtection="0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1" fillId="0" borderId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73">
      <alignment horizontal="right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38" fontId="20" fillId="0" borderId="173">
      <alignment horizontal="right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10" fontId="48" fillId="16" borderId="174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85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38" fontId="20" fillId="0" borderId="173">
      <alignment horizontal="right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10" fontId="48" fillId="27" borderId="174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38" fontId="20" fillId="0" borderId="173">
      <alignment horizontal="right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16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35" fillId="7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74" applyNumberFormat="0" applyBorder="0" applyAlignment="0" applyProtection="0"/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41" fillId="21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85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35" fillId="7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38" fontId="20" fillId="0" borderId="173">
      <alignment horizontal="right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73">
      <alignment horizontal="right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38" fontId="20" fillId="0" borderId="173">
      <alignment horizontal="right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10" fontId="48" fillId="16" borderId="174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85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38" fontId="20" fillId="0" borderId="173">
      <alignment horizontal="right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10" fontId="48" fillId="27" borderId="174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38" fontId="20" fillId="0" borderId="173">
      <alignment horizontal="right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16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35" fillId="7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74" applyNumberFormat="0" applyBorder="0" applyAlignment="0" applyProtection="0"/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41" fillId="21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85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35" fillId="7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10" fontId="48" fillId="27" borderId="174" applyNumberFormat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38" fontId="20" fillId="0" borderId="173">
      <alignment horizontal="right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38" fontId="20" fillId="0" borderId="173">
      <alignment horizontal="right"/>
    </xf>
    <xf numFmtId="0" fontId="85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87" fillId="28" borderId="162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20" fillId="22" borderId="163" applyNumberFormat="0" applyFont="0" applyAlignment="0" applyProtection="0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1" fillId="0" borderId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73">
      <alignment horizontal="right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38" fontId="20" fillId="0" borderId="173">
      <alignment horizontal="right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10" fontId="48" fillId="16" borderId="174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85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38" fontId="20" fillId="0" borderId="173">
      <alignment horizontal="right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10" fontId="48" fillId="27" borderId="174" applyNumberFormat="0" applyBorder="0" applyAlignment="0" applyProtection="0"/>
    <xf numFmtId="0" fontId="20" fillId="22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38" fontId="20" fillId="0" borderId="173">
      <alignment horizontal="right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16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35" fillId="7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16" borderId="174" applyNumberFormat="0" applyBorder="0" applyAlignment="0" applyProtection="0"/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41" fillId="21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85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35" fillId="7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38" fontId="20" fillId="0" borderId="173">
      <alignment horizontal="right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73">
      <alignment horizontal="right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2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2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21" fillId="0" borderId="175">
      <alignment horizontal="left" vertical="center"/>
    </xf>
    <xf numFmtId="0" fontId="87" fillId="28" borderId="162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41" fillId="21" borderId="165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87" fillId="28" borderId="162">
      <alignment vertical="center"/>
    </xf>
    <xf numFmtId="0" fontId="41" fillId="21" borderId="165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76" fillId="21" borderId="165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2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1" fillId="0" borderId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19" fillId="27" borderId="163" applyNumberFormat="0" applyFon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87" fillId="28" borderId="162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90" fillId="26" borderId="162" applyNumberFormat="0" applyAlignment="0" applyProtection="0">
      <alignment vertical="center"/>
    </xf>
    <xf numFmtId="0" fontId="19" fillId="27" borderId="163" applyNumberFormat="0" applyFon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87" fillId="28" borderId="162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7" fillId="28" borderId="162">
      <alignment vertical="center"/>
    </xf>
    <xf numFmtId="0" fontId="87" fillId="28" borderId="162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67" fillId="21" borderId="162" applyNumberFormat="0" applyAlignment="0" applyProtection="0">
      <alignment vertical="center"/>
    </xf>
    <xf numFmtId="0" fontId="26" fillId="21" borderId="162" applyNumberForma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20" fillId="22" borderId="163" applyNumberFormat="0" applyFon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0" fontId="74" fillId="7" borderId="162" applyNumberFormat="0" applyAlignment="0" applyProtection="0">
      <alignment vertical="center"/>
    </xf>
    <xf numFmtId="0" fontId="35" fillId="7" borderId="162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38" fontId="20" fillId="0" borderId="173">
      <alignment horizontal="right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38" fontId="20" fillId="0" borderId="173">
      <alignment horizontal="right"/>
    </xf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38" fontId="20" fillId="0" borderId="173">
      <alignment horizontal="right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0" fontId="73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16" borderId="174" applyNumberFormat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73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34" fillId="0" borderId="164" applyNumberFormat="0" applyFill="0" applyAlignment="0" applyProtection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10" fontId="48" fillId="27" borderId="174" applyNumberFormat="0" applyBorder="0" applyAlignment="0" applyProtection="0"/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0" fontId="41" fillId="21" borderId="165" applyNumberFormat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73" fillId="0" borderId="164" applyNumberFormat="0" applyFill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41" fillId="21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76" fillId="21" borderId="165" applyNumberFormat="0" applyAlignment="0" applyProtection="0">
      <alignment vertical="center"/>
    </xf>
    <xf numFmtId="0" fontId="34" fillId="0" borderId="164" applyNumberFormat="0" applyFill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0" fontId="85" fillId="0" borderId="164" applyNumberFormat="0" applyFill="0" applyAlignment="0" applyProtection="0">
      <alignment vertical="center"/>
    </xf>
    <xf numFmtId="0" fontId="91" fillId="26" borderId="165" applyNumberFormat="0" applyAlignment="0" applyProtection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38" fontId="20" fillId="0" borderId="173">
      <alignment horizontal="right"/>
    </xf>
    <xf numFmtId="38" fontId="20" fillId="0" borderId="173">
      <alignment horizontal="right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38" fontId="20" fillId="0" borderId="173">
      <alignment horizontal="right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20" fillId="0" borderId="173">
      <alignment horizontal="right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38" fontId="20" fillId="0" borderId="173">
      <alignment horizontal="right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38" fontId="20" fillId="0" borderId="173">
      <alignment horizontal="right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16" borderId="174" applyNumberFormat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38" fontId="20" fillId="0" borderId="173">
      <alignment horizontal="right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4" applyNumberFormat="0" applyBorder="0" applyAlignment="0" applyProtection="0"/>
    <xf numFmtId="0" fontId="21" fillId="0" borderId="175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0" fontId="21" fillId="0" borderId="175">
      <alignment horizontal="left"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0" fontId="1" fillId="0" borderId="0">
      <alignment vertical="center"/>
    </xf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  <xf numFmtId="10" fontId="48" fillId="27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16" borderId="174" applyNumberFormat="0" applyBorder="0" applyAlignment="0" applyProtection="0"/>
    <xf numFmtId="10" fontId="48" fillId="27" borderId="174" applyNumberFormat="0" applyBorder="0" applyAlignment="0" applyProtection="0"/>
  </cellStyleXfs>
  <cellXfs count="1284">
    <xf numFmtId="0" fontId="0" fillId="0" borderId="0" xfId="0"/>
    <xf numFmtId="49" fontId="43" fillId="16" borderId="0" xfId="0" applyNumberFormat="1" applyFont="1" applyFill="1" applyBorder="1" applyAlignment="1" applyProtection="1">
      <alignment horizontal="center" vertical="center"/>
      <protection hidden="1"/>
    </xf>
    <xf numFmtId="0" fontId="43" fillId="16" borderId="0" xfId="0" applyFont="1" applyFill="1" applyBorder="1" applyAlignment="1" applyProtection="1">
      <alignment horizontal="center" vertical="center"/>
      <protection hidden="1"/>
    </xf>
    <xf numFmtId="49" fontId="0" fillId="16" borderId="0" xfId="0" applyNumberFormat="1" applyFill="1" applyBorder="1" applyAlignment="1" applyProtection="1">
      <alignment horizontal="center" vertical="center"/>
      <protection hidden="1"/>
    </xf>
    <xf numFmtId="0" fontId="0" fillId="16" borderId="0" xfId="0" applyFill="1" applyBorder="1" applyAlignment="1" applyProtection="1">
      <alignment horizontal="center" vertical="center"/>
      <protection hidden="1"/>
    </xf>
    <xf numFmtId="49" fontId="44" fillId="16" borderId="0" xfId="0" applyNumberFormat="1" applyFont="1" applyFill="1" applyBorder="1" applyAlignment="1" applyProtection="1">
      <alignment horizontal="left" vertical="center"/>
      <protection hidden="1"/>
    </xf>
    <xf numFmtId="49" fontId="44" fillId="16" borderId="0" xfId="0" applyNumberFormat="1" applyFont="1" applyFill="1" applyBorder="1" applyAlignment="1" applyProtection="1">
      <alignment horizontal="center" vertical="center"/>
      <protection hidden="1"/>
    </xf>
    <xf numFmtId="0" fontId="44" fillId="16" borderId="0" xfId="0" applyFont="1" applyFill="1" applyBorder="1" applyAlignment="1" applyProtection="1">
      <alignment horizontal="center" vertical="center"/>
      <protection hidden="1"/>
    </xf>
    <xf numFmtId="49" fontId="44" fillId="16" borderId="0" xfId="0" applyNumberFormat="1" applyFont="1" applyFill="1" applyBorder="1" applyAlignment="1" applyProtection="1">
      <alignment horizontal="right" vertical="center"/>
      <protection hidden="1"/>
    </xf>
    <xf numFmtId="3" fontId="78" fillId="16" borderId="0" xfId="0" applyNumberFormat="1" applyFont="1" applyFill="1" applyAlignment="1" applyProtection="1">
      <alignment horizontal="center" vertical="center"/>
      <protection hidden="1"/>
    </xf>
    <xf numFmtId="0" fontId="78" fillId="16" borderId="0" xfId="0" applyFont="1" applyFill="1" applyAlignment="1" applyProtection="1">
      <alignment horizontal="center" vertical="center"/>
      <protection hidden="1"/>
    </xf>
    <xf numFmtId="176" fontId="78" fillId="16" borderId="0" xfId="422" applyFont="1" applyFill="1" applyBorder="1" applyAlignment="1" applyProtection="1">
      <alignment horizontal="center" vertical="center"/>
      <protection hidden="1"/>
    </xf>
    <xf numFmtId="0" fontId="78" fillId="16" borderId="0" xfId="0" applyFont="1" applyFill="1" applyBorder="1" applyAlignment="1" applyProtection="1">
      <alignment horizontal="center" vertical="center"/>
      <protection hidden="1"/>
    </xf>
    <xf numFmtId="0" fontId="110" fillId="16" borderId="0" xfId="0" applyFont="1" applyFill="1" applyBorder="1" applyAlignment="1" applyProtection="1">
      <alignment horizontal="center" vertical="center"/>
      <protection hidden="1"/>
    </xf>
    <xf numFmtId="3" fontId="78" fillId="16" borderId="0" xfId="0" applyNumberFormat="1" applyFont="1" applyFill="1" applyBorder="1" applyAlignment="1" applyProtection="1">
      <alignment horizontal="left" vertical="center"/>
      <protection hidden="1"/>
    </xf>
    <xf numFmtId="0" fontId="78" fillId="16" borderId="0" xfId="0" applyFont="1" applyFill="1" applyBorder="1" applyAlignment="1" applyProtection="1">
      <alignment horizontal="right" vertical="center"/>
      <protection hidden="1"/>
    </xf>
    <xf numFmtId="176" fontId="78" fillId="16" borderId="0" xfId="422" applyFont="1" applyFill="1" applyBorder="1" applyAlignment="1" applyProtection="1">
      <alignment horizontal="left" vertical="center"/>
      <protection hidden="1"/>
    </xf>
    <xf numFmtId="41" fontId="78" fillId="16" borderId="0" xfId="0" applyNumberFormat="1" applyFont="1" applyFill="1" applyBorder="1" applyAlignment="1" applyProtection="1">
      <alignment horizontal="right" vertical="center"/>
      <protection hidden="1"/>
    </xf>
    <xf numFmtId="41" fontId="112" fillId="16" borderId="0" xfId="0" applyNumberFormat="1" applyFont="1" applyFill="1" applyBorder="1" applyAlignment="1" applyProtection="1">
      <alignment horizontal="center" vertical="center"/>
      <protection hidden="1"/>
    </xf>
    <xf numFmtId="41" fontId="112" fillId="16" borderId="16" xfId="0" quotePrefix="1" applyNumberFormat="1" applyFont="1" applyFill="1" applyBorder="1" applyAlignment="1" applyProtection="1">
      <alignment horizontal="center" vertical="center"/>
      <protection hidden="1"/>
    </xf>
    <xf numFmtId="41" fontId="112" fillId="16" borderId="0" xfId="0" applyNumberFormat="1" applyFont="1" applyFill="1" applyBorder="1" applyAlignment="1" applyProtection="1">
      <alignment horizontal="right" vertical="center"/>
      <protection hidden="1"/>
    </xf>
    <xf numFmtId="41" fontId="112" fillId="16" borderId="0" xfId="0" applyNumberFormat="1" applyFont="1" applyFill="1" applyAlignment="1" applyProtection="1">
      <alignment horizontal="right" vertical="center"/>
      <protection hidden="1"/>
    </xf>
    <xf numFmtId="41" fontId="112" fillId="16" borderId="16" xfId="0" applyNumberFormat="1" applyFont="1" applyFill="1" applyBorder="1" applyAlignment="1" applyProtection="1">
      <alignment horizontal="center" vertical="center"/>
      <protection hidden="1"/>
    </xf>
    <xf numFmtId="41" fontId="78" fillId="16" borderId="16" xfId="0" applyNumberFormat="1" applyFont="1" applyFill="1" applyBorder="1" applyAlignment="1" applyProtection="1">
      <alignment horizontal="center" vertical="center"/>
      <protection hidden="1"/>
    </xf>
    <xf numFmtId="41" fontId="78" fillId="16" borderId="0" xfId="0" applyNumberFormat="1" applyFont="1" applyFill="1" applyAlignment="1" applyProtection="1">
      <alignment horizontal="right" vertical="center"/>
      <protection hidden="1"/>
    </xf>
    <xf numFmtId="41" fontId="78" fillId="16" borderId="0" xfId="0" applyNumberFormat="1" applyFont="1" applyFill="1" applyBorder="1" applyAlignment="1" applyProtection="1">
      <alignment horizontal="center" vertical="center"/>
      <protection hidden="1"/>
    </xf>
    <xf numFmtId="41" fontId="78" fillId="16" borderId="16" xfId="0" applyNumberFormat="1" applyFont="1" applyFill="1" applyBorder="1" applyAlignment="1" applyProtection="1">
      <alignment vertical="center" shrinkToFit="1"/>
      <protection hidden="1"/>
    </xf>
    <xf numFmtId="41" fontId="78" fillId="16" borderId="0" xfId="0" applyNumberFormat="1" applyFont="1" applyFill="1" applyBorder="1" applyAlignment="1" applyProtection="1">
      <alignment horizontal="left" vertical="center"/>
      <protection hidden="1"/>
    </xf>
    <xf numFmtId="0" fontId="113" fillId="16" borderId="0" xfId="0" applyFont="1" applyFill="1" applyAlignment="1" applyProtection="1">
      <alignment horizontal="left"/>
      <protection hidden="1"/>
    </xf>
    <xf numFmtId="3" fontId="113" fillId="16" borderId="0" xfId="0" applyNumberFormat="1" applyFont="1" applyFill="1" applyAlignment="1" applyProtection="1">
      <alignment horizontal="center"/>
      <protection hidden="1"/>
    </xf>
    <xf numFmtId="3" fontId="113" fillId="16" borderId="0" xfId="0" applyNumberFormat="1" applyFont="1" applyFill="1" applyAlignment="1" applyProtection="1">
      <alignment horizontal="right"/>
      <protection hidden="1"/>
    </xf>
    <xf numFmtId="0" fontId="113" fillId="16" borderId="27" xfId="0" applyFont="1" applyFill="1" applyBorder="1" applyAlignment="1" applyProtection="1">
      <protection hidden="1"/>
    </xf>
    <xf numFmtId="0" fontId="113" fillId="16" borderId="0" xfId="0" applyFont="1" applyFill="1" applyBorder="1" applyAlignment="1" applyProtection="1">
      <alignment horizontal="center"/>
      <protection hidden="1"/>
    </xf>
    <xf numFmtId="0" fontId="114" fillId="16" borderId="0" xfId="0" applyFont="1" applyFill="1" applyAlignment="1" applyProtection="1">
      <alignment horizontal="center" vertical="center"/>
      <protection hidden="1"/>
    </xf>
    <xf numFmtId="3" fontId="115" fillId="16" borderId="0" xfId="0" applyNumberFormat="1" applyFont="1" applyFill="1" applyAlignment="1" applyProtection="1">
      <alignment horizontal="center" vertical="center"/>
      <protection hidden="1"/>
    </xf>
    <xf numFmtId="0" fontId="115" fillId="16" borderId="0" xfId="0" applyFont="1" applyFill="1" applyBorder="1" applyAlignment="1" applyProtection="1">
      <alignment horizontal="center" vertical="center"/>
      <protection hidden="1"/>
    </xf>
    <xf numFmtId="0" fontId="115" fillId="16" borderId="0" xfId="0" applyFont="1" applyFill="1" applyAlignment="1" applyProtection="1">
      <alignment horizontal="center" vertical="center"/>
      <protection hidden="1"/>
    </xf>
    <xf numFmtId="176" fontId="116" fillId="16" borderId="0" xfId="422" applyFont="1" applyFill="1" applyBorder="1" applyAlignment="1" applyProtection="1">
      <alignment horizontal="center" vertical="center"/>
      <protection hidden="1"/>
    </xf>
    <xf numFmtId="0" fontId="78" fillId="16" borderId="16" xfId="453" quotePrefix="1" applyFont="1" applyFill="1" applyBorder="1" applyAlignment="1" applyProtection="1">
      <alignment horizontal="center" vertical="center"/>
      <protection hidden="1"/>
    </xf>
    <xf numFmtId="3" fontId="113" fillId="16" borderId="0" xfId="0" applyNumberFormat="1" applyFont="1" applyFill="1" applyBorder="1" applyAlignment="1" applyProtection="1">
      <alignment horizontal="right"/>
      <protection hidden="1"/>
    </xf>
    <xf numFmtId="0" fontId="78" fillId="16" borderId="16" xfId="0" applyFont="1" applyFill="1" applyBorder="1" applyAlignment="1" applyProtection="1">
      <alignment horizontal="center" vertical="center"/>
      <protection hidden="1"/>
    </xf>
    <xf numFmtId="0" fontId="78" fillId="16" borderId="0" xfId="0" applyNumberFormat="1" applyFont="1" applyFill="1" applyBorder="1" applyAlignment="1" applyProtection="1">
      <alignment horizontal="center" vertical="center"/>
      <protection hidden="1"/>
    </xf>
    <xf numFmtId="3" fontId="78" fillId="16" borderId="0" xfId="0" applyNumberFormat="1" applyFont="1" applyFill="1" applyBorder="1" applyAlignment="1" applyProtection="1">
      <alignment horizontal="center" vertical="center"/>
      <protection hidden="1"/>
    </xf>
    <xf numFmtId="183" fontId="78" fillId="16" borderId="16" xfId="456" applyNumberFormat="1" applyFont="1" applyFill="1" applyBorder="1" applyAlignment="1" applyProtection="1">
      <alignment horizontal="center" vertical="center"/>
      <protection hidden="1"/>
    </xf>
    <xf numFmtId="183" fontId="78" fillId="0" borderId="16" xfId="456" applyNumberFormat="1" applyFont="1" applyFill="1" applyBorder="1" applyAlignment="1" applyProtection="1">
      <alignment horizontal="center" vertical="center"/>
      <protection hidden="1"/>
    </xf>
    <xf numFmtId="3" fontId="113" fillId="16" borderId="0" xfId="0" applyNumberFormat="1" applyFont="1" applyFill="1" applyBorder="1" applyAlignment="1" applyProtection="1">
      <alignment horizontal="center"/>
      <protection hidden="1"/>
    </xf>
    <xf numFmtId="0" fontId="113" fillId="16" borderId="0" xfId="0" applyFont="1" applyFill="1" applyBorder="1" applyAlignment="1" applyProtection="1">
      <alignment horizontal="left"/>
      <protection hidden="1"/>
    </xf>
    <xf numFmtId="186" fontId="78" fillId="16" borderId="0" xfId="351" applyNumberFormat="1" applyFont="1" applyFill="1" applyAlignment="1" applyProtection="1">
      <alignment horizontal="center" vertical="center"/>
      <protection hidden="1"/>
    </xf>
    <xf numFmtId="3" fontId="78" fillId="16" borderId="0" xfId="456" applyNumberFormat="1" applyFont="1" applyFill="1" applyAlignment="1" applyProtection="1">
      <alignment horizontal="center" vertical="center"/>
      <protection hidden="1"/>
    </xf>
    <xf numFmtId="3" fontId="78" fillId="16" borderId="0" xfId="423" applyNumberFormat="1" applyFont="1" applyFill="1" applyAlignment="1" applyProtection="1">
      <alignment horizontal="center" vertical="center"/>
      <protection hidden="1"/>
    </xf>
    <xf numFmtId="176" fontId="78" fillId="16" borderId="0" xfId="423" applyNumberFormat="1" applyFont="1" applyFill="1" applyAlignment="1" applyProtection="1">
      <alignment horizontal="center" vertical="center"/>
      <protection hidden="1"/>
    </xf>
    <xf numFmtId="0" fontId="78" fillId="16" borderId="0" xfId="456" applyFont="1" applyFill="1" applyBorder="1" applyAlignment="1" applyProtection="1">
      <alignment horizontal="center" vertical="center"/>
      <protection hidden="1"/>
    </xf>
    <xf numFmtId="0" fontId="78" fillId="16" borderId="0" xfId="456" applyFont="1" applyFill="1" applyAlignment="1" applyProtection="1">
      <alignment horizontal="center" vertical="center"/>
      <protection hidden="1"/>
    </xf>
    <xf numFmtId="0" fontId="109" fillId="16" borderId="0" xfId="456" applyFont="1" applyFill="1" applyBorder="1" applyAlignment="1" applyProtection="1">
      <alignment horizontal="center" vertical="center"/>
      <protection hidden="1"/>
    </xf>
    <xf numFmtId="186" fontId="110" fillId="16" borderId="0" xfId="351" applyNumberFormat="1" applyFont="1" applyFill="1" applyAlignment="1" applyProtection="1">
      <alignment horizontal="center" vertical="center"/>
      <protection hidden="1"/>
    </xf>
    <xf numFmtId="3" fontId="110" fillId="16" borderId="0" xfId="456" applyNumberFormat="1" applyFont="1" applyFill="1" applyAlignment="1" applyProtection="1">
      <alignment horizontal="center" vertical="center"/>
      <protection hidden="1"/>
    </xf>
    <xf numFmtId="176" fontId="110" fillId="16" borderId="0" xfId="423" applyNumberFormat="1" applyFont="1" applyFill="1" applyAlignment="1" applyProtection="1">
      <alignment horizontal="center" vertical="center"/>
      <protection hidden="1"/>
    </xf>
    <xf numFmtId="0" fontId="110" fillId="16" borderId="0" xfId="456" applyFont="1" applyFill="1" applyBorder="1" applyAlignment="1" applyProtection="1">
      <alignment horizontal="center" vertical="center"/>
      <protection hidden="1"/>
    </xf>
    <xf numFmtId="0" fontId="78" fillId="16" borderId="0" xfId="456" applyFont="1" applyFill="1" applyBorder="1" applyAlignment="1" applyProtection="1">
      <alignment horizontal="left" vertical="center"/>
      <protection hidden="1"/>
    </xf>
    <xf numFmtId="186" fontId="78" fillId="16" borderId="0" xfId="351" applyNumberFormat="1" applyFont="1" applyFill="1" applyBorder="1" applyAlignment="1" applyProtection="1">
      <alignment horizontal="left" vertical="center"/>
      <protection hidden="1"/>
    </xf>
    <xf numFmtId="3" fontId="78" fillId="16" borderId="0" xfId="456" applyNumberFormat="1" applyFont="1" applyFill="1" applyBorder="1" applyAlignment="1" applyProtection="1">
      <alignment horizontal="left" vertical="center"/>
      <protection hidden="1"/>
    </xf>
    <xf numFmtId="3" fontId="78" fillId="16" borderId="0" xfId="423" applyNumberFormat="1" applyFont="1" applyFill="1" applyBorder="1" applyAlignment="1" applyProtection="1">
      <alignment horizontal="left" vertical="center"/>
      <protection hidden="1"/>
    </xf>
    <xf numFmtId="176" fontId="78" fillId="16" borderId="0" xfId="423" applyNumberFormat="1" applyFont="1" applyFill="1" applyBorder="1" applyAlignment="1" applyProtection="1">
      <alignment horizontal="left" vertical="center"/>
      <protection hidden="1"/>
    </xf>
    <xf numFmtId="0" fontId="78" fillId="16" borderId="0" xfId="456" applyFont="1" applyFill="1" applyBorder="1" applyAlignment="1" applyProtection="1">
      <alignment horizontal="right" vertical="center"/>
      <protection hidden="1"/>
    </xf>
    <xf numFmtId="0" fontId="78" fillId="0" borderId="0" xfId="0" applyFont="1" applyAlignment="1" applyProtection="1">
      <alignment vertical="center"/>
      <protection hidden="1"/>
    </xf>
    <xf numFmtId="183" fontId="112" fillId="16" borderId="0" xfId="456" applyNumberFormat="1" applyFont="1" applyFill="1" applyBorder="1" applyAlignment="1" applyProtection="1">
      <alignment horizontal="center" vertical="center"/>
      <protection hidden="1"/>
    </xf>
    <xf numFmtId="41" fontId="78" fillId="16" borderId="19" xfId="420" applyNumberFormat="1" applyFont="1" applyFill="1" applyBorder="1" applyAlignment="1" applyProtection="1">
      <alignment horizontal="center" vertical="center"/>
      <protection hidden="1"/>
    </xf>
    <xf numFmtId="183" fontId="78" fillId="16" borderId="0" xfId="456" applyNumberFormat="1" applyFont="1" applyFill="1" applyBorder="1" applyAlignment="1" applyProtection="1">
      <alignment horizontal="center" vertical="center"/>
      <protection hidden="1"/>
    </xf>
    <xf numFmtId="41" fontId="78" fillId="16" borderId="19" xfId="456" applyNumberFormat="1" applyFont="1" applyFill="1" applyBorder="1" applyAlignment="1" applyProtection="1">
      <alignment horizontal="left" vertical="center"/>
      <protection hidden="1"/>
    </xf>
    <xf numFmtId="0" fontId="113" fillId="16" borderId="0" xfId="456" applyFont="1" applyFill="1" applyAlignment="1" applyProtection="1">
      <alignment horizontal="left" vertical="center"/>
      <protection hidden="1"/>
    </xf>
    <xf numFmtId="0" fontId="113" fillId="16" borderId="0" xfId="456" applyFont="1" applyFill="1" applyBorder="1" applyAlignment="1" applyProtection="1">
      <alignment horizontal="center" vertical="center"/>
      <protection hidden="1"/>
    </xf>
    <xf numFmtId="0" fontId="118" fillId="16" borderId="0" xfId="456" applyFont="1" applyFill="1" applyAlignment="1" applyProtection="1">
      <alignment horizontal="center" vertical="center"/>
      <protection hidden="1"/>
    </xf>
    <xf numFmtId="176" fontId="119" fillId="16" borderId="0" xfId="423" applyNumberFormat="1" applyFont="1" applyFill="1" applyAlignment="1" applyProtection="1">
      <alignment horizontal="center" vertical="center"/>
      <protection hidden="1"/>
    </xf>
    <xf numFmtId="0" fontId="119" fillId="16" borderId="0" xfId="456" applyFont="1" applyFill="1" applyBorder="1" applyAlignment="1" applyProtection="1">
      <alignment horizontal="center" vertical="center"/>
      <protection hidden="1"/>
    </xf>
    <xf numFmtId="186" fontId="118" fillId="16" borderId="0" xfId="351" applyNumberFormat="1" applyFont="1" applyFill="1" applyAlignment="1" applyProtection="1">
      <alignment horizontal="center" vertical="center"/>
      <protection hidden="1"/>
    </xf>
    <xf numFmtId="3" fontId="118" fillId="16" borderId="0" xfId="456" applyNumberFormat="1" applyFont="1" applyFill="1" applyAlignment="1" applyProtection="1">
      <alignment horizontal="center" vertical="center"/>
      <protection hidden="1"/>
    </xf>
    <xf numFmtId="3" fontId="118" fillId="16" borderId="0" xfId="423" applyNumberFormat="1" applyFont="1" applyFill="1" applyAlignment="1" applyProtection="1">
      <alignment horizontal="center" vertical="center"/>
      <protection hidden="1"/>
    </xf>
    <xf numFmtId="176" fontId="118" fillId="16" borderId="0" xfId="423" applyNumberFormat="1" applyFont="1" applyFill="1" applyAlignment="1" applyProtection="1">
      <alignment horizontal="center" vertical="center"/>
      <protection hidden="1"/>
    </xf>
    <xf numFmtId="0" fontId="118" fillId="16" borderId="0" xfId="456" applyFont="1" applyFill="1" applyBorder="1" applyAlignment="1" applyProtection="1">
      <alignment horizontal="center" vertical="center"/>
      <protection hidden="1"/>
    </xf>
    <xf numFmtId="0" fontId="114" fillId="16" borderId="0" xfId="456" applyFont="1" applyFill="1" applyAlignment="1" applyProtection="1">
      <alignment horizontal="center" vertical="center"/>
      <protection hidden="1"/>
    </xf>
    <xf numFmtId="186" fontId="115" fillId="16" borderId="0" xfId="351" applyNumberFormat="1" applyFont="1" applyFill="1" applyAlignment="1" applyProtection="1">
      <alignment horizontal="center" vertical="center"/>
      <protection hidden="1"/>
    </xf>
    <xf numFmtId="3" fontId="115" fillId="16" borderId="0" xfId="456" applyNumberFormat="1" applyFont="1" applyFill="1" applyAlignment="1" applyProtection="1">
      <alignment horizontal="center" vertical="center"/>
      <protection hidden="1"/>
    </xf>
    <xf numFmtId="3" fontId="116" fillId="16" borderId="0" xfId="423" applyNumberFormat="1" applyFont="1" applyFill="1" applyAlignment="1" applyProtection="1">
      <alignment horizontal="center" vertical="center"/>
      <protection hidden="1"/>
    </xf>
    <xf numFmtId="176" fontId="116" fillId="16" borderId="0" xfId="423" applyNumberFormat="1" applyFont="1" applyFill="1" applyAlignment="1" applyProtection="1">
      <alignment horizontal="center" vertical="center"/>
      <protection hidden="1"/>
    </xf>
    <xf numFmtId="0" fontId="115" fillId="16" borderId="0" xfId="456" applyFont="1" applyFill="1" applyBorder="1" applyAlignment="1" applyProtection="1">
      <alignment horizontal="center" vertical="center"/>
      <protection hidden="1"/>
    </xf>
    <xf numFmtId="178" fontId="78" fillId="16" borderId="0" xfId="0" applyNumberFormat="1" applyFont="1" applyFill="1" applyAlignment="1" applyProtection="1">
      <alignment horizontal="center" vertical="center"/>
      <protection hidden="1"/>
    </xf>
    <xf numFmtId="178" fontId="78" fillId="16" borderId="0" xfId="0" applyNumberFormat="1" applyFont="1" applyFill="1" applyBorder="1" applyAlignment="1" applyProtection="1">
      <alignment horizontal="center" vertical="center"/>
      <protection hidden="1"/>
    </xf>
    <xf numFmtId="0" fontId="112" fillId="16" borderId="0" xfId="0" applyNumberFormat="1" applyFont="1" applyFill="1" applyBorder="1" applyAlignment="1" applyProtection="1">
      <alignment horizontal="center" vertical="center"/>
      <protection hidden="1"/>
    </xf>
    <xf numFmtId="178" fontId="78" fillId="16" borderId="0" xfId="0" applyNumberFormat="1" applyFont="1" applyFill="1" applyBorder="1" applyAlignment="1" applyProtection="1">
      <alignment horizontal="right" vertical="center"/>
      <protection hidden="1"/>
    </xf>
    <xf numFmtId="0" fontId="78" fillId="16" borderId="16" xfId="0" applyFont="1" applyFill="1" applyBorder="1" applyAlignment="1" applyProtection="1">
      <alignment horizontal="left" vertical="center"/>
      <protection hidden="1"/>
    </xf>
    <xf numFmtId="178" fontId="115" fillId="16" borderId="0" xfId="0" applyNumberFormat="1" applyFont="1" applyFill="1" applyAlignment="1" applyProtection="1">
      <alignment horizontal="center" vertical="center"/>
      <protection hidden="1"/>
    </xf>
    <xf numFmtId="176" fontId="78" fillId="16" borderId="0" xfId="351" applyNumberFormat="1" applyFont="1" applyFill="1" applyAlignment="1" applyProtection="1">
      <alignment horizontal="center" vertical="center"/>
      <protection hidden="1"/>
    </xf>
    <xf numFmtId="176" fontId="78" fillId="16" borderId="0" xfId="423" applyNumberFormat="1" applyFont="1" applyFill="1" applyBorder="1" applyAlignment="1" applyProtection="1">
      <alignment horizontal="center" vertical="center"/>
      <protection hidden="1"/>
    </xf>
    <xf numFmtId="176" fontId="78" fillId="16" borderId="0" xfId="351" applyNumberFormat="1" applyFont="1" applyFill="1" applyBorder="1" applyAlignment="1" applyProtection="1">
      <alignment horizontal="center" vertical="center"/>
      <protection hidden="1"/>
    </xf>
    <xf numFmtId="176" fontId="110" fillId="16" borderId="0" xfId="351" applyNumberFormat="1" applyFont="1" applyFill="1" applyAlignment="1" applyProtection="1">
      <alignment horizontal="center" vertical="center"/>
      <protection hidden="1"/>
    </xf>
    <xf numFmtId="176" fontId="110" fillId="16" borderId="0" xfId="423" applyNumberFormat="1" applyFont="1" applyFill="1" applyBorder="1" applyAlignment="1" applyProtection="1">
      <alignment horizontal="center" vertical="center"/>
      <protection hidden="1"/>
    </xf>
    <xf numFmtId="176" fontId="110" fillId="16" borderId="0" xfId="351" applyNumberFormat="1" applyFont="1" applyFill="1" applyBorder="1" applyAlignment="1" applyProtection="1">
      <alignment horizontal="center" vertical="center"/>
      <protection hidden="1"/>
    </xf>
    <xf numFmtId="176" fontId="78" fillId="16" borderId="0" xfId="351" applyNumberFormat="1" applyFont="1" applyFill="1" applyBorder="1" applyAlignment="1" applyProtection="1">
      <alignment horizontal="left" vertical="center"/>
      <protection hidden="1"/>
    </xf>
    <xf numFmtId="176" fontId="118" fillId="16" borderId="0" xfId="351" applyNumberFormat="1" applyFont="1" applyFill="1" applyAlignment="1" applyProtection="1">
      <alignment horizontal="center" vertical="center"/>
      <protection hidden="1"/>
    </xf>
    <xf numFmtId="176" fontId="115" fillId="16" borderId="0" xfId="351" applyNumberFormat="1" applyFont="1" applyFill="1" applyAlignment="1" applyProtection="1">
      <alignment horizontal="center" vertical="center"/>
      <protection hidden="1"/>
    </xf>
    <xf numFmtId="0" fontId="78" fillId="16" borderId="0" xfId="453" applyFont="1" applyFill="1" applyBorder="1" applyAlignment="1" applyProtection="1">
      <alignment horizontal="center" vertical="center"/>
      <protection hidden="1"/>
    </xf>
    <xf numFmtId="188" fontId="78" fillId="16" borderId="0" xfId="453" applyNumberFormat="1" applyFont="1" applyFill="1" applyBorder="1" applyAlignment="1" applyProtection="1">
      <alignment horizontal="right" vertical="center"/>
      <protection hidden="1"/>
    </xf>
    <xf numFmtId="188" fontId="78" fillId="16" borderId="0" xfId="453" applyNumberFormat="1" applyFont="1" applyFill="1" applyBorder="1" applyAlignment="1" applyProtection="1">
      <alignment horizontal="right" vertical="center" shrinkToFit="1"/>
      <protection hidden="1"/>
    </xf>
    <xf numFmtId="0" fontId="112" fillId="16" borderId="0" xfId="453" applyFont="1" applyFill="1" applyBorder="1" applyAlignment="1" applyProtection="1">
      <alignment horizontal="center" vertical="center"/>
      <protection hidden="1"/>
    </xf>
    <xf numFmtId="176" fontId="113" fillId="16" borderId="0" xfId="418" applyFont="1" applyFill="1" applyBorder="1" applyAlignment="1" applyProtection="1">
      <alignment horizontal="left" vertical="center"/>
      <protection hidden="1"/>
    </xf>
    <xf numFmtId="0" fontId="113" fillId="16" borderId="0" xfId="453" applyFont="1" applyFill="1" applyBorder="1" applyAlignment="1" applyProtection="1">
      <alignment horizontal="center" vertical="center"/>
      <protection hidden="1"/>
    </xf>
    <xf numFmtId="0" fontId="113" fillId="16" borderId="0" xfId="453" applyFont="1" applyFill="1" applyAlignment="1" applyProtection="1">
      <alignment horizontal="center" vertical="center"/>
      <protection hidden="1"/>
    </xf>
    <xf numFmtId="176" fontId="113" fillId="16" borderId="0" xfId="418" applyFont="1" applyFill="1" applyBorder="1" applyAlignment="1" applyProtection="1">
      <alignment horizontal="center" vertical="center"/>
      <protection hidden="1"/>
    </xf>
    <xf numFmtId="176" fontId="78" fillId="16" borderId="0" xfId="418" applyFont="1" applyFill="1" applyBorder="1" applyAlignment="1" applyProtection="1">
      <alignment horizontal="center" vertical="center"/>
      <protection hidden="1"/>
    </xf>
    <xf numFmtId="0" fontId="78" fillId="16" borderId="0" xfId="453" applyFont="1" applyFill="1" applyAlignment="1" applyProtection="1">
      <alignment horizontal="center" vertical="center"/>
      <protection hidden="1"/>
    </xf>
    <xf numFmtId="0" fontId="115" fillId="16" borderId="0" xfId="453" applyFont="1" applyFill="1" applyAlignment="1" applyProtection="1">
      <alignment horizontal="center" vertical="center"/>
      <protection hidden="1"/>
    </xf>
    <xf numFmtId="0" fontId="115" fillId="16" borderId="0" xfId="453" applyFont="1" applyFill="1" applyBorder="1" applyAlignment="1" applyProtection="1">
      <alignment horizontal="center" vertical="center"/>
      <protection hidden="1"/>
    </xf>
    <xf numFmtId="41" fontId="112" fillId="16" borderId="19" xfId="0" quotePrefix="1" applyNumberFormat="1" applyFont="1" applyFill="1" applyBorder="1" applyAlignment="1" applyProtection="1">
      <alignment horizontal="center" vertical="center"/>
      <protection hidden="1"/>
    </xf>
    <xf numFmtId="41" fontId="78" fillId="16" borderId="0" xfId="0" quotePrefix="1" applyNumberFormat="1" applyFont="1" applyFill="1" applyBorder="1" applyAlignment="1" applyProtection="1">
      <alignment horizontal="center" vertical="center"/>
      <protection hidden="1"/>
    </xf>
    <xf numFmtId="176" fontId="78" fillId="16" borderId="0" xfId="343" applyFont="1" applyFill="1" applyBorder="1" applyAlignment="1" applyProtection="1">
      <alignment horizontal="right" vertical="center"/>
      <protection hidden="1"/>
    </xf>
    <xf numFmtId="178" fontId="78" fillId="16" borderId="16" xfId="0" applyNumberFormat="1" applyFont="1" applyFill="1" applyBorder="1" applyAlignment="1" applyProtection="1">
      <alignment horizontal="center" vertical="center"/>
      <protection hidden="1"/>
    </xf>
    <xf numFmtId="0" fontId="78" fillId="16" borderId="19" xfId="0" applyFont="1" applyFill="1" applyBorder="1" applyAlignment="1" applyProtection="1">
      <alignment horizontal="left" vertical="center"/>
      <protection hidden="1"/>
    </xf>
    <xf numFmtId="178" fontId="78" fillId="16" borderId="17" xfId="0" applyNumberFormat="1" applyFont="1" applyFill="1" applyBorder="1" applyAlignment="1" applyProtection="1">
      <alignment horizontal="center" vertical="center"/>
      <protection hidden="1"/>
    </xf>
    <xf numFmtId="176" fontId="78" fillId="16" borderId="72" xfId="343" applyFont="1" applyFill="1" applyBorder="1" applyAlignment="1" applyProtection="1">
      <alignment horizontal="right" vertical="center"/>
      <protection hidden="1"/>
    </xf>
    <xf numFmtId="0" fontId="78" fillId="16" borderId="18" xfId="0" applyFont="1" applyFill="1" applyBorder="1" applyAlignment="1" applyProtection="1">
      <alignment horizontal="left" vertical="center"/>
      <protection hidden="1"/>
    </xf>
    <xf numFmtId="0" fontId="113" fillId="16" borderId="0" xfId="0" applyFont="1" applyFill="1" applyAlignment="1" applyProtection="1">
      <alignment horizontal="left" vertical="center"/>
      <protection hidden="1"/>
    </xf>
    <xf numFmtId="0" fontId="113" fillId="16" borderId="0" xfId="0" applyFont="1" applyFill="1" applyAlignment="1" applyProtection="1">
      <alignment horizontal="right" vertical="center"/>
      <protection hidden="1"/>
    </xf>
    <xf numFmtId="0" fontId="78" fillId="16" borderId="0" xfId="455" applyFont="1" applyFill="1" applyAlignment="1" applyProtection="1">
      <alignment horizontal="center" vertical="center"/>
      <protection hidden="1"/>
    </xf>
    <xf numFmtId="0" fontId="78" fillId="16" borderId="0" xfId="455" applyFont="1" applyFill="1" applyBorder="1" applyAlignment="1" applyProtection="1">
      <alignment horizontal="center" vertical="center"/>
      <protection hidden="1"/>
    </xf>
    <xf numFmtId="0" fontId="109" fillId="16" borderId="0" xfId="0" applyFont="1" applyFill="1" applyBorder="1" applyAlignment="1" applyProtection="1">
      <alignment vertical="center"/>
      <protection hidden="1"/>
    </xf>
    <xf numFmtId="3" fontId="110" fillId="16" borderId="0" xfId="0" applyNumberFormat="1" applyFont="1" applyFill="1" applyBorder="1" applyAlignment="1" applyProtection="1">
      <alignment vertical="center"/>
      <protection hidden="1"/>
    </xf>
    <xf numFmtId="0" fontId="110" fillId="16" borderId="0" xfId="455" applyFont="1" applyFill="1" applyBorder="1" applyAlignment="1" applyProtection="1">
      <alignment horizontal="center" vertical="center"/>
      <protection hidden="1"/>
    </xf>
    <xf numFmtId="0" fontId="78" fillId="16" borderId="0" xfId="455" applyFont="1" applyFill="1" applyBorder="1" applyAlignment="1" applyProtection="1">
      <alignment horizontal="left" vertical="center"/>
      <protection hidden="1"/>
    </xf>
    <xf numFmtId="0" fontId="78" fillId="16" borderId="0" xfId="455" applyFont="1" applyFill="1" applyBorder="1" applyAlignment="1" applyProtection="1">
      <alignment horizontal="right" vertical="center"/>
      <protection hidden="1"/>
    </xf>
    <xf numFmtId="0" fontId="78" fillId="16" borderId="0" xfId="457" applyFont="1" applyFill="1" applyBorder="1" applyAlignment="1" applyProtection="1">
      <alignment horizontal="center" vertical="center"/>
      <protection hidden="1"/>
    </xf>
    <xf numFmtId="186" fontId="78" fillId="16" borderId="0" xfId="455" applyNumberFormat="1" applyFont="1" applyFill="1" applyBorder="1" applyAlignment="1" applyProtection="1">
      <alignment horizontal="right" vertical="center"/>
      <protection hidden="1"/>
    </xf>
    <xf numFmtId="0" fontId="112" fillId="16" borderId="0" xfId="457" applyFont="1" applyFill="1" applyBorder="1" applyAlignment="1" applyProtection="1">
      <alignment horizontal="center" vertical="center"/>
      <protection hidden="1"/>
    </xf>
    <xf numFmtId="176" fontId="113" fillId="16" borderId="0" xfId="421" applyFont="1" applyFill="1" applyBorder="1" applyAlignment="1" applyProtection="1">
      <alignment horizontal="left"/>
      <protection hidden="1"/>
    </xf>
    <xf numFmtId="178" fontId="113" fillId="16" borderId="0" xfId="454" applyNumberFormat="1" applyFont="1" applyFill="1" applyBorder="1" applyAlignment="1" applyProtection="1">
      <alignment horizontal="left"/>
      <protection hidden="1"/>
    </xf>
    <xf numFmtId="178" fontId="113" fillId="16" borderId="0" xfId="454" applyNumberFormat="1" applyFont="1" applyFill="1" applyBorder="1" applyAlignment="1" applyProtection="1">
      <alignment horizontal="right"/>
      <protection hidden="1"/>
    </xf>
    <xf numFmtId="0" fontId="113" fillId="16" borderId="0" xfId="457" applyFont="1" applyFill="1" applyBorder="1" applyAlignment="1" applyProtection="1">
      <alignment horizontal="left"/>
      <protection hidden="1"/>
    </xf>
    <xf numFmtId="0" fontId="78" fillId="16" borderId="0" xfId="457" applyFont="1" applyFill="1" applyAlignment="1" applyProtection="1">
      <alignment horizontal="center" vertical="center"/>
      <protection hidden="1"/>
    </xf>
    <xf numFmtId="185" fontId="78" fillId="16" borderId="0" xfId="457" applyNumberFormat="1" applyFont="1" applyFill="1" applyAlignment="1" applyProtection="1">
      <alignment horizontal="center" vertical="center"/>
      <protection hidden="1"/>
    </xf>
    <xf numFmtId="3" fontId="78" fillId="16" borderId="0" xfId="457" applyNumberFormat="1" applyFont="1" applyFill="1" applyAlignment="1" applyProtection="1">
      <alignment horizontal="center" vertical="center"/>
      <protection hidden="1"/>
    </xf>
    <xf numFmtId="0" fontId="117" fillId="16" borderId="0" xfId="457" applyFont="1" applyFill="1" applyAlignment="1" applyProtection="1">
      <alignment horizontal="center" vertical="center"/>
      <protection hidden="1"/>
    </xf>
    <xf numFmtId="185" fontId="121" fillId="16" borderId="0" xfId="457" applyNumberFormat="1" applyFont="1" applyFill="1" applyAlignment="1" applyProtection="1">
      <alignment horizontal="center" vertical="center"/>
      <protection hidden="1"/>
    </xf>
    <xf numFmtId="0" fontId="121" fillId="16" borderId="0" xfId="457" applyFont="1" applyFill="1" applyAlignment="1" applyProtection="1">
      <alignment horizontal="center" vertical="center"/>
      <protection hidden="1"/>
    </xf>
    <xf numFmtId="3" fontId="121" fillId="16" borderId="0" xfId="457" applyNumberFormat="1" applyFont="1" applyFill="1" applyAlignment="1" applyProtection="1">
      <alignment horizontal="center" vertical="center"/>
      <protection hidden="1"/>
    </xf>
    <xf numFmtId="0" fontId="121" fillId="16" borderId="0" xfId="457" applyFont="1" applyFill="1" applyBorder="1" applyAlignment="1" applyProtection="1">
      <alignment horizontal="center" vertical="center"/>
      <protection hidden="1"/>
    </xf>
    <xf numFmtId="3" fontId="78" fillId="16" borderId="0" xfId="422" applyNumberFormat="1" applyFont="1" applyFill="1" applyAlignment="1" applyProtection="1">
      <alignment horizontal="center" vertical="center"/>
      <protection hidden="1"/>
    </xf>
    <xf numFmtId="0" fontId="78" fillId="16" borderId="16" xfId="419" quotePrefix="1" applyNumberFormat="1" applyFont="1" applyFill="1" applyBorder="1" applyAlignment="1" applyProtection="1">
      <alignment horizontal="center" vertical="center"/>
      <protection hidden="1"/>
    </xf>
    <xf numFmtId="41" fontId="78" fillId="16" borderId="16" xfId="419" applyNumberFormat="1" applyFont="1" applyFill="1" applyBorder="1" applyAlignment="1" applyProtection="1">
      <alignment horizontal="center" vertical="center"/>
      <protection hidden="1"/>
    </xf>
    <xf numFmtId="41" fontId="78" fillId="16" borderId="16" xfId="0" applyNumberFormat="1" applyFont="1" applyFill="1" applyBorder="1" applyAlignment="1" applyProtection="1">
      <alignment horizontal="left" vertical="center"/>
      <protection hidden="1"/>
    </xf>
    <xf numFmtId="3" fontId="116" fillId="16" borderId="0" xfId="422" applyNumberFormat="1" applyFont="1" applyFill="1" applyAlignment="1" applyProtection="1">
      <alignment horizontal="center" vertical="center"/>
      <protection hidden="1"/>
    </xf>
    <xf numFmtId="178" fontId="78" fillId="25" borderId="0" xfId="452" applyNumberFormat="1" applyFont="1" applyFill="1" applyBorder="1" applyAlignment="1" applyProtection="1">
      <alignment horizontal="center" vertical="center"/>
      <protection hidden="1"/>
    </xf>
    <xf numFmtId="0" fontId="78" fillId="25" borderId="0" xfId="452" applyFont="1" applyFill="1" applyBorder="1" applyAlignment="1" applyProtection="1">
      <alignment horizontal="center" vertical="center"/>
      <protection hidden="1"/>
    </xf>
    <xf numFmtId="0" fontId="78" fillId="25" borderId="0" xfId="452" applyFont="1" applyFill="1" applyAlignment="1" applyProtection="1">
      <alignment horizontal="center" vertical="center"/>
      <protection hidden="1"/>
    </xf>
    <xf numFmtId="0" fontId="110" fillId="25" borderId="0" xfId="0" applyFont="1" applyFill="1" applyBorder="1" applyAlignment="1" applyProtection="1">
      <alignment horizontal="center" vertical="center"/>
      <protection hidden="1"/>
    </xf>
    <xf numFmtId="0" fontId="110" fillId="25" borderId="0" xfId="452" applyFont="1" applyFill="1" applyBorder="1" applyAlignment="1" applyProtection="1">
      <alignment vertical="center"/>
      <protection hidden="1"/>
    </xf>
    <xf numFmtId="179" fontId="110" fillId="25" borderId="0" xfId="0" applyNumberFormat="1" applyFont="1" applyFill="1" applyBorder="1" applyAlignment="1" applyProtection="1">
      <alignment horizontal="center" vertical="center"/>
      <protection hidden="1"/>
    </xf>
    <xf numFmtId="0" fontId="78" fillId="25" borderId="0" xfId="452" applyFont="1" applyFill="1" applyBorder="1" applyAlignment="1" applyProtection="1">
      <alignment horizontal="left" vertical="center"/>
      <protection hidden="1"/>
    </xf>
    <xf numFmtId="3" fontId="78" fillId="25" borderId="0" xfId="452" applyNumberFormat="1" applyFont="1" applyFill="1" applyBorder="1" applyAlignment="1" applyProtection="1">
      <alignment horizontal="left" vertical="center"/>
      <protection hidden="1"/>
    </xf>
    <xf numFmtId="178" fontId="78" fillId="25" borderId="0" xfId="452" applyNumberFormat="1" applyFont="1" applyFill="1" applyBorder="1" applyAlignment="1" applyProtection="1">
      <alignment horizontal="left" vertical="center"/>
      <protection hidden="1"/>
    </xf>
    <xf numFmtId="41" fontId="78" fillId="25" borderId="0" xfId="452" applyNumberFormat="1" applyFont="1" applyFill="1" applyBorder="1" applyAlignment="1" applyProtection="1">
      <alignment horizontal="center" vertical="center"/>
      <protection hidden="1"/>
    </xf>
    <xf numFmtId="41" fontId="112" fillId="25" borderId="0" xfId="452" applyNumberFormat="1" applyFont="1" applyFill="1" applyBorder="1" applyAlignment="1" applyProtection="1">
      <alignment horizontal="center" vertical="center"/>
      <protection hidden="1"/>
    </xf>
    <xf numFmtId="0" fontId="78" fillId="25" borderId="0" xfId="0" applyFont="1" applyFill="1" applyBorder="1" applyAlignment="1" applyProtection="1">
      <alignment vertical="center" wrapText="1"/>
      <protection hidden="1"/>
    </xf>
    <xf numFmtId="0" fontId="113" fillId="25" borderId="27" xfId="0" applyFont="1" applyFill="1" applyBorder="1" applyAlignment="1" applyProtection="1">
      <alignment horizontal="left" vertical="center"/>
      <protection hidden="1"/>
    </xf>
    <xf numFmtId="41" fontId="113" fillId="25" borderId="27" xfId="0" applyNumberFormat="1" applyFont="1" applyFill="1" applyBorder="1" applyAlignment="1" applyProtection="1">
      <alignment horizontal="right" vertical="center"/>
      <protection hidden="1"/>
    </xf>
    <xf numFmtId="0" fontId="114" fillId="25" borderId="0" xfId="452" applyFont="1" applyFill="1" applyAlignment="1" applyProtection="1">
      <alignment horizontal="center" vertical="center"/>
      <protection hidden="1"/>
    </xf>
    <xf numFmtId="3" fontId="115" fillId="25" borderId="0" xfId="452" applyNumberFormat="1" applyFont="1" applyFill="1" applyBorder="1" applyAlignment="1" applyProtection="1">
      <alignment horizontal="center" vertical="center"/>
      <protection hidden="1"/>
    </xf>
    <xf numFmtId="178" fontId="115" fillId="25" borderId="0" xfId="452" applyNumberFormat="1" applyFont="1" applyFill="1" applyBorder="1" applyAlignment="1" applyProtection="1">
      <alignment horizontal="center" vertical="center"/>
      <protection hidden="1"/>
    </xf>
    <xf numFmtId="0" fontId="115" fillId="25" borderId="0" xfId="452" applyFont="1" applyFill="1" applyBorder="1" applyAlignment="1" applyProtection="1">
      <alignment horizontal="center" vertical="center"/>
      <protection hidden="1"/>
    </xf>
    <xf numFmtId="0" fontId="113" fillId="16" borderId="27" xfId="0" applyFont="1" applyFill="1" applyBorder="1" applyAlignment="1" applyProtection="1">
      <alignment horizontal="left"/>
      <protection hidden="1"/>
    </xf>
    <xf numFmtId="0" fontId="78" fillId="16" borderId="0" xfId="0" applyFont="1" applyFill="1" applyBorder="1" applyAlignment="1" applyProtection="1">
      <alignment horizontal="left" vertical="center"/>
      <protection hidden="1"/>
    </xf>
    <xf numFmtId="41" fontId="78" fillId="16" borderId="0" xfId="0" applyNumberFormat="1" applyFont="1" applyFill="1" applyBorder="1" applyAlignment="1" applyProtection="1">
      <alignment horizontal="right" vertical="center"/>
      <protection locked="0" hidden="1"/>
    </xf>
    <xf numFmtId="41" fontId="78" fillId="16" borderId="72" xfId="0" applyNumberFormat="1" applyFont="1" applyFill="1" applyBorder="1" applyAlignment="1" applyProtection="1">
      <alignment horizontal="right" vertical="center"/>
      <protection locked="0" hidden="1"/>
    </xf>
    <xf numFmtId="186" fontId="112" fillId="16" borderId="72" xfId="343" quotePrefix="1" applyNumberFormat="1" applyFont="1" applyFill="1" applyBorder="1" applyAlignment="1" applyProtection="1">
      <alignment horizontal="right" vertical="center"/>
      <protection locked="0" hidden="1"/>
    </xf>
    <xf numFmtId="41" fontId="78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78" fillId="25" borderId="72" xfId="0" applyNumberFormat="1" applyFont="1" applyFill="1" applyBorder="1" applyAlignment="1" applyProtection="1">
      <alignment horizontal="right" vertical="center"/>
      <protection locked="0" hidden="1"/>
    </xf>
    <xf numFmtId="0" fontId="78" fillId="16" borderId="0" xfId="0" applyFont="1" applyFill="1" applyAlignment="1" applyProtection="1">
      <alignment horizontal="left" vertical="top"/>
      <protection hidden="1"/>
    </xf>
    <xf numFmtId="3" fontId="78" fillId="16" borderId="0" xfId="0" applyNumberFormat="1" applyFont="1" applyFill="1" applyAlignment="1" applyProtection="1">
      <alignment horizontal="center" vertical="top"/>
      <protection hidden="1"/>
    </xf>
    <xf numFmtId="3" fontId="78" fillId="16" borderId="0" xfId="0" applyNumberFormat="1" applyFont="1" applyFill="1" applyAlignment="1" applyProtection="1">
      <alignment horizontal="right" vertical="top"/>
      <protection hidden="1"/>
    </xf>
    <xf numFmtId="0" fontId="78" fillId="16" borderId="0" xfId="0" applyFont="1" applyFill="1" applyAlignment="1" applyProtection="1">
      <alignment horizontal="center" vertical="top"/>
      <protection hidden="1"/>
    </xf>
    <xf numFmtId="176" fontId="78" fillId="16" borderId="0" xfId="422" applyFont="1" applyFill="1" applyBorder="1" applyAlignment="1" applyProtection="1">
      <alignment horizontal="center" vertical="top"/>
      <protection hidden="1"/>
    </xf>
    <xf numFmtId="0" fontId="78" fillId="16" borderId="0" xfId="0" applyFont="1" applyFill="1" applyBorder="1" applyAlignment="1" applyProtection="1">
      <alignment horizontal="center" vertical="top"/>
      <protection hidden="1"/>
    </xf>
    <xf numFmtId="0" fontId="78" fillId="16" borderId="0" xfId="0" applyFont="1" applyFill="1" applyBorder="1" applyAlignment="1" applyProtection="1">
      <alignment horizontal="left" vertical="top"/>
      <protection hidden="1"/>
    </xf>
    <xf numFmtId="0" fontId="78" fillId="25" borderId="0" xfId="0" applyFont="1" applyFill="1" applyBorder="1" applyAlignment="1" applyProtection="1">
      <alignment horizontal="left" vertical="top"/>
      <protection hidden="1"/>
    </xf>
    <xf numFmtId="3" fontId="78" fillId="25" borderId="0" xfId="452" applyNumberFormat="1" applyFont="1" applyFill="1" applyBorder="1" applyAlignment="1" applyProtection="1">
      <alignment horizontal="center" vertical="top"/>
      <protection hidden="1"/>
    </xf>
    <xf numFmtId="178" fontId="78" fillId="25" borderId="0" xfId="452" applyNumberFormat="1" applyFont="1" applyFill="1" applyBorder="1" applyAlignment="1" applyProtection="1">
      <alignment horizontal="center" vertical="top"/>
      <protection hidden="1"/>
    </xf>
    <xf numFmtId="3" fontId="78" fillId="25" borderId="0" xfId="0" applyNumberFormat="1" applyFont="1" applyFill="1" applyBorder="1" applyAlignment="1" applyProtection="1">
      <alignment horizontal="right" vertical="top"/>
      <protection hidden="1"/>
    </xf>
    <xf numFmtId="0" fontId="78" fillId="25" borderId="0" xfId="452" applyFont="1" applyFill="1" applyBorder="1" applyAlignment="1" applyProtection="1">
      <alignment horizontal="center" vertical="top"/>
      <protection hidden="1"/>
    </xf>
    <xf numFmtId="3" fontId="78" fillId="16" borderId="0" xfId="0" applyNumberFormat="1" applyFont="1" applyFill="1" applyBorder="1" applyAlignment="1" applyProtection="1">
      <alignment horizontal="center" vertical="top"/>
      <protection hidden="1"/>
    </xf>
    <xf numFmtId="0" fontId="78" fillId="16" borderId="0" xfId="456" applyFont="1" applyFill="1" applyAlignment="1" applyProtection="1">
      <alignment horizontal="left" vertical="top"/>
      <protection hidden="1"/>
    </xf>
    <xf numFmtId="186" fontId="78" fillId="16" borderId="0" xfId="351" applyNumberFormat="1" applyFont="1" applyFill="1" applyAlignment="1" applyProtection="1">
      <alignment horizontal="center" vertical="top"/>
      <protection hidden="1"/>
    </xf>
    <xf numFmtId="3" fontId="78" fillId="16" borderId="0" xfId="456" applyNumberFormat="1" applyFont="1" applyFill="1" applyAlignment="1" applyProtection="1">
      <alignment horizontal="center" vertical="top"/>
      <protection hidden="1"/>
    </xf>
    <xf numFmtId="3" fontId="78" fillId="16" borderId="0" xfId="423" applyNumberFormat="1" applyFont="1" applyFill="1" applyAlignment="1" applyProtection="1">
      <alignment horizontal="center" vertical="top"/>
      <protection hidden="1"/>
    </xf>
    <xf numFmtId="176" fontId="78" fillId="16" borderId="0" xfId="423" applyNumberFormat="1" applyFont="1" applyFill="1" applyAlignment="1" applyProtection="1">
      <alignment horizontal="center" vertical="top"/>
      <protection hidden="1"/>
    </xf>
    <xf numFmtId="3" fontId="78" fillId="16" borderId="0" xfId="456" applyNumberFormat="1" applyFont="1" applyFill="1" applyAlignment="1" applyProtection="1">
      <alignment horizontal="right" vertical="top"/>
      <protection hidden="1"/>
    </xf>
    <xf numFmtId="0" fontId="78" fillId="16" borderId="0" xfId="456" applyFont="1" applyFill="1" applyBorder="1" applyAlignment="1" applyProtection="1">
      <alignment horizontal="center" vertical="top"/>
      <protection hidden="1"/>
    </xf>
    <xf numFmtId="178" fontId="78" fillId="16" borderId="0" xfId="0" applyNumberFormat="1" applyFont="1" applyFill="1" applyAlignment="1" applyProtection="1">
      <alignment horizontal="center" vertical="top"/>
      <protection hidden="1"/>
    </xf>
    <xf numFmtId="176" fontId="78" fillId="16" borderId="0" xfId="351" applyNumberFormat="1" applyFont="1" applyFill="1" applyAlignment="1" applyProtection="1">
      <alignment horizontal="center" vertical="top"/>
      <protection hidden="1"/>
    </xf>
    <xf numFmtId="176" fontId="78" fillId="16" borderId="0" xfId="423" applyNumberFormat="1" applyFont="1" applyFill="1" applyAlignment="1" applyProtection="1">
      <alignment vertical="top"/>
      <protection hidden="1"/>
    </xf>
    <xf numFmtId="0" fontId="78" fillId="16" borderId="0" xfId="456" applyFont="1" applyFill="1" applyBorder="1" applyAlignment="1" applyProtection="1">
      <alignment horizontal="left" vertical="top"/>
      <protection hidden="1"/>
    </xf>
    <xf numFmtId="176" fontId="78" fillId="16" borderId="0" xfId="423" applyNumberFormat="1" applyFont="1" applyFill="1" applyBorder="1" applyAlignment="1" applyProtection="1">
      <alignment horizontal="center" vertical="top"/>
      <protection hidden="1"/>
    </xf>
    <xf numFmtId="176" fontId="78" fillId="16" borderId="0" xfId="351" applyNumberFormat="1" applyFont="1" applyFill="1" applyBorder="1" applyAlignment="1" applyProtection="1">
      <alignment horizontal="center" vertical="top"/>
      <protection hidden="1"/>
    </xf>
    <xf numFmtId="0" fontId="78" fillId="16" borderId="0" xfId="453" applyFont="1" applyFill="1" applyBorder="1" applyAlignment="1" applyProtection="1">
      <alignment horizontal="center" vertical="top"/>
      <protection hidden="1"/>
    </xf>
    <xf numFmtId="0" fontId="78" fillId="16" borderId="0" xfId="0" applyFont="1" applyFill="1" applyBorder="1" applyAlignment="1" applyProtection="1">
      <alignment vertical="top"/>
      <protection hidden="1"/>
    </xf>
    <xf numFmtId="0" fontId="78" fillId="16" borderId="0" xfId="0" applyFont="1" applyFill="1" applyBorder="1" applyAlignment="1" applyProtection="1">
      <alignment horizontal="right" vertical="top"/>
      <protection hidden="1"/>
    </xf>
    <xf numFmtId="0" fontId="78" fillId="16" borderId="0" xfId="455" applyFont="1" applyFill="1" applyAlignment="1" applyProtection="1">
      <alignment horizontal="center" vertical="top"/>
      <protection hidden="1"/>
    </xf>
    <xf numFmtId="0" fontId="78" fillId="16" borderId="0" xfId="455" applyFont="1" applyFill="1" applyBorder="1" applyAlignment="1" applyProtection="1">
      <alignment horizontal="center" vertical="top"/>
      <protection hidden="1"/>
    </xf>
    <xf numFmtId="3" fontId="78" fillId="16" borderId="0" xfId="422" applyNumberFormat="1" applyFont="1" applyFill="1" applyAlignment="1" applyProtection="1">
      <alignment horizontal="center" vertical="top"/>
      <protection hidden="1"/>
    </xf>
    <xf numFmtId="41" fontId="78" fillId="16" borderId="16" xfId="0" applyNumberFormat="1" applyFont="1" applyFill="1" applyBorder="1" applyAlignment="1" applyProtection="1">
      <alignment vertical="center"/>
      <protection hidden="1"/>
    </xf>
    <xf numFmtId="49" fontId="78" fillId="16" borderId="16" xfId="0" applyNumberFormat="1" applyFont="1" applyFill="1" applyBorder="1" applyAlignment="1" applyProtection="1">
      <alignment horizontal="left" vertical="center"/>
      <protection hidden="1"/>
    </xf>
    <xf numFmtId="41" fontId="78" fillId="0" borderId="0" xfId="452" applyNumberFormat="1" applyFont="1" applyFill="1" applyBorder="1" applyAlignment="1" applyProtection="1">
      <alignment vertical="center"/>
      <protection hidden="1"/>
    </xf>
    <xf numFmtId="226" fontId="78" fillId="0" borderId="0" xfId="452" applyNumberFormat="1" applyFont="1" applyFill="1" applyBorder="1" applyAlignment="1" applyProtection="1">
      <alignment vertical="center"/>
      <protection hidden="1"/>
    </xf>
    <xf numFmtId="226" fontId="78" fillId="0" borderId="0" xfId="452" applyNumberFormat="1" applyFont="1" applyFill="1" applyBorder="1" applyAlignment="1" applyProtection="1">
      <alignment horizontal="right" vertical="center"/>
      <protection hidden="1"/>
    </xf>
    <xf numFmtId="41" fontId="78" fillId="0" borderId="0" xfId="452" applyNumberFormat="1" applyFont="1" applyFill="1" applyBorder="1" applyAlignment="1" applyProtection="1">
      <alignment horizontal="right" vertical="center"/>
      <protection hidden="1"/>
    </xf>
    <xf numFmtId="183" fontId="78" fillId="16" borderId="120" xfId="456" applyNumberFormat="1" applyFont="1" applyFill="1" applyBorder="1" applyAlignment="1" applyProtection="1">
      <alignment horizontal="center" vertical="center"/>
      <protection hidden="1"/>
    </xf>
    <xf numFmtId="230" fontId="78" fillId="16" borderId="0" xfId="456" applyNumberFormat="1" applyFont="1" applyFill="1" applyAlignment="1" applyProtection="1">
      <alignment horizontal="center" vertical="center"/>
      <protection hidden="1"/>
    </xf>
    <xf numFmtId="184" fontId="118" fillId="16" borderId="0" xfId="351" applyNumberFormat="1" applyFont="1" applyFill="1" applyAlignment="1" applyProtection="1">
      <alignment horizontal="center" vertical="center"/>
      <protection hidden="1"/>
    </xf>
    <xf numFmtId="0" fontId="113" fillId="16" borderId="0" xfId="457" applyFont="1" applyFill="1" applyBorder="1" applyAlignment="1" applyProtection="1">
      <alignment horizontal="right" vertical="center"/>
      <protection hidden="1"/>
    </xf>
    <xf numFmtId="0" fontId="112" fillId="16" borderId="16" xfId="419" quotePrefix="1" applyNumberFormat="1" applyFont="1" applyFill="1" applyBorder="1" applyAlignment="1" applyProtection="1">
      <alignment horizontal="center" vertical="center"/>
      <protection hidden="1"/>
    </xf>
    <xf numFmtId="232" fontId="122" fillId="25" borderId="0" xfId="0" applyNumberFormat="1" applyFont="1" applyFill="1" applyBorder="1" applyAlignment="1" applyProtection="1">
      <alignment horizontal="center" vertical="center"/>
      <protection locked="0" hidden="1"/>
    </xf>
    <xf numFmtId="232" fontId="122" fillId="25" borderId="0" xfId="0" applyNumberFormat="1" applyFont="1" applyFill="1" applyBorder="1" applyAlignment="1" applyProtection="1">
      <alignment horizontal="right" vertical="center"/>
      <protection locked="0" hidden="1"/>
    </xf>
    <xf numFmtId="232" fontId="122" fillId="25" borderId="72" xfId="0" applyNumberFormat="1" applyFont="1" applyFill="1" applyBorder="1" applyAlignment="1" applyProtection="1">
      <alignment horizontal="right" vertical="center"/>
      <protection locked="0" hidden="1"/>
    </xf>
    <xf numFmtId="186" fontId="112" fillId="16" borderId="72" xfId="343" quotePrefix="1" applyNumberFormat="1" applyFont="1" applyFill="1" applyBorder="1" applyAlignment="1" applyProtection="1">
      <alignment horizontal="right" vertical="center"/>
      <protection hidden="1"/>
    </xf>
    <xf numFmtId="186" fontId="112" fillId="16" borderId="72" xfId="343" applyNumberFormat="1" applyFont="1" applyFill="1" applyBorder="1" applyAlignment="1" applyProtection="1">
      <alignment horizontal="right" vertical="center"/>
      <protection hidden="1"/>
    </xf>
    <xf numFmtId="41" fontId="122" fillId="16" borderId="0" xfId="0" applyNumberFormat="1" applyFont="1" applyFill="1" applyBorder="1" applyAlignment="1" applyProtection="1">
      <alignment horizontal="center" vertical="center"/>
      <protection hidden="1"/>
    </xf>
    <xf numFmtId="41" fontId="122" fillId="16" borderId="0" xfId="0" applyNumberFormat="1" applyFont="1" applyFill="1" applyBorder="1" applyAlignment="1" applyProtection="1">
      <alignment horizontal="right" vertical="center"/>
      <protection locked="0" hidden="1"/>
    </xf>
    <xf numFmtId="41" fontId="125" fillId="16" borderId="0" xfId="0" applyNumberFormat="1" applyFont="1" applyFill="1" applyBorder="1" applyAlignment="1" applyProtection="1">
      <alignment horizontal="right" vertical="center"/>
      <protection locked="0" hidden="1"/>
    </xf>
    <xf numFmtId="41" fontId="122" fillId="16" borderId="16" xfId="0" applyNumberFormat="1" applyFont="1" applyFill="1" applyBorder="1" applyAlignment="1" applyProtection="1">
      <alignment vertical="center" shrinkToFit="1"/>
      <protection hidden="1"/>
    </xf>
    <xf numFmtId="186" fontId="122" fillId="16" borderId="0" xfId="351" applyNumberFormat="1" applyFont="1" applyFill="1" applyAlignment="1" applyProtection="1">
      <alignment horizontal="center" vertical="top"/>
      <protection hidden="1"/>
    </xf>
    <xf numFmtId="186" fontId="122" fillId="16" borderId="0" xfId="351" applyNumberFormat="1" applyFont="1" applyFill="1" applyAlignment="1" applyProtection="1">
      <alignment horizontal="center" vertical="center"/>
      <protection hidden="1"/>
    </xf>
    <xf numFmtId="186" fontId="123" fillId="16" borderId="0" xfId="351" applyNumberFormat="1" applyFont="1" applyFill="1" applyAlignment="1" applyProtection="1">
      <alignment horizontal="center" vertical="center"/>
      <protection hidden="1"/>
    </xf>
    <xf numFmtId="186" fontId="122" fillId="16" borderId="0" xfId="351" applyNumberFormat="1" applyFont="1" applyFill="1" applyBorder="1" applyAlignment="1" applyProtection="1">
      <alignment horizontal="left" vertical="center"/>
      <protection hidden="1"/>
    </xf>
    <xf numFmtId="186" fontId="46" fillId="16" borderId="0" xfId="351" applyNumberFormat="1" applyFont="1" applyFill="1" applyAlignment="1" applyProtection="1">
      <alignment horizontal="center" vertical="center"/>
      <protection hidden="1"/>
    </xf>
    <xf numFmtId="176" fontId="46" fillId="16" borderId="0" xfId="351" applyNumberFormat="1" applyFont="1" applyFill="1" applyAlignment="1" applyProtection="1">
      <alignment horizontal="center" vertical="center"/>
      <protection hidden="1"/>
    </xf>
    <xf numFmtId="176" fontId="20" fillId="16" borderId="0" xfId="351" applyNumberFormat="1" applyFont="1" applyFill="1" applyAlignment="1" applyProtection="1">
      <alignment horizontal="center" vertical="center"/>
      <protection hidden="1"/>
    </xf>
    <xf numFmtId="186" fontId="20" fillId="16" borderId="0" xfId="351" applyNumberFormat="1" applyFont="1" applyFill="1" applyAlignment="1" applyProtection="1">
      <alignment horizontal="center" vertical="center"/>
      <protection hidden="1"/>
    </xf>
    <xf numFmtId="179" fontId="122" fillId="16" borderId="0" xfId="456" applyNumberFormat="1" applyFont="1" applyFill="1" applyAlignment="1" applyProtection="1">
      <alignment horizontal="center" vertical="top"/>
      <protection hidden="1"/>
    </xf>
    <xf numFmtId="3" fontId="122" fillId="16" borderId="0" xfId="456" applyNumberFormat="1" applyFont="1" applyFill="1" applyAlignment="1" applyProtection="1">
      <alignment horizontal="center" vertical="top"/>
      <protection hidden="1"/>
    </xf>
    <xf numFmtId="3" fontId="122" fillId="16" borderId="0" xfId="423" applyNumberFormat="1" applyFont="1" applyFill="1" applyAlignment="1" applyProtection="1">
      <alignment horizontal="center" vertical="top"/>
      <protection hidden="1"/>
    </xf>
    <xf numFmtId="176" fontId="122" fillId="16" borderId="0" xfId="423" applyNumberFormat="1" applyFont="1" applyFill="1" applyAlignment="1" applyProtection="1">
      <alignment horizontal="center" vertical="top"/>
      <protection hidden="1"/>
    </xf>
    <xf numFmtId="0" fontId="122" fillId="16" borderId="0" xfId="456" applyFont="1" applyFill="1" applyAlignment="1" applyProtection="1">
      <alignment horizontal="left" vertical="top"/>
      <protection hidden="1"/>
    </xf>
    <xf numFmtId="179" fontId="122" fillId="16" borderId="0" xfId="456" applyNumberFormat="1" applyFont="1" applyFill="1" applyAlignment="1" applyProtection="1">
      <alignment horizontal="center" vertical="center"/>
      <protection hidden="1"/>
    </xf>
    <xf numFmtId="3" fontId="122" fillId="16" borderId="0" xfId="456" applyNumberFormat="1" applyFont="1" applyFill="1" applyAlignment="1" applyProtection="1">
      <alignment horizontal="center" vertical="center"/>
      <protection hidden="1"/>
    </xf>
    <xf numFmtId="3" fontId="122" fillId="16" borderId="0" xfId="423" applyNumberFormat="1" applyFont="1" applyFill="1" applyAlignment="1" applyProtection="1">
      <alignment horizontal="center" vertical="center"/>
      <protection hidden="1"/>
    </xf>
    <xf numFmtId="176" fontId="122" fillId="16" borderId="0" xfId="423" applyNumberFormat="1" applyFont="1" applyFill="1" applyAlignment="1" applyProtection="1">
      <alignment horizontal="center" vertical="center"/>
      <protection hidden="1"/>
    </xf>
    <xf numFmtId="0" fontId="122" fillId="16" borderId="0" xfId="456" applyFont="1" applyFill="1" applyAlignment="1" applyProtection="1">
      <alignment horizontal="center" vertical="center"/>
      <protection hidden="1"/>
    </xf>
    <xf numFmtId="180" fontId="123" fillId="16" borderId="0" xfId="456" applyNumberFormat="1" applyFont="1" applyFill="1" applyAlignment="1" applyProtection="1">
      <alignment horizontal="center" vertical="center"/>
      <protection hidden="1"/>
    </xf>
    <xf numFmtId="3" fontId="123" fillId="16" borderId="0" xfId="456" applyNumberFormat="1" applyFont="1" applyFill="1" applyAlignment="1" applyProtection="1">
      <alignment horizontal="center" vertical="center"/>
      <protection hidden="1"/>
    </xf>
    <xf numFmtId="179" fontId="122" fillId="16" borderId="0" xfId="456" applyNumberFormat="1" applyFont="1" applyFill="1" applyBorder="1" applyAlignment="1" applyProtection="1">
      <alignment horizontal="left" vertical="center"/>
      <protection hidden="1"/>
    </xf>
    <xf numFmtId="3" fontId="122" fillId="16" borderId="0" xfId="456" applyNumberFormat="1" applyFont="1" applyFill="1" applyBorder="1" applyAlignment="1" applyProtection="1">
      <alignment horizontal="left" vertical="center"/>
      <protection hidden="1"/>
    </xf>
    <xf numFmtId="3" fontId="122" fillId="16" borderId="0" xfId="423" applyNumberFormat="1" applyFont="1" applyFill="1" applyBorder="1" applyAlignment="1" applyProtection="1">
      <alignment horizontal="left" vertical="center"/>
      <protection hidden="1"/>
    </xf>
    <xf numFmtId="176" fontId="122" fillId="16" borderId="0" xfId="423" applyNumberFormat="1" applyFont="1" applyFill="1" applyBorder="1" applyAlignment="1" applyProtection="1">
      <alignment horizontal="left" vertical="center"/>
      <protection hidden="1"/>
    </xf>
    <xf numFmtId="0" fontId="122" fillId="16" borderId="0" xfId="456" applyFont="1" applyFill="1" applyBorder="1" applyAlignment="1" applyProtection="1">
      <alignment horizontal="left" vertical="center"/>
      <protection hidden="1"/>
    </xf>
    <xf numFmtId="186" fontId="125" fillId="16" borderId="0" xfId="351" applyNumberFormat="1" applyFont="1" applyFill="1" applyAlignment="1" applyProtection="1">
      <alignment horizontal="center" vertical="center"/>
      <protection hidden="1"/>
    </xf>
    <xf numFmtId="179" fontId="125" fillId="16" borderId="0" xfId="456" applyNumberFormat="1" applyFont="1" applyFill="1" applyAlignment="1" applyProtection="1">
      <alignment horizontal="center" vertical="center"/>
      <protection hidden="1"/>
    </xf>
    <xf numFmtId="3" fontId="125" fillId="16" borderId="0" xfId="456" applyNumberFormat="1" applyFont="1" applyFill="1" applyAlignment="1" applyProtection="1">
      <alignment horizontal="center" vertical="center"/>
      <protection hidden="1"/>
    </xf>
    <xf numFmtId="3" fontId="125" fillId="16" borderId="0" xfId="423" applyNumberFormat="1" applyFont="1" applyFill="1" applyAlignment="1" applyProtection="1">
      <alignment horizontal="center" vertical="center"/>
      <protection hidden="1"/>
    </xf>
    <xf numFmtId="176" fontId="125" fillId="16" borderId="0" xfId="423" applyNumberFormat="1" applyFont="1" applyFill="1" applyAlignment="1" applyProtection="1">
      <alignment horizontal="center" vertical="center"/>
      <protection hidden="1"/>
    </xf>
    <xf numFmtId="0" fontId="46" fillId="16" borderId="0" xfId="456" applyFont="1" applyFill="1" applyAlignment="1" applyProtection="1">
      <alignment horizontal="center" vertical="center"/>
      <protection hidden="1"/>
    </xf>
    <xf numFmtId="179" fontId="46" fillId="16" borderId="0" xfId="456" applyNumberFormat="1" applyFont="1" applyFill="1" applyAlignment="1" applyProtection="1">
      <alignment horizontal="center" vertical="center"/>
      <protection hidden="1"/>
    </xf>
    <xf numFmtId="3" fontId="46" fillId="16" borderId="0" xfId="456" applyNumberFormat="1" applyFont="1" applyFill="1" applyAlignment="1" applyProtection="1">
      <alignment horizontal="center" vertical="center"/>
      <protection hidden="1"/>
    </xf>
    <xf numFmtId="3" fontId="46" fillId="16" borderId="0" xfId="423" applyNumberFormat="1" applyFont="1" applyFill="1" applyAlignment="1" applyProtection="1">
      <alignment horizontal="center" vertical="center"/>
      <protection hidden="1"/>
    </xf>
    <xf numFmtId="176" fontId="46" fillId="16" borderId="0" xfId="423" applyNumberFormat="1" applyFont="1" applyFill="1" applyAlignment="1" applyProtection="1">
      <alignment horizontal="center" vertical="center"/>
      <protection hidden="1"/>
    </xf>
    <xf numFmtId="0" fontId="126" fillId="16" borderId="0" xfId="456" applyFont="1" applyFill="1" applyAlignment="1" applyProtection="1">
      <alignment horizontal="center" vertical="center"/>
      <protection hidden="1"/>
    </xf>
    <xf numFmtId="179" fontId="20" fillId="16" borderId="0" xfId="456" applyNumberFormat="1" applyFont="1" applyFill="1" applyAlignment="1" applyProtection="1">
      <alignment horizontal="center" vertical="center"/>
      <protection hidden="1"/>
    </xf>
    <xf numFmtId="3" fontId="20" fillId="16" borderId="0" xfId="456" applyNumberFormat="1" applyFont="1" applyFill="1" applyAlignment="1" applyProtection="1">
      <alignment horizontal="center" vertical="center"/>
      <protection hidden="1"/>
    </xf>
    <xf numFmtId="3" fontId="127" fillId="16" borderId="0" xfId="423" applyNumberFormat="1" applyFont="1" applyFill="1" applyAlignment="1" applyProtection="1">
      <alignment horizontal="center" vertical="center"/>
      <protection hidden="1"/>
    </xf>
    <xf numFmtId="176" fontId="127" fillId="16" borderId="0" xfId="423" applyNumberFormat="1" applyFont="1" applyFill="1" applyAlignment="1" applyProtection="1">
      <alignment horizontal="center" vertical="center"/>
      <protection hidden="1"/>
    </xf>
    <xf numFmtId="41" fontId="122" fillId="16" borderId="16" xfId="0" applyNumberFormat="1" applyFont="1" applyFill="1" applyBorder="1" applyAlignment="1" applyProtection="1">
      <alignment horizontal="left" vertical="center"/>
      <protection hidden="1"/>
    </xf>
    <xf numFmtId="233" fontId="112" fillId="16" borderId="16" xfId="0" quotePrefix="1" applyNumberFormat="1" applyFont="1" applyFill="1" applyBorder="1" applyAlignment="1" applyProtection="1">
      <alignment horizontal="center" vertical="center"/>
      <protection hidden="1"/>
    </xf>
    <xf numFmtId="43" fontId="78" fillId="16" borderId="0" xfId="453" applyNumberFormat="1" applyFont="1" applyFill="1" applyAlignment="1" applyProtection="1">
      <alignment horizontal="center" vertical="center"/>
      <protection hidden="1"/>
    </xf>
    <xf numFmtId="234" fontId="78" fillId="16" borderId="0" xfId="418" applyNumberFormat="1" applyFont="1" applyFill="1" applyBorder="1" applyAlignment="1" applyProtection="1">
      <alignment horizontal="center" vertical="center"/>
      <protection hidden="1"/>
    </xf>
    <xf numFmtId="234" fontId="78" fillId="16" borderId="0" xfId="453" applyNumberFormat="1" applyFont="1" applyFill="1" applyAlignment="1" applyProtection="1">
      <alignment horizontal="center" vertical="center"/>
      <protection hidden="1"/>
    </xf>
    <xf numFmtId="234" fontId="78" fillId="16" borderId="0" xfId="453" applyNumberFormat="1" applyFont="1" applyFill="1" applyBorder="1" applyAlignment="1" applyProtection="1">
      <alignment horizontal="center" vertical="center"/>
      <protection hidden="1"/>
    </xf>
    <xf numFmtId="180" fontId="78" fillId="16" borderId="0" xfId="453" applyNumberFormat="1" applyFont="1" applyFill="1" applyAlignment="1" applyProtection="1">
      <alignment horizontal="center" vertical="center"/>
      <protection hidden="1"/>
    </xf>
    <xf numFmtId="197" fontId="78" fillId="16" borderId="0" xfId="453" applyNumberFormat="1" applyFont="1" applyFill="1" applyAlignment="1" applyProtection="1">
      <alignment horizontal="center" vertical="center"/>
      <protection hidden="1"/>
    </xf>
    <xf numFmtId="178" fontId="46" fillId="16" borderId="0" xfId="456" applyNumberFormat="1" applyFont="1" applyFill="1" applyAlignment="1" applyProtection="1">
      <alignment horizontal="center" vertical="center"/>
      <protection hidden="1"/>
    </xf>
    <xf numFmtId="180" fontId="46" fillId="16" borderId="0" xfId="456" applyNumberFormat="1" applyFont="1" applyFill="1" applyAlignment="1" applyProtection="1">
      <alignment horizontal="center" vertical="center"/>
      <protection hidden="1"/>
    </xf>
    <xf numFmtId="178" fontId="20" fillId="16" borderId="0" xfId="456" applyNumberFormat="1" applyFont="1" applyFill="1" applyAlignment="1" applyProtection="1">
      <alignment horizontal="center" vertical="center"/>
      <protection hidden="1"/>
    </xf>
    <xf numFmtId="180" fontId="20" fillId="16" borderId="0" xfId="456" applyNumberFormat="1" applyFont="1" applyFill="1" applyAlignment="1" applyProtection="1">
      <alignment horizontal="center" vertical="center"/>
      <protection hidden="1"/>
    </xf>
    <xf numFmtId="0" fontId="113" fillId="16" borderId="0" xfId="0" applyFont="1" applyFill="1" applyBorder="1" applyAlignment="1" applyProtection="1">
      <alignment horizontal="left" vertical="center"/>
      <protection hidden="1"/>
    </xf>
    <xf numFmtId="0" fontId="113" fillId="16" borderId="0" xfId="0" applyFont="1" applyFill="1" applyBorder="1" applyAlignment="1" applyProtection="1">
      <alignment horizontal="right" vertical="center"/>
      <protection hidden="1"/>
    </xf>
    <xf numFmtId="0" fontId="113" fillId="16" borderId="0" xfId="418" applyNumberFormat="1" applyFont="1" applyFill="1" applyBorder="1" applyAlignment="1" applyProtection="1">
      <alignment horizontal="left" vertical="center"/>
      <protection hidden="1"/>
    </xf>
    <xf numFmtId="0" fontId="113" fillId="16" borderId="0" xfId="453" applyNumberFormat="1" applyFont="1" applyFill="1" applyBorder="1" applyAlignment="1" applyProtection="1">
      <alignment horizontal="center" vertical="center"/>
      <protection hidden="1"/>
    </xf>
    <xf numFmtId="186" fontId="45" fillId="16" borderId="0" xfId="351" applyNumberFormat="1" applyFont="1" applyFill="1" applyBorder="1" applyAlignment="1" applyProtection="1">
      <alignment horizontal="left" vertical="center"/>
      <protection hidden="1"/>
    </xf>
    <xf numFmtId="186" fontId="113" fillId="16" borderId="0" xfId="351" applyNumberFormat="1" applyFont="1" applyFill="1" applyBorder="1" applyAlignment="1" applyProtection="1">
      <alignment horizontal="left" vertical="center"/>
      <protection hidden="1"/>
    </xf>
    <xf numFmtId="176" fontId="113" fillId="16" borderId="0" xfId="351" applyNumberFormat="1" applyFont="1" applyFill="1" applyBorder="1" applyAlignment="1" applyProtection="1">
      <alignment horizontal="left" vertical="center"/>
      <protection hidden="1"/>
    </xf>
    <xf numFmtId="3" fontId="113" fillId="16" borderId="27" xfId="456" applyNumberFormat="1" applyFont="1" applyFill="1" applyBorder="1" applyAlignment="1" applyProtection="1">
      <alignment horizontal="right" vertical="center"/>
      <protection hidden="1"/>
    </xf>
    <xf numFmtId="176" fontId="113" fillId="16" borderId="0" xfId="423" applyNumberFormat="1" applyFont="1" applyFill="1" applyBorder="1" applyAlignment="1" applyProtection="1">
      <alignment horizontal="left" vertical="center"/>
      <protection hidden="1"/>
    </xf>
    <xf numFmtId="3" fontId="113" fillId="16" borderId="27" xfId="456" applyNumberFormat="1" applyFont="1" applyFill="1" applyBorder="1" applyAlignment="1" applyProtection="1">
      <alignment vertical="center"/>
      <protection hidden="1"/>
    </xf>
    <xf numFmtId="0" fontId="113" fillId="16" borderId="0" xfId="456" applyFont="1" applyFill="1" applyBorder="1" applyAlignment="1" applyProtection="1">
      <alignment horizontal="left" vertical="center"/>
      <protection hidden="1"/>
    </xf>
    <xf numFmtId="186" fontId="45" fillId="16" borderId="0" xfId="351" applyNumberFormat="1" applyFont="1" applyFill="1" applyBorder="1" applyAlignment="1" applyProtection="1">
      <alignment horizontal="center" vertical="center"/>
      <protection hidden="1"/>
    </xf>
    <xf numFmtId="179" fontId="45" fillId="16" borderId="0" xfId="456" applyNumberFormat="1" applyFont="1" applyFill="1" applyBorder="1" applyAlignment="1" applyProtection="1">
      <alignment horizontal="center" vertical="center"/>
      <protection hidden="1"/>
    </xf>
    <xf numFmtId="3" fontId="45" fillId="16" borderId="0" xfId="456" applyNumberFormat="1" applyFont="1" applyFill="1" applyBorder="1" applyAlignment="1" applyProtection="1">
      <alignment horizontal="center" vertical="center"/>
      <protection hidden="1"/>
    </xf>
    <xf numFmtId="178" fontId="113" fillId="16" borderId="27" xfId="0" applyNumberFormat="1" applyFont="1" applyFill="1" applyBorder="1" applyAlignment="1" applyProtection="1">
      <alignment horizontal="left" vertical="center"/>
      <protection hidden="1"/>
    </xf>
    <xf numFmtId="179" fontId="45" fillId="16" borderId="0" xfId="456" applyNumberFormat="1" applyFont="1" applyFill="1" applyBorder="1" applyAlignment="1" applyProtection="1">
      <alignment horizontal="left" vertical="center"/>
      <protection hidden="1"/>
    </xf>
    <xf numFmtId="3" fontId="45" fillId="16" borderId="0" xfId="456" applyNumberFormat="1" applyFont="1" applyFill="1" applyBorder="1" applyAlignment="1" applyProtection="1">
      <alignment horizontal="left" vertical="center"/>
      <protection hidden="1"/>
    </xf>
    <xf numFmtId="1" fontId="45" fillId="16" borderId="0" xfId="423" applyNumberFormat="1" applyFont="1" applyFill="1" applyBorder="1" applyAlignment="1" applyProtection="1">
      <alignment horizontal="left" vertical="center"/>
      <protection hidden="1"/>
    </xf>
    <xf numFmtId="0" fontId="45" fillId="16" borderId="0" xfId="456" applyNumberFormat="1" applyFont="1" applyFill="1" applyBorder="1" applyAlignment="1" applyProtection="1">
      <alignment horizontal="left" vertical="center"/>
      <protection hidden="1"/>
    </xf>
    <xf numFmtId="0" fontId="45" fillId="16" borderId="0" xfId="423" applyNumberFormat="1" applyFont="1" applyFill="1" applyBorder="1" applyAlignment="1" applyProtection="1">
      <alignment horizontal="left" vertical="center"/>
      <protection hidden="1"/>
    </xf>
    <xf numFmtId="1" fontId="113" fillId="16" borderId="0" xfId="423" applyNumberFormat="1" applyFont="1" applyFill="1" applyBorder="1" applyAlignment="1" applyProtection="1">
      <alignment horizontal="left" vertical="center"/>
      <protection hidden="1"/>
    </xf>
    <xf numFmtId="3" fontId="113" fillId="16" borderId="0" xfId="0" applyNumberFormat="1" applyFont="1" applyFill="1" applyAlignment="1" applyProtection="1">
      <alignment horizontal="center" vertical="center"/>
      <protection hidden="1"/>
    </xf>
    <xf numFmtId="3" fontId="113" fillId="16" borderId="0" xfId="0" applyNumberFormat="1" applyFont="1" applyFill="1" applyBorder="1" applyAlignment="1" applyProtection="1">
      <alignment horizontal="right" vertical="center"/>
      <protection hidden="1"/>
    </xf>
    <xf numFmtId="0" fontId="113" fillId="16" borderId="0" xfId="0" applyFont="1" applyFill="1" applyBorder="1" applyAlignment="1" applyProtection="1">
      <alignment horizontal="center" vertical="center"/>
      <protection hidden="1"/>
    </xf>
    <xf numFmtId="178" fontId="78" fillId="16" borderId="72" xfId="0" applyNumberFormat="1" applyFont="1" applyFill="1" applyBorder="1" applyAlignment="1" applyProtection="1">
      <alignment horizontal="right" vertical="center"/>
      <protection hidden="1"/>
    </xf>
    <xf numFmtId="0" fontId="78" fillId="16" borderId="120" xfId="0" applyFont="1" applyFill="1" applyBorder="1" applyAlignment="1" applyProtection="1">
      <alignment horizontal="left" vertical="center"/>
      <protection hidden="1"/>
    </xf>
    <xf numFmtId="180" fontId="110" fillId="16" borderId="0" xfId="456" applyNumberFormat="1" applyFont="1" applyFill="1" applyAlignment="1" applyProtection="1">
      <alignment horizontal="center" vertical="center"/>
      <protection hidden="1"/>
    </xf>
    <xf numFmtId="198" fontId="112" fillId="16" borderId="0" xfId="0" quotePrefix="1" applyNumberFormat="1" applyFont="1" applyFill="1" applyBorder="1" applyAlignment="1" applyProtection="1">
      <alignment horizontal="center" vertical="top"/>
      <protection hidden="1"/>
    </xf>
    <xf numFmtId="179" fontId="78" fillId="16" borderId="0" xfId="456" applyNumberFormat="1" applyFont="1" applyFill="1" applyAlignment="1" applyProtection="1">
      <alignment horizontal="center" vertical="top"/>
      <protection hidden="1"/>
    </xf>
    <xf numFmtId="178" fontId="78" fillId="16" borderId="0" xfId="456" applyNumberFormat="1" applyFont="1" applyFill="1" applyAlignment="1" applyProtection="1">
      <alignment horizontal="center" vertical="top"/>
      <protection hidden="1"/>
    </xf>
    <xf numFmtId="180" fontId="78" fillId="16" borderId="0" xfId="456" applyNumberFormat="1" applyFont="1" applyFill="1" applyAlignment="1" applyProtection="1">
      <alignment horizontal="center" vertical="top"/>
      <protection hidden="1"/>
    </xf>
    <xf numFmtId="179" fontId="78" fillId="16" borderId="0" xfId="456" applyNumberFormat="1" applyFont="1" applyFill="1" applyAlignment="1" applyProtection="1">
      <alignment horizontal="center" vertical="center"/>
      <protection hidden="1"/>
    </xf>
    <xf numFmtId="178" fontId="78" fillId="16" borderId="0" xfId="456" applyNumberFormat="1" applyFont="1" applyFill="1" applyAlignment="1" applyProtection="1">
      <alignment horizontal="center" vertical="center"/>
      <protection hidden="1"/>
    </xf>
    <xf numFmtId="180" fontId="78" fillId="16" borderId="0" xfId="456" applyNumberFormat="1" applyFont="1" applyFill="1" applyAlignment="1" applyProtection="1">
      <alignment horizontal="center" vertical="center"/>
      <protection hidden="1"/>
    </xf>
    <xf numFmtId="198" fontId="112" fillId="16" borderId="0" xfId="0" quotePrefix="1" applyNumberFormat="1" applyFont="1" applyFill="1" applyBorder="1" applyAlignment="1" applyProtection="1">
      <alignment horizontal="center" vertical="center"/>
      <protection hidden="1"/>
    </xf>
    <xf numFmtId="179" fontId="78" fillId="16" borderId="0" xfId="456" applyNumberFormat="1" applyFont="1" applyFill="1" applyBorder="1" applyAlignment="1" applyProtection="1">
      <alignment horizontal="left" vertical="center"/>
      <protection hidden="1"/>
    </xf>
    <xf numFmtId="178" fontId="78" fillId="16" borderId="0" xfId="456" applyNumberFormat="1" applyFont="1" applyFill="1" applyBorder="1" applyAlignment="1" applyProtection="1">
      <alignment horizontal="left" vertical="center"/>
      <protection hidden="1"/>
    </xf>
    <xf numFmtId="180" fontId="78" fillId="16" borderId="0" xfId="456" applyNumberFormat="1" applyFont="1" applyFill="1" applyBorder="1" applyAlignment="1" applyProtection="1">
      <alignment horizontal="left" vertical="center"/>
      <protection hidden="1"/>
    </xf>
    <xf numFmtId="183" fontId="78" fillId="25" borderId="0" xfId="456" applyNumberFormat="1" applyFont="1" applyFill="1" applyBorder="1" applyAlignment="1" applyProtection="1">
      <alignment horizontal="center" vertical="center"/>
      <protection hidden="1"/>
    </xf>
    <xf numFmtId="183" fontId="112" fillId="25" borderId="0" xfId="456" applyNumberFormat="1" applyFont="1" applyFill="1" applyBorder="1" applyAlignment="1" applyProtection="1">
      <alignment horizontal="center" vertical="center"/>
      <protection hidden="1"/>
    </xf>
    <xf numFmtId="3" fontId="78" fillId="16" borderId="0" xfId="0" applyNumberFormat="1" applyFont="1" applyFill="1" applyBorder="1" applyAlignment="1" applyProtection="1">
      <alignment vertical="top"/>
      <protection hidden="1"/>
    </xf>
    <xf numFmtId="232" fontId="122" fillId="25" borderId="19" xfId="0" applyNumberFormat="1" applyFont="1" applyFill="1" applyBorder="1" applyAlignment="1" applyProtection="1">
      <alignment horizontal="right" vertical="center"/>
      <protection locked="0" hidden="1"/>
    </xf>
    <xf numFmtId="3" fontId="78" fillId="16" borderId="0" xfId="456" applyNumberFormat="1" applyFont="1" applyFill="1" applyBorder="1" applyAlignment="1" applyProtection="1">
      <alignment horizontal="right" vertical="top"/>
      <protection hidden="1"/>
    </xf>
    <xf numFmtId="3" fontId="110" fillId="16" borderId="0" xfId="456" applyNumberFormat="1" applyFont="1" applyFill="1" applyBorder="1" applyAlignment="1" applyProtection="1">
      <alignment horizontal="center" vertical="center"/>
      <protection hidden="1"/>
    </xf>
    <xf numFmtId="183" fontId="78" fillId="16" borderId="0" xfId="456" applyNumberFormat="1" applyFont="1" applyFill="1" applyBorder="1" applyAlignment="1" applyProtection="1">
      <alignment horizontal="left" vertical="center"/>
      <protection hidden="1"/>
    </xf>
    <xf numFmtId="183" fontId="78" fillId="16" borderId="72" xfId="456" applyNumberFormat="1" applyFont="1" applyFill="1" applyBorder="1" applyAlignment="1" applyProtection="1">
      <alignment horizontal="left" vertical="center"/>
      <protection hidden="1"/>
    </xf>
    <xf numFmtId="0" fontId="110" fillId="25" borderId="0" xfId="0" applyFont="1" applyFill="1" applyAlignment="1" applyProtection="1">
      <alignment vertical="center"/>
      <protection hidden="1"/>
    </xf>
    <xf numFmtId="178" fontId="113" fillId="25" borderId="27" xfId="0" applyNumberFormat="1" applyFont="1" applyFill="1" applyBorder="1" applyAlignment="1" applyProtection="1">
      <alignment vertical="center"/>
      <protection hidden="1"/>
    </xf>
    <xf numFmtId="0" fontId="110" fillId="25" borderId="0" xfId="0" applyFont="1" applyFill="1" applyBorder="1" applyAlignment="1" applyProtection="1">
      <alignment vertical="center"/>
      <protection hidden="1"/>
    </xf>
    <xf numFmtId="186" fontId="122" fillId="16" borderId="0" xfId="351" applyNumberFormat="1" applyFont="1" applyFill="1" applyBorder="1" applyAlignment="1" applyProtection="1">
      <alignment horizontal="center" vertical="top"/>
      <protection hidden="1"/>
    </xf>
    <xf numFmtId="179" fontId="122" fillId="16" borderId="0" xfId="456" applyNumberFormat="1" applyFont="1" applyFill="1" applyBorder="1" applyAlignment="1" applyProtection="1">
      <alignment horizontal="center" vertical="top"/>
      <protection hidden="1"/>
    </xf>
    <xf numFmtId="3" fontId="122" fillId="16" borderId="0" xfId="456" applyNumberFormat="1" applyFont="1" applyFill="1" applyBorder="1" applyAlignment="1" applyProtection="1">
      <alignment horizontal="center" vertical="top"/>
      <protection hidden="1"/>
    </xf>
    <xf numFmtId="186" fontId="122" fillId="16" borderId="0" xfId="351" applyNumberFormat="1" applyFont="1" applyFill="1" applyBorder="1" applyAlignment="1" applyProtection="1">
      <alignment horizontal="center" vertical="center"/>
      <protection hidden="1"/>
    </xf>
    <xf numFmtId="179" fontId="122" fillId="16" borderId="0" xfId="456" applyNumberFormat="1" applyFont="1" applyFill="1" applyBorder="1" applyAlignment="1" applyProtection="1">
      <alignment horizontal="center" vertical="center"/>
      <protection hidden="1"/>
    </xf>
    <xf numFmtId="3" fontId="122" fillId="16" borderId="0" xfId="456" applyNumberFormat="1" applyFont="1" applyFill="1" applyBorder="1" applyAlignment="1" applyProtection="1">
      <alignment horizontal="center" vertical="center"/>
      <protection hidden="1"/>
    </xf>
    <xf numFmtId="41" fontId="78" fillId="16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122" fillId="16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78" fillId="16" borderId="72" xfId="0" quotePrefix="1" applyNumberFormat="1" applyFont="1" applyFill="1" applyBorder="1" applyAlignment="1" applyProtection="1">
      <alignment horizontal="right" vertical="center"/>
      <protection locked="0" hidden="1"/>
    </xf>
    <xf numFmtId="188" fontId="78" fillId="16" borderId="19" xfId="453" applyNumberFormat="1" applyFont="1" applyFill="1" applyBorder="1" applyAlignment="1" applyProtection="1">
      <alignment vertical="center"/>
      <protection hidden="1"/>
    </xf>
    <xf numFmtId="188" fontId="78" fillId="16" borderId="0" xfId="453" applyNumberFormat="1" applyFont="1" applyFill="1" applyBorder="1" applyAlignment="1" applyProtection="1">
      <alignment vertical="center"/>
      <protection hidden="1"/>
    </xf>
    <xf numFmtId="3" fontId="113" fillId="16" borderId="0" xfId="456" applyNumberFormat="1" applyFont="1" applyFill="1" applyBorder="1" applyAlignment="1" applyProtection="1">
      <alignment horizontal="right" vertical="center"/>
      <protection hidden="1"/>
    </xf>
    <xf numFmtId="41" fontId="78" fillId="16" borderId="122" xfId="456" applyNumberFormat="1" applyFont="1" applyFill="1" applyBorder="1" applyAlignment="1" applyProtection="1">
      <alignment horizontal="left" vertical="center"/>
      <protection hidden="1"/>
    </xf>
    <xf numFmtId="0" fontId="112" fillId="16" borderId="16" xfId="0" quotePrefix="1" applyNumberFormat="1" applyFont="1" applyFill="1" applyBorder="1" applyAlignment="1" applyProtection="1">
      <alignment horizontal="center" vertical="center"/>
      <protection hidden="1"/>
    </xf>
    <xf numFmtId="0" fontId="78" fillId="16" borderId="0" xfId="457" applyFont="1" applyFill="1" applyBorder="1" applyAlignment="1" applyProtection="1">
      <alignment horizontal="right" vertical="center"/>
      <protection hidden="1"/>
    </xf>
    <xf numFmtId="0" fontId="78" fillId="16" borderId="16" xfId="455" quotePrefix="1" applyNumberFormat="1" applyFont="1" applyFill="1" applyBorder="1" applyAlignment="1" applyProtection="1">
      <alignment horizontal="center" vertical="center"/>
      <protection hidden="1"/>
    </xf>
    <xf numFmtId="0" fontId="112" fillId="16" borderId="120" xfId="455" quotePrefix="1" applyNumberFormat="1" applyFont="1" applyFill="1" applyBorder="1" applyAlignment="1" applyProtection="1">
      <alignment horizontal="center" vertical="center"/>
      <protection hidden="1"/>
    </xf>
    <xf numFmtId="0" fontId="78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112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78" fillId="16" borderId="16" xfId="420" quotePrefix="1" applyNumberFormat="1" applyFont="1" applyFill="1" applyBorder="1" applyAlignment="1" applyProtection="1">
      <alignment horizontal="center" vertical="center"/>
      <protection hidden="1"/>
    </xf>
    <xf numFmtId="0" fontId="112" fillId="16" borderId="16" xfId="420" quotePrefix="1" applyNumberFormat="1" applyFont="1" applyFill="1" applyBorder="1" applyAlignment="1" applyProtection="1">
      <alignment horizontal="center" vertical="center"/>
      <protection hidden="1"/>
    </xf>
    <xf numFmtId="0" fontId="78" fillId="16" borderId="19" xfId="420" quotePrefix="1" applyNumberFormat="1" applyFont="1" applyFill="1" applyBorder="1" applyAlignment="1" applyProtection="1">
      <alignment horizontal="center" vertical="center"/>
      <protection hidden="1"/>
    </xf>
    <xf numFmtId="0" fontId="112" fillId="16" borderId="19" xfId="420" quotePrefix="1" applyNumberFormat="1" applyFont="1" applyFill="1" applyBorder="1" applyAlignment="1" applyProtection="1">
      <alignment horizontal="center" vertical="center"/>
      <protection hidden="1"/>
    </xf>
    <xf numFmtId="3" fontId="78" fillId="25" borderId="0" xfId="452" applyNumberFormat="1" applyFont="1" applyFill="1" applyBorder="1" applyAlignment="1" applyProtection="1">
      <alignment horizontal="center" vertical="center"/>
      <protection hidden="1"/>
    </xf>
    <xf numFmtId="41" fontId="78" fillId="16" borderId="19" xfId="0" quotePrefix="1" applyNumberFormat="1" applyFont="1" applyFill="1" applyBorder="1" applyAlignment="1" applyProtection="1">
      <alignment horizontal="right" vertical="center"/>
      <protection hidden="1"/>
    </xf>
    <xf numFmtId="41" fontId="78" fillId="16" borderId="122" xfId="0" quotePrefix="1" applyNumberFormat="1" applyFont="1" applyFill="1" applyBorder="1" applyAlignment="1" applyProtection="1">
      <alignment horizontal="right" vertical="center"/>
      <protection hidden="1"/>
    </xf>
    <xf numFmtId="231" fontId="78" fillId="25" borderId="0" xfId="351" quotePrefix="1" applyNumberFormat="1" applyFont="1" applyFill="1" applyBorder="1" applyAlignment="1" applyProtection="1">
      <alignment horizontal="right" vertical="center"/>
      <protection hidden="1"/>
    </xf>
    <xf numFmtId="182" fontId="78" fillId="25" borderId="0" xfId="351" quotePrefix="1" applyNumberFormat="1" applyFont="1" applyFill="1" applyBorder="1" applyAlignment="1" applyProtection="1">
      <alignment horizontal="right" vertical="center"/>
      <protection hidden="1"/>
    </xf>
    <xf numFmtId="0" fontId="129" fillId="0" borderId="0" xfId="1575" applyFont="1" applyFill="1" applyBorder="1" applyAlignment="1" applyProtection="1">
      <alignment vertical="center"/>
      <protection hidden="1"/>
    </xf>
    <xf numFmtId="0" fontId="19" fillId="0" borderId="0" xfId="0" applyFont="1" applyFill="1" applyAlignment="1" applyProtection="1">
      <alignment vertical="center"/>
      <protection hidden="1"/>
    </xf>
    <xf numFmtId="0" fontId="129" fillId="0" borderId="0" xfId="1575" applyFont="1" applyFill="1" applyBorder="1" applyAlignment="1" applyProtection="1">
      <alignment horizontal="center" vertical="center"/>
      <protection hidden="1"/>
    </xf>
    <xf numFmtId="0" fontId="122" fillId="0" borderId="0" xfId="1575" applyFont="1" applyFill="1" applyBorder="1" applyAlignment="1" applyProtection="1">
      <alignment vertical="center"/>
      <protection hidden="1"/>
    </xf>
    <xf numFmtId="0" fontId="122" fillId="0" borderId="0" xfId="1575" applyFont="1" applyFill="1" applyBorder="1" applyProtection="1">
      <alignment vertical="center"/>
      <protection hidden="1"/>
    </xf>
    <xf numFmtId="0" fontId="122" fillId="0" borderId="0" xfId="0" applyFont="1" applyFill="1" applyBorder="1" applyAlignment="1" applyProtection="1">
      <alignment vertical="center"/>
      <protection hidden="1"/>
    </xf>
    <xf numFmtId="0" fontId="122" fillId="0" borderId="0" xfId="0" applyFont="1" applyFill="1" applyAlignment="1" applyProtection="1">
      <alignment vertical="center"/>
      <protection hidden="1"/>
    </xf>
    <xf numFmtId="0" fontId="112" fillId="16" borderId="16" xfId="453" quotePrefix="1" applyFont="1" applyFill="1" applyBorder="1" applyAlignment="1" applyProtection="1">
      <alignment horizontal="center" vertical="center"/>
      <protection hidden="1"/>
    </xf>
    <xf numFmtId="0" fontId="122" fillId="0" borderId="0" xfId="0" applyFont="1" applyProtection="1">
      <protection hidden="1"/>
    </xf>
    <xf numFmtId="0" fontId="124" fillId="0" borderId="16" xfId="0" applyFont="1" applyBorder="1" applyAlignment="1" applyProtection="1">
      <alignment horizontal="center" vertical="center"/>
      <protection hidden="1"/>
    </xf>
    <xf numFmtId="0" fontId="45" fillId="0" borderId="0" xfId="0" applyFont="1" applyFill="1" applyAlignment="1" applyProtection="1">
      <alignment vertical="center"/>
      <protection hidden="1"/>
    </xf>
    <xf numFmtId="0" fontId="0" fillId="0" borderId="0" xfId="0" applyProtection="1">
      <protection hidden="1"/>
    </xf>
    <xf numFmtId="188" fontId="112" fillId="16" borderId="19" xfId="453" applyNumberFormat="1" applyFont="1" applyFill="1" applyBorder="1" applyAlignment="1" applyProtection="1">
      <alignment vertical="center" shrinkToFit="1"/>
      <protection hidden="1"/>
    </xf>
    <xf numFmtId="188" fontId="112" fillId="16" borderId="0" xfId="453" applyNumberFormat="1" applyFont="1" applyFill="1" applyBorder="1" applyAlignment="1" applyProtection="1">
      <alignment vertical="center" shrinkToFit="1"/>
      <protection hidden="1"/>
    </xf>
    <xf numFmtId="178" fontId="78" fillId="16" borderId="16" xfId="453" applyNumberFormat="1" applyFont="1" applyFill="1" applyBorder="1" applyAlignment="1" applyProtection="1">
      <alignment horizontal="center" vertical="center"/>
      <protection hidden="1"/>
    </xf>
    <xf numFmtId="178" fontId="78" fillId="16" borderId="120" xfId="453" applyNumberFormat="1" applyFont="1" applyFill="1" applyBorder="1" applyAlignment="1" applyProtection="1">
      <alignment horizontal="center" vertical="center"/>
      <protection hidden="1"/>
    </xf>
    <xf numFmtId="232" fontId="122" fillId="25" borderId="0" xfId="0" applyNumberFormat="1" applyFont="1" applyFill="1" applyBorder="1" applyAlignment="1" applyProtection="1">
      <alignment horizontal="right" vertical="center"/>
      <protection hidden="1"/>
    </xf>
    <xf numFmtId="232" fontId="122" fillId="25" borderId="122" xfId="0" applyNumberFormat="1" applyFont="1" applyFill="1" applyBorder="1" applyAlignment="1" applyProtection="1">
      <alignment horizontal="right" vertical="center"/>
      <protection locked="0" hidden="1"/>
    </xf>
    <xf numFmtId="41" fontId="122" fillId="25" borderId="0" xfId="0" applyNumberFormat="1" applyFont="1" applyFill="1" applyBorder="1" applyAlignment="1" applyProtection="1">
      <alignment horizontal="center" vertical="center"/>
      <protection locked="0" hidden="1"/>
    </xf>
    <xf numFmtId="0" fontId="113" fillId="16" borderId="27" xfId="456" applyFont="1" applyFill="1" applyBorder="1" applyAlignment="1" applyProtection="1">
      <alignment horizontal="left" vertical="center"/>
      <protection hidden="1"/>
    </xf>
    <xf numFmtId="0" fontId="45" fillId="0" borderId="0" xfId="0" applyFont="1" applyProtection="1">
      <protection hidden="1"/>
    </xf>
    <xf numFmtId="0" fontId="45" fillId="0" borderId="27" xfId="1575" applyFont="1" applyFill="1" applyBorder="1" applyProtection="1">
      <alignment vertical="center"/>
      <protection hidden="1"/>
    </xf>
    <xf numFmtId="0" fontId="45" fillId="0" borderId="27" xfId="0" applyFont="1" applyFill="1" applyBorder="1" applyAlignment="1" applyProtection="1">
      <alignment vertical="center"/>
      <protection hidden="1"/>
    </xf>
    <xf numFmtId="0" fontId="45" fillId="0" borderId="27" xfId="1575" applyFont="1" applyFill="1" applyBorder="1" applyAlignment="1" applyProtection="1">
      <alignment horizontal="right" vertical="center"/>
      <protection hidden="1"/>
    </xf>
    <xf numFmtId="183" fontId="78" fillId="0" borderId="0" xfId="456" applyNumberFormat="1" applyFont="1" applyFill="1" applyBorder="1" applyAlignment="1" applyProtection="1">
      <alignment horizontal="center" vertical="center"/>
      <protection hidden="1"/>
    </xf>
    <xf numFmtId="0" fontId="113" fillId="16" borderId="0" xfId="421" applyNumberFormat="1" applyFont="1" applyFill="1" applyBorder="1" applyAlignment="1" applyProtection="1">
      <alignment horizontal="left" vertical="center"/>
      <protection hidden="1"/>
    </xf>
    <xf numFmtId="49" fontId="78" fillId="0" borderId="16" xfId="0" applyNumberFormat="1" applyFont="1" applyFill="1" applyBorder="1" applyAlignment="1" applyProtection="1">
      <alignment horizontal="left" vertical="center"/>
      <protection hidden="1"/>
    </xf>
    <xf numFmtId="41" fontId="78" fillId="0" borderId="16" xfId="0" applyNumberFormat="1" applyFont="1" applyFill="1" applyBorder="1" applyAlignment="1" applyProtection="1">
      <alignment vertical="center" shrinkToFit="1"/>
      <protection hidden="1"/>
    </xf>
    <xf numFmtId="41" fontId="122" fillId="0" borderId="16" xfId="0" applyNumberFormat="1" applyFont="1" applyFill="1" applyBorder="1" applyAlignment="1" applyProtection="1">
      <alignment vertical="center" shrinkToFit="1"/>
      <protection hidden="1"/>
    </xf>
    <xf numFmtId="3" fontId="113" fillId="16" borderId="0" xfId="422" applyNumberFormat="1" applyFont="1" applyFill="1" applyAlignment="1" applyProtection="1">
      <alignment horizontal="center" vertical="center"/>
      <protection hidden="1"/>
    </xf>
    <xf numFmtId="0" fontId="113" fillId="25" borderId="27" xfId="454" applyFont="1" applyFill="1" applyBorder="1" applyAlignment="1" applyProtection="1">
      <alignment vertical="center"/>
      <protection hidden="1"/>
    </xf>
    <xf numFmtId="0" fontId="122" fillId="0" borderId="26" xfId="1575" applyFont="1" applyFill="1" applyBorder="1" applyAlignment="1" applyProtection="1">
      <alignment horizontal="center" vertical="center" wrapText="1"/>
      <protection hidden="1"/>
    </xf>
    <xf numFmtId="0" fontId="122" fillId="0" borderId="21" xfId="1575" applyFont="1" applyFill="1" applyBorder="1" applyAlignment="1" applyProtection="1">
      <alignment horizontal="center" vertical="center" wrapText="1"/>
      <protection hidden="1"/>
    </xf>
    <xf numFmtId="188" fontId="112" fillId="16" borderId="19" xfId="453" applyNumberFormat="1" applyFont="1" applyFill="1" applyBorder="1" applyAlignment="1" applyProtection="1">
      <alignment horizontal="center" vertical="center" shrinkToFit="1"/>
      <protection hidden="1"/>
    </xf>
    <xf numFmtId="188" fontId="112" fillId="16" borderId="0" xfId="453" applyNumberFormat="1" applyFont="1" applyFill="1" applyBorder="1" applyAlignment="1" applyProtection="1">
      <alignment horizontal="center" vertical="center" shrinkToFit="1"/>
      <protection hidden="1"/>
    </xf>
    <xf numFmtId="0" fontId="122" fillId="0" borderId="0" xfId="0" applyFont="1" applyBorder="1" applyAlignment="1" applyProtection="1">
      <alignment horizontal="center" vertical="center"/>
      <protection hidden="1"/>
    </xf>
    <xf numFmtId="0" fontId="122" fillId="0" borderId="19" xfId="0" applyFont="1" applyBorder="1" applyAlignment="1" applyProtection="1">
      <alignment horizontal="center" vertical="center"/>
      <protection hidden="1"/>
    </xf>
    <xf numFmtId="208" fontId="112" fillId="16" borderId="0" xfId="453" applyNumberFormat="1" applyFont="1" applyFill="1" applyBorder="1" applyAlignment="1" applyProtection="1">
      <alignment horizontal="center" vertical="center" shrinkToFit="1"/>
      <protection hidden="1"/>
    </xf>
    <xf numFmtId="0" fontId="78" fillId="16" borderId="19" xfId="0" applyNumberFormat="1" applyFont="1" applyFill="1" applyBorder="1" applyAlignment="1" applyProtection="1">
      <alignment horizontal="left" vertical="center" wrapText="1"/>
      <protection hidden="1"/>
    </xf>
    <xf numFmtId="0" fontId="112" fillId="16" borderId="16" xfId="453" quotePrefix="1" applyFont="1" applyFill="1" applyBorder="1" applyAlignment="1" applyProtection="1">
      <alignment horizontal="center" vertical="center" wrapText="1"/>
      <protection hidden="1"/>
    </xf>
    <xf numFmtId="0" fontId="122" fillId="0" borderId="16" xfId="0" applyFont="1" applyBorder="1" applyAlignment="1" applyProtection="1">
      <alignment horizontal="center" vertical="center" wrapText="1"/>
      <protection hidden="1"/>
    </xf>
    <xf numFmtId="178" fontId="78" fillId="16" borderId="130" xfId="0" applyNumberFormat="1" applyFont="1" applyFill="1" applyBorder="1" applyAlignment="1" applyProtection="1">
      <alignment horizontal="center" vertical="center" wrapText="1"/>
      <protection hidden="1"/>
    </xf>
    <xf numFmtId="178" fontId="78" fillId="16" borderId="132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132" xfId="0" applyNumberFormat="1" applyFont="1" applyFill="1" applyBorder="1" applyAlignment="1" applyProtection="1">
      <alignment horizontal="center" vertical="center" wrapText="1"/>
      <protection hidden="1"/>
    </xf>
    <xf numFmtId="0" fontId="78" fillId="16" borderId="133" xfId="0" applyNumberFormat="1" applyFont="1" applyFill="1" applyBorder="1" applyAlignment="1" applyProtection="1">
      <alignment horizontal="center" vertical="center" wrapText="1"/>
      <protection hidden="1"/>
    </xf>
    <xf numFmtId="0" fontId="122" fillId="0" borderId="21" xfId="0" applyFont="1" applyBorder="1" applyAlignment="1" applyProtection="1">
      <alignment horizontal="center" vertical="center" wrapText="1"/>
      <protection hidden="1"/>
    </xf>
    <xf numFmtId="0" fontId="122" fillId="0" borderId="23" xfId="0" applyFont="1" applyBorder="1" applyAlignment="1" applyProtection="1">
      <alignment horizontal="center" vertical="center" wrapText="1"/>
      <protection hidden="1"/>
    </xf>
    <xf numFmtId="0" fontId="122" fillId="0" borderId="26" xfId="0" applyFont="1" applyBorder="1" applyAlignment="1" applyProtection="1">
      <alignment horizontal="center" vertical="center" wrapText="1"/>
      <protection hidden="1"/>
    </xf>
    <xf numFmtId="0" fontId="78" fillId="0" borderId="70" xfId="0" applyFont="1" applyBorder="1" applyAlignment="1" applyProtection="1">
      <alignment horizontal="center" vertical="center" wrapText="1"/>
      <protection hidden="1"/>
    </xf>
    <xf numFmtId="41" fontId="122" fillId="25" borderId="16" xfId="419" quotePrefix="1" applyNumberFormat="1" applyFont="1" applyFill="1" applyBorder="1" applyAlignment="1" applyProtection="1">
      <alignment horizontal="center" vertical="center"/>
      <protection hidden="1"/>
    </xf>
    <xf numFmtId="49" fontId="122" fillId="55" borderId="123" xfId="431" applyNumberFormat="1" applyFont="1" applyFill="1" applyBorder="1" applyAlignment="1" applyProtection="1">
      <alignment horizontal="left" vertical="center" wrapText="1"/>
      <protection hidden="1"/>
    </xf>
    <xf numFmtId="41" fontId="78" fillId="25" borderId="16" xfId="419" quotePrefix="1" applyNumberFormat="1" applyFont="1" applyFill="1" applyBorder="1" applyAlignment="1" applyProtection="1">
      <alignment horizontal="center" vertical="center"/>
      <protection hidden="1"/>
    </xf>
    <xf numFmtId="49" fontId="122" fillId="55" borderId="19" xfId="431" applyNumberFormat="1" applyFont="1" applyFill="1" applyBorder="1" applyAlignment="1" applyProtection="1">
      <alignment horizontal="center" vertical="center" wrapText="1"/>
      <protection hidden="1"/>
    </xf>
    <xf numFmtId="49" fontId="122" fillId="55" borderId="0" xfId="431" applyNumberFormat="1" applyFont="1" applyFill="1" applyBorder="1" applyAlignment="1" applyProtection="1">
      <alignment horizontal="left" vertical="center" wrapText="1"/>
      <protection hidden="1"/>
    </xf>
    <xf numFmtId="233" fontId="122" fillId="25" borderId="16" xfId="419" quotePrefix="1" applyNumberFormat="1" applyFont="1" applyFill="1" applyBorder="1" applyAlignment="1" applyProtection="1">
      <alignment horizontal="center" vertical="center"/>
      <protection hidden="1"/>
    </xf>
    <xf numFmtId="233" fontId="78" fillId="25" borderId="16" xfId="419" quotePrefix="1" applyNumberFormat="1" applyFont="1" applyFill="1" applyBorder="1" applyAlignment="1" applyProtection="1">
      <alignment horizontal="center" vertical="center"/>
      <protection hidden="1"/>
    </xf>
    <xf numFmtId="41" fontId="122" fillId="25" borderId="16" xfId="0" applyNumberFormat="1" applyFont="1" applyFill="1" applyBorder="1" applyAlignment="1" applyProtection="1">
      <alignment horizontal="center" vertical="center"/>
      <protection hidden="1"/>
    </xf>
    <xf numFmtId="49" fontId="122" fillId="25" borderId="16" xfId="0" applyNumberFormat="1" applyFont="1" applyFill="1" applyBorder="1" applyAlignment="1" applyProtection="1">
      <alignment horizontal="center" vertical="center"/>
      <protection hidden="1"/>
    </xf>
    <xf numFmtId="0" fontId="122" fillId="25" borderId="16" xfId="0" applyNumberFormat="1" applyFont="1" applyFill="1" applyBorder="1" applyAlignment="1" applyProtection="1">
      <alignment horizontal="center" vertical="center"/>
      <protection hidden="1"/>
    </xf>
    <xf numFmtId="49" fontId="122" fillId="0" borderId="16" xfId="0" applyNumberFormat="1" applyFont="1" applyFill="1" applyBorder="1" applyAlignment="1" applyProtection="1">
      <alignment horizontal="center" vertical="center"/>
      <protection hidden="1"/>
    </xf>
    <xf numFmtId="49" fontId="78" fillId="0" borderId="16" xfId="0" applyNumberFormat="1" applyFont="1" applyFill="1" applyBorder="1" applyAlignment="1" applyProtection="1">
      <alignment horizontal="center" vertical="center"/>
      <protection hidden="1"/>
    </xf>
    <xf numFmtId="0" fontId="113" fillId="16" borderId="0" xfId="453" applyFont="1" applyFill="1" applyBorder="1" applyAlignment="1" applyProtection="1">
      <alignment horizontal="left" vertical="center"/>
      <protection hidden="1"/>
    </xf>
    <xf numFmtId="49" fontId="122" fillId="55" borderId="149" xfId="431" applyNumberFormat="1" applyFont="1" applyFill="1" applyBorder="1" applyAlignment="1" applyProtection="1">
      <alignment horizontal="center" vertical="center" wrapText="1"/>
      <protection hidden="1"/>
    </xf>
    <xf numFmtId="49" fontId="136" fillId="0" borderId="16" xfId="0" applyNumberFormat="1" applyFont="1" applyFill="1" applyBorder="1" applyAlignment="1" applyProtection="1">
      <alignment horizontal="center" vertical="center"/>
      <protection hidden="1"/>
    </xf>
    <xf numFmtId="41" fontId="122" fillId="0" borderId="0" xfId="0" applyNumberFormat="1" applyFont="1" applyFill="1" applyBorder="1" applyAlignment="1" applyProtection="1">
      <alignment horizontal="center" vertical="center"/>
      <protection locked="0" hidden="1"/>
    </xf>
    <xf numFmtId="232" fontId="122" fillId="0" borderId="0" xfId="0" applyNumberFormat="1" applyFont="1" applyFill="1" applyBorder="1" applyAlignment="1" applyProtection="1">
      <alignment horizontal="right" vertical="center"/>
      <protection locked="0" hidden="1"/>
    </xf>
    <xf numFmtId="41" fontId="122" fillId="0" borderId="16" xfId="0" applyNumberFormat="1" applyFont="1" applyFill="1" applyBorder="1" applyAlignment="1" applyProtection="1">
      <alignment horizontal="left" vertical="center"/>
      <protection hidden="1"/>
    </xf>
    <xf numFmtId="232" fontId="122" fillId="0" borderId="19" xfId="0" applyNumberFormat="1" applyFont="1" applyFill="1" applyBorder="1" applyAlignment="1" applyProtection="1">
      <alignment horizontal="right" vertical="center"/>
      <protection locked="0" hidden="1"/>
    </xf>
    <xf numFmtId="41" fontId="122" fillId="0" borderId="0" xfId="0" applyNumberFormat="1" applyFont="1" applyFill="1" applyBorder="1" applyAlignment="1" applyProtection="1">
      <alignment horizontal="center" vertical="center"/>
      <protection hidden="1"/>
    </xf>
    <xf numFmtId="232" fontId="122" fillId="0" borderId="19" xfId="0" quotePrefix="1" applyNumberFormat="1" applyFont="1" applyFill="1" applyBorder="1" applyAlignment="1" applyProtection="1">
      <alignment horizontal="right" vertical="center"/>
      <protection locked="0" hidden="1"/>
    </xf>
    <xf numFmtId="232" fontId="122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122" fillId="0" borderId="23" xfId="1575" applyFont="1" applyFill="1" applyBorder="1" applyAlignment="1" applyProtection="1">
      <alignment horizontal="center" vertical="center" wrapText="1"/>
      <protection hidden="1"/>
    </xf>
    <xf numFmtId="41" fontId="137" fillId="16" borderId="0" xfId="351" applyNumberFormat="1" applyFont="1" applyFill="1" applyBorder="1" applyAlignment="1" applyProtection="1">
      <alignment horizontal="center" vertical="center"/>
      <protection hidden="1"/>
    </xf>
    <xf numFmtId="228" fontId="137" fillId="16" borderId="0" xfId="423" applyNumberFormat="1" applyFont="1" applyFill="1" applyBorder="1" applyAlignment="1" applyProtection="1">
      <alignment horizontal="right" vertical="center"/>
      <protection hidden="1"/>
    </xf>
    <xf numFmtId="228" fontId="137" fillId="0" borderId="0" xfId="423" applyNumberFormat="1" applyFont="1" applyFill="1" applyBorder="1" applyAlignment="1" applyProtection="1">
      <alignment horizontal="right" vertical="center"/>
      <protection hidden="1"/>
    </xf>
    <xf numFmtId="43" fontId="138" fillId="25" borderId="0" xfId="456" applyNumberFormat="1" applyFont="1" applyFill="1" applyBorder="1" applyAlignment="1" applyProtection="1">
      <alignment horizontal="right" vertical="center"/>
      <protection hidden="1"/>
    </xf>
    <xf numFmtId="198" fontId="138" fillId="25" borderId="0" xfId="456" applyNumberFormat="1" applyFont="1" applyFill="1" applyBorder="1" applyAlignment="1" applyProtection="1">
      <alignment horizontal="right" vertical="center"/>
      <protection hidden="1"/>
    </xf>
    <xf numFmtId="183" fontId="138" fillId="25" borderId="0" xfId="319" applyNumberFormat="1" applyFont="1" applyFill="1" applyBorder="1" applyAlignment="1" applyProtection="1">
      <alignment horizontal="right" vertical="center"/>
      <protection hidden="1"/>
    </xf>
    <xf numFmtId="228" fontId="138" fillId="16" borderId="0" xfId="456" applyNumberFormat="1" applyFont="1" applyFill="1" applyBorder="1" applyAlignment="1" applyProtection="1">
      <alignment horizontal="right" vertical="center"/>
      <protection hidden="1"/>
    </xf>
    <xf numFmtId="41" fontId="137" fillId="25" borderId="0" xfId="351" applyNumberFormat="1" applyFont="1" applyFill="1" applyBorder="1" applyAlignment="1" applyProtection="1">
      <alignment horizontal="right" vertical="center"/>
      <protection hidden="1"/>
    </xf>
    <xf numFmtId="183" fontId="137" fillId="25" borderId="0" xfId="456" applyNumberFormat="1" applyFont="1" applyFill="1" applyBorder="1" applyAlignment="1" applyProtection="1">
      <alignment horizontal="right" vertical="center"/>
      <protection hidden="1"/>
    </xf>
    <xf numFmtId="228" fontId="137" fillId="16" borderId="0" xfId="456" applyNumberFormat="1" applyFont="1" applyFill="1" applyBorder="1" applyAlignment="1" applyProtection="1">
      <alignment horizontal="right" vertical="center"/>
      <protection hidden="1"/>
    </xf>
    <xf numFmtId="183" fontId="137" fillId="25" borderId="0" xfId="319" applyNumberFormat="1" applyFont="1" applyFill="1" applyBorder="1" applyAlignment="1" applyProtection="1">
      <alignment horizontal="right" vertical="center"/>
      <protection hidden="1"/>
    </xf>
    <xf numFmtId="183" fontId="137" fillId="0" borderId="0" xfId="456" applyNumberFormat="1" applyFont="1" applyFill="1" applyBorder="1" applyAlignment="1" applyProtection="1">
      <alignment horizontal="right" vertical="center"/>
      <protection hidden="1"/>
    </xf>
    <xf numFmtId="41" fontId="137" fillId="16" borderId="16" xfId="456" applyNumberFormat="1" applyFont="1" applyFill="1" applyBorder="1" applyAlignment="1" applyProtection="1">
      <alignment horizontal="center" vertical="center"/>
      <protection hidden="1"/>
    </xf>
    <xf numFmtId="41" fontId="137" fillId="16" borderId="0" xfId="351" applyNumberFormat="1" applyFont="1" applyFill="1" applyBorder="1" applyAlignment="1" applyProtection="1">
      <alignment horizontal="right" vertical="center"/>
      <protection hidden="1"/>
    </xf>
    <xf numFmtId="41" fontId="137" fillId="0" borderId="16" xfId="456" applyNumberFormat="1" applyFont="1" applyFill="1" applyBorder="1" applyAlignment="1" applyProtection="1">
      <alignment horizontal="center" vertical="center"/>
      <protection hidden="1"/>
    </xf>
    <xf numFmtId="0" fontId="137" fillId="16" borderId="19" xfId="420" quotePrefix="1" applyNumberFormat="1" applyFont="1" applyFill="1" applyBorder="1" applyAlignment="1" applyProtection="1">
      <alignment horizontal="center" vertical="center"/>
      <protection hidden="1"/>
    </xf>
    <xf numFmtId="0" fontId="138" fillId="16" borderId="19" xfId="420" quotePrefix="1" applyNumberFormat="1" applyFont="1" applyFill="1" applyBorder="1" applyAlignment="1" applyProtection="1">
      <alignment horizontal="center" vertical="center"/>
      <protection hidden="1"/>
    </xf>
    <xf numFmtId="41" fontId="137" fillId="16" borderId="19" xfId="420" applyNumberFormat="1" applyFont="1" applyFill="1" applyBorder="1" applyAlignment="1" applyProtection="1">
      <alignment horizontal="center" vertical="center"/>
      <protection hidden="1"/>
    </xf>
    <xf numFmtId="41" fontId="137" fillId="16" borderId="19" xfId="456" applyNumberFormat="1" applyFont="1" applyFill="1" applyBorder="1" applyAlignment="1" applyProtection="1">
      <alignment horizontal="left" vertical="center"/>
      <protection hidden="1"/>
    </xf>
    <xf numFmtId="41" fontId="137" fillId="0" borderId="19" xfId="456" applyNumberFormat="1" applyFont="1" applyFill="1" applyBorder="1" applyAlignment="1" applyProtection="1">
      <alignment horizontal="left" vertical="center"/>
      <protection hidden="1"/>
    </xf>
    <xf numFmtId="0" fontId="122" fillId="0" borderId="38" xfId="0" applyFont="1" applyBorder="1" applyAlignment="1" applyProtection="1">
      <alignment horizontal="center" vertical="center" wrapText="1"/>
      <protection hidden="1"/>
    </xf>
    <xf numFmtId="0" fontId="78" fillId="25" borderId="0" xfId="452" applyFont="1" applyFill="1" applyBorder="1" applyAlignment="1" applyProtection="1">
      <alignment vertical="center"/>
      <protection hidden="1"/>
    </xf>
    <xf numFmtId="0" fontId="78" fillId="25" borderId="0" xfId="452" applyNumberFormat="1" applyFont="1" applyFill="1" applyBorder="1" applyAlignment="1" applyProtection="1">
      <alignment vertical="center"/>
      <protection hidden="1"/>
    </xf>
    <xf numFmtId="0" fontId="113" fillId="0" borderId="16" xfId="0" applyFont="1" applyBorder="1" applyAlignment="1" applyProtection="1">
      <alignment horizontal="center" vertical="center"/>
      <protection hidden="1"/>
    </xf>
    <xf numFmtId="176" fontId="45" fillId="25" borderId="0" xfId="343" applyNumberFormat="1" applyFont="1" applyFill="1" applyBorder="1" applyAlignment="1" applyProtection="1">
      <alignment horizontal="right" vertical="center"/>
      <protection hidden="1"/>
    </xf>
    <xf numFmtId="197" fontId="139" fillId="25" borderId="16" xfId="420" quotePrefix="1" applyNumberFormat="1" applyFont="1" applyFill="1" applyBorder="1" applyAlignment="1" applyProtection="1">
      <alignment horizontal="center" vertical="center"/>
      <protection hidden="1"/>
    </xf>
    <xf numFmtId="176" fontId="140" fillId="25" borderId="0" xfId="343" applyNumberFormat="1" applyFont="1" applyFill="1" applyBorder="1" applyAlignment="1" applyProtection="1">
      <alignment horizontal="right" vertical="center"/>
      <protection hidden="1"/>
    </xf>
    <xf numFmtId="183" fontId="113" fillId="16" borderId="16" xfId="456" applyNumberFormat="1" applyFont="1" applyFill="1" applyBorder="1" applyAlignment="1" applyProtection="1">
      <alignment horizontal="center" vertical="center"/>
      <protection hidden="1"/>
    </xf>
    <xf numFmtId="184" fontId="45" fillId="25" borderId="0" xfId="343" applyNumberFormat="1" applyFont="1" applyFill="1" applyBorder="1" applyAlignment="1" applyProtection="1">
      <alignment horizontal="right" vertical="center"/>
      <protection hidden="1"/>
    </xf>
    <xf numFmtId="184" fontId="45" fillId="25" borderId="0" xfId="343" applyNumberFormat="1" applyFont="1" applyFill="1" applyBorder="1" applyAlignment="1" applyProtection="1">
      <alignment horizontal="center" vertical="center"/>
      <protection hidden="1"/>
    </xf>
    <xf numFmtId="0" fontId="113" fillId="16" borderId="16" xfId="456" applyNumberFormat="1" applyFont="1" applyFill="1" applyBorder="1" applyAlignment="1" applyProtection="1">
      <alignment horizontal="left" vertical="center"/>
      <protection hidden="1"/>
    </xf>
    <xf numFmtId="0" fontId="113" fillId="0" borderId="16" xfId="456" applyNumberFormat="1" applyFont="1" applyFill="1" applyBorder="1" applyAlignment="1" applyProtection="1">
      <alignment horizontal="left" vertical="center"/>
      <protection hidden="1"/>
    </xf>
    <xf numFmtId="0" fontId="113" fillId="25" borderId="16" xfId="456" applyNumberFormat="1" applyFont="1" applyFill="1" applyBorder="1" applyAlignment="1" applyProtection="1">
      <alignment horizontal="left" vertical="center"/>
      <protection hidden="1"/>
    </xf>
    <xf numFmtId="0" fontId="113" fillId="16" borderId="120" xfId="456" applyNumberFormat="1" applyFont="1" applyFill="1" applyBorder="1" applyAlignment="1" applyProtection="1">
      <alignment horizontal="left" vertical="center"/>
      <protection hidden="1"/>
    </xf>
    <xf numFmtId="176" fontId="45" fillId="25" borderId="122" xfId="343" applyNumberFormat="1" applyFont="1" applyFill="1" applyBorder="1" applyAlignment="1" applyProtection="1">
      <alignment horizontal="right" vertical="center"/>
      <protection hidden="1"/>
    </xf>
    <xf numFmtId="176" fontId="45" fillId="25" borderId="72" xfId="343" applyNumberFormat="1" applyFont="1" applyFill="1" applyBorder="1" applyAlignment="1" applyProtection="1">
      <alignment horizontal="right" vertical="center"/>
      <protection hidden="1"/>
    </xf>
    <xf numFmtId="229" fontId="78" fillId="0" borderId="0" xfId="452" applyNumberFormat="1" applyFont="1" applyFill="1" applyBorder="1" applyAlignment="1" applyProtection="1">
      <alignment horizontal="right" vertical="center" wrapText="1"/>
      <protection hidden="1"/>
    </xf>
    <xf numFmtId="41" fontId="78" fillId="0" borderId="0" xfId="452" applyNumberFormat="1" applyFont="1" applyFill="1" applyBorder="1" applyAlignment="1" applyProtection="1">
      <alignment vertical="center" wrapText="1"/>
      <protection hidden="1"/>
    </xf>
    <xf numFmtId="197" fontId="122" fillId="16" borderId="19" xfId="0" applyNumberFormat="1" applyFont="1" applyFill="1" applyBorder="1" applyAlignment="1" applyProtection="1">
      <alignment horizontal="left" vertical="center" wrapText="1"/>
      <protection hidden="1"/>
    </xf>
    <xf numFmtId="197" fontId="122" fillId="25" borderId="19" xfId="419" quotePrefix="1" applyNumberFormat="1" applyFont="1" applyFill="1" applyBorder="1" applyAlignment="1" applyProtection="1">
      <alignment horizontal="center" vertical="center"/>
      <protection hidden="1"/>
    </xf>
    <xf numFmtId="197" fontId="122" fillId="25" borderId="19" xfId="0" applyNumberFormat="1" applyFont="1" applyFill="1" applyBorder="1" applyAlignment="1" applyProtection="1">
      <alignment horizontal="center" vertical="center"/>
      <protection hidden="1"/>
    </xf>
    <xf numFmtId="197" fontId="122" fillId="25" borderId="19" xfId="0" applyNumberFormat="1" applyFont="1" applyFill="1" applyBorder="1" applyAlignment="1" applyProtection="1">
      <alignment horizontal="left" vertical="center" wrapText="1"/>
      <protection hidden="1"/>
    </xf>
    <xf numFmtId="197" fontId="122" fillId="0" borderId="19" xfId="0" applyNumberFormat="1" applyFont="1" applyFill="1" applyBorder="1" applyAlignment="1" applyProtection="1">
      <alignment horizontal="left" vertical="center" wrapText="1"/>
      <protection hidden="1"/>
    </xf>
    <xf numFmtId="197" fontId="78" fillId="25" borderId="19" xfId="419" quotePrefix="1" applyNumberFormat="1" applyFont="1" applyFill="1" applyBorder="1" applyAlignment="1" applyProtection="1">
      <alignment horizontal="center" vertical="center"/>
      <protection hidden="1"/>
    </xf>
    <xf numFmtId="197" fontId="78" fillId="16" borderId="19" xfId="0" applyNumberFormat="1" applyFont="1" applyFill="1" applyBorder="1" applyAlignment="1" applyProtection="1">
      <alignment horizontal="left" vertical="center"/>
      <protection hidden="1"/>
    </xf>
    <xf numFmtId="197" fontId="78" fillId="0" borderId="19" xfId="0" applyNumberFormat="1" applyFont="1" applyFill="1" applyBorder="1" applyAlignment="1" applyProtection="1">
      <alignment horizontal="left" vertical="center"/>
      <protection hidden="1"/>
    </xf>
    <xf numFmtId="0" fontId="137" fillId="16" borderId="26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21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23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19" xfId="456" applyNumberFormat="1" applyFont="1" applyFill="1" applyBorder="1" applyAlignment="1" applyProtection="1">
      <alignment horizontal="left" vertical="center" shrinkToFit="1"/>
      <protection hidden="1"/>
    </xf>
    <xf numFmtId="0" fontId="137" fillId="0" borderId="19" xfId="456" applyNumberFormat="1" applyFont="1" applyFill="1" applyBorder="1" applyAlignment="1" applyProtection="1">
      <alignment horizontal="left" vertical="center" shrinkToFit="1"/>
      <protection hidden="1"/>
    </xf>
    <xf numFmtId="183" fontId="137" fillId="16" borderId="16" xfId="456" applyNumberFormat="1" applyFont="1" applyFill="1" applyBorder="1" applyAlignment="1" applyProtection="1">
      <alignment horizontal="center" vertical="center"/>
      <protection hidden="1"/>
    </xf>
    <xf numFmtId="183" fontId="137" fillId="0" borderId="16" xfId="456" applyNumberFormat="1" applyFont="1" applyFill="1" applyBorder="1" applyAlignment="1" applyProtection="1">
      <alignment horizontal="center" vertical="center"/>
      <protection hidden="1"/>
    </xf>
    <xf numFmtId="183" fontId="137" fillId="16" borderId="120" xfId="456" applyNumberFormat="1" applyFont="1" applyFill="1" applyBorder="1" applyAlignment="1" applyProtection="1">
      <alignment horizontal="center" vertical="center"/>
      <protection hidden="1"/>
    </xf>
    <xf numFmtId="0" fontId="137" fillId="16" borderId="23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122" xfId="456" applyNumberFormat="1" applyFont="1" applyFill="1" applyBorder="1" applyAlignment="1" applyProtection="1">
      <alignment horizontal="left" vertical="center" shrinkToFit="1"/>
      <protection hidden="1"/>
    </xf>
    <xf numFmtId="180" fontId="109" fillId="16" borderId="0" xfId="456" applyNumberFormat="1" applyFont="1" applyFill="1" applyBorder="1" applyAlignment="1" applyProtection="1">
      <alignment vertical="center"/>
      <protection hidden="1"/>
    </xf>
    <xf numFmtId="0" fontId="137" fillId="16" borderId="34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26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16" xfId="456" applyNumberFormat="1" applyFont="1" applyFill="1" applyBorder="1" applyAlignment="1" applyProtection="1">
      <alignment horizontal="left" vertical="center"/>
      <protection hidden="1"/>
    </xf>
    <xf numFmtId="0" fontId="137" fillId="0" borderId="16" xfId="456" applyNumberFormat="1" applyFont="1" applyFill="1" applyBorder="1" applyAlignment="1" applyProtection="1">
      <alignment horizontal="left" vertical="center"/>
      <protection hidden="1"/>
    </xf>
    <xf numFmtId="0" fontId="137" fillId="16" borderId="120" xfId="456" applyNumberFormat="1" applyFont="1" applyFill="1" applyBorder="1" applyAlignment="1" applyProtection="1">
      <alignment horizontal="left" vertical="center"/>
      <protection hidden="1"/>
    </xf>
    <xf numFmtId="0" fontId="137" fillId="16" borderId="0" xfId="456" applyNumberFormat="1" applyFont="1" applyFill="1" applyBorder="1" applyAlignment="1" applyProtection="1">
      <alignment horizontal="center" vertical="center"/>
      <protection hidden="1"/>
    </xf>
    <xf numFmtId="0" fontId="137" fillId="16" borderId="16" xfId="420" applyNumberFormat="1" applyFont="1" applyFill="1" applyBorder="1" applyAlignment="1" applyProtection="1">
      <alignment horizontal="center" vertical="center"/>
      <protection hidden="1"/>
    </xf>
    <xf numFmtId="0" fontId="137" fillId="0" borderId="0" xfId="456" applyNumberFormat="1" applyFont="1" applyFill="1" applyBorder="1" applyAlignment="1" applyProtection="1">
      <alignment horizontal="center" vertical="center"/>
      <protection hidden="1"/>
    </xf>
    <xf numFmtId="0" fontId="137" fillId="16" borderId="72" xfId="456" applyNumberFormat="1" applyFont="1" applyFill="1" applyBorder="1" applyAlignment="1" applyProtection="1">
      <alignment horizontal="center" vertical="center"/>
      <protection hidden="1"/>
    </xf>
    <xf numFmtId="183" fontId="78" fillId="16" borderId="0" xfId="420" quotePrefix="1" applyNumberFormat="1" applyFont="1" applyFill="1" applyBorder="1" applyAlignment="1" applyProtection="1">
      <alignment horizontal="center" vertical="center"/>
      <protection hidden="1"/>
    </xf>
    <xf numFmtId="183" fontId="112" fillId="16" borderId="0" xfId="420" quotePrefix="1" applyNumberFormat="1" applyFont="1" applyFill="1" applyBorder="1" applyAlignment="1" applyProtection="1">
      <alignment horizontal="center" vertical="center"/>
      <protection hidden="1"/>
    </xf>
    <xf numFmtId="183" fontId="78" fillId="16" borderId="0" xfId="420" applyNumberFormat="1" applyFont="1" applyFill="1" applyBorder="1" applyAlignment="1" applyProtection="1">
      <alignment horizontal="center" vertical="center"/>
      <protection hidden="1"/>
    </xf>
    <xf numFmtId="183" fontId="78" fillId="0" borderId="0" xfId="456" applyNumberFormat="1" applyFont="1" applyFill="1" applyBorder="1" applyAlignment="1" applyProtection="1">
      <alignment horizontal="left" vertical="center"/>
      <protection hidden="1"/>
    </xf>
    <xf numFmtId="3" fontId="45" fillId="16" borderId="0" xfId="423" applyNumberFormat="1" applyFont="1" applyFill="1" applyBorder="1" applyAlignment="1" applyProtection="1">
      <alignment horizontal="center" vertical="center"/>
      <protection hidden="1"/>
    </xf>
    <xf numFmtId="176" fontId="45" fillId="16" borderId="0" xfId="423" applyNumberFormat="1" applyFont="1" applyFill="1" applyBorder="1" applyAlignment="1" applyProtection="1">
      <alignment horizontal="center" vertical="center"/>
      <protection hidden="1"/>
    </xf>
    <xf numFmtId="0" fontId="45" fillId="16" borderId="0" xfId="456" applyFont="1" applyFill="1" applyBorder="1" applyAlignment="1" applyProtection="1">
      <alignment horizontal="left" vertical="center"/>
      <protection hidden="1"/>
    </xf>
    <xf numFmtId="176" fontId="113" fillId="16" borderId="0" xfId="423" applyNumberFormat="1" applyFont="1" applyFill="1" applyBorder="1" applyAlignment="1" applyProtection="1">
      <alignment horizontal="right" vertical="center"/>
      <protection hidden="1"/>
    </xf>
    <xf numFmtId="41" fontId="78" fillId="16" borderId="0" xfId="343" applyNumberFormat="1" applyFont="1" applyFill="1" applyBorder="1" applyAlignment="1" applyProtection="1">
      <alignment horizontal="right" vertical="center"/>
      <protection hidden="1"/>
    </xf>
    <xf numFmtId="41" fontId="78" fillId="16" borderId="72" xfId="343" applyNumberFormat="1" applyFont="1" applyFill="1" applyBorder="1" applyAlignment="1" applyProtection="1">
      <alignment horizontal="right" vertical="center"/>
      <protection hidden="1"/>
    </xf>
    <xf numFmtId="179" fontId="113" fillId="16" borderId="0" xfId="456" applyNumberFormat="1" applyFont="1" applyFill="1" applyBorder="1" applyAlignment="1" applyProtection="1">
      <alignment horizontal="left" vertical="center"/>
      <protection hidden="1"/>
    </xf>
    <xf numFmtId="3" fontId="113" fillId="16" borderId="0" xfId="456" applyNumberFormat="1" applyFont="1" applyFill="1" applyBorder="1" applyAlignment="1" applyProtection="1">
      <alignment horizontal="left" vertical="center"/>
      <protection hidden="1"/>
    </xf>
    <xf numFmtId="180" fontId="113" fillId="16" borderId="0" xfId="456" applyNumberFormat="1" applyFont="1" applyFill="1" applyBorder="1" applyAlignment="1" applyProtection="1">
      <alignment horizontal="left" vertical="center"/>
      <protection hidden="1"/>
    </xf>
    <xf numFmtId="1" fontId="113" fillId="16" borderId="0" xfId="456" applyNumberFormat="1" applyFont="1" applyFill="1" applyBorder="1" applyAlignment="1" applyProtection="1">
      <alignment horizontal="left" vertical="center"/>
      <protection hidden="1"/>
    </xf>
    <xf numFmtId="183" fontId="137" fillId="25" borderId="72" xfId="456" applyNumberFormat="1" applyFont="1" applyFill="1" applyBorder="1" applyAlignment="1" applyProtection="1">
      <alignment horizontal="right" vertical="center"/>
      <protection hidden="1"/>
    </xf>
    <xf numFmtId="183" fontId="137" fillId="25" borderId="72" xfId="319" applyNumberFormat="1" applyFont="1" applyFill="1" applyBorder="1" applyAlignment="1" applyProtection="1">
      <alignment horizontal="right" vertical="center"/>
      <protection hidden="1"/>
    </xf>
    <xf numFmtId="228" fontId="137" fillId="16" borderId="72" xfId="456" applyNumberFormat="1" applyFont="1" applyFill="1" applyBorder="1" applyAlignment="1" applyProtection="1">
      <alignment horizontal="right" vertical="center"/>
      <protection hidden="1"/>
    </xf>
    <xf numFmtId="41" fontId="137" fillId="16" borderId="122" xfId="456" applyNumberFormat="1" applyFont="1" applyFill="1" applyBorder="1" applyAlignment="1" applyProtection="1">
      <alignment horizontal="left" vertical="center"/>
      <protection hidden="1"/>
    </xf>
    <xf numFmtId="43" fontId="137" fillId="16" borderId="0" xfId="351" applyNumberFormat="1" applyFont="1" applyFill="1" applyBorder="1" applyAlignment="1" applyProtection="1">
      <alignment horizontal="right" vertical="center"/>
      <protection hidden="1"/>
    </xf>
    <xf numFmtId="183" fontId="137" fillId="16" borderId="0" xfId="456" applyNumberFormat="1" applyFont="1" applyFill="1" applyBorder="1" applyAlignment="1" applyProtection="1">
      <alignment horizontal="right" vertical="center"/>
      <protection hidden="1"/>
    </xf>
    <xf numFmtId="183" fontId="137" fillId="16" borderId="0" xfId="423" applyNumberFormat="1" applyFont="1" applyFill="1" applyBorder="1" applyAlignment="1" applyProtection="1">
      <alignment horizontal="right" vertical="center"/>
      <protection hidden="1"/>
    </xf>
    <xf numFmtId="183" fontId="138" fillId="25" borderId="0" xfId="456" applyNumberFormat="1" applyFont="1" applyFill="1" applyBorder="1" applyAlignment="1" applyProtection="1">
      <alignment horizontal="right" vertical="center"/>
      <protection hidden="1"/>
    </xf>
    <xf numFmtId="183" fontId="138" fillId="16" borderId="0" xfId="456" applyNumberFormat="1" applyFont="1" applyFill="1" applyBorder="1" applyAlignment="1" applyProtection="1">
      <alignment horizontal="right" vertical="center"/>
      <protection hidden="1"/>
    </xf>
    <xf numFmtId="183" fontId="138" fillId="0" borderId="0" xfId="456" applyNumberFormat="1" applyFont="1" applyFill="1" applyBorder="1" applyAlignment="1" applyProtection="1">
      <alignment horizontal="right" vertical="center"/>
      <protection hidden="1"/>
    </xf>
    <xf numFmtId="183" fontId="137" fillId="16" borderId="72" xfId="456" applyNumberFormat="1" applyFont="1" applyFill="1" applyBorder="1" applyAlignment="1" applyProtection="1">
      <alignment horizontal="right" vertical="center"/>
      <protection hidden="1"/>
    </xf>
    <xf numFmtId="183" fontId="137" fillId="0" borderId="72" xfId="456" applyNumberFormat="1" applyFont="1" applyFill="1" applyBorder="1" applyAlignment="1" applyProtection="1">
      <alignment horizontal="right" vertical="center"/>
      <protection hidden="1"/>
    </xf>
    <xf numFmtId="41" fontId="138" fillId="16" borderId="0" xfId="351" applyNumberFormat="1" applyFont="1" applyFill="1" applyBorder="1" applyAlignment="1" applyProtection="1">
      <alignment horizontal="center" vertical="center"/>
      <protection hidden="1"/>
    </xf>
    <xf numFmtId="49" fontId="113" fillId="16" borderId="0" xfId="456" applyNumberFormat="1" applyFont="1" applyFill="1" applyBorder="1" applyAlignment="1" applyProtection="1">
      <alignment vertical="center"/>
      <protection hidden="1"/>
    </xf>
    <xf numFmtId="49" fontId="113" fillId="16" borderId="0" xfId="456" applyNumberFormat="1" applyFont="1" applyFill="1" applyBorder="1" applyAlignment="1" applyProtection="1">
      <alignment horizontal="right" vertical="center"/>
      <protection hidden="1"/>
    </xf>
    <xf numFmtId="41" fontId="137" fillId="16" borderId="120" xfId="456" applyNumberFormat="1" applyFont="1" applyFill="1" applyBorder="1" applyAlignment="1" applyProtection="1">
      <alignment horizontal="center" vertical="center"/>
      <protection hidden="1"/>
    </xf>
    <xf numFmtId="228" fontId="137" fillId="16" borderId="0" xfId="423" applyNumberFormat="1" applyFont="1" applyFill="1" applyBorder="1" applyAlignment="1" applyProtection="1">
      <alignment vertical="center"/>
      <protection hidden="1"/>
    </xf>
    <xf numFmtId="228" fontId="137" fillId="25" borderId="0" xfId="351" quotePrefix="1" applyNumberFormat="1" applyFont="1" applyFill="1" applyBorder="1" applyAlignment="1" applyProtection="1">
      <alignment vertical="center"/>
      <protection hidden="1"/>
    </xf>
    <xf numFmtId="181" fontId="137" fillId="16" borderId="0" xfId="423" applyNumberFormat="1" applyFont="1" applyFill="1" applyBorder="1" applyAlignment="1" applyProtection="1">
      <alignment vertical="center"/>
      <protection hidden="1"/>
    </xf>
    <xf numFmtId="41" fontId="137" fillId="16" borderId="0" xfId="351" applyNumberFormat="1" applyFont="1" applyFill="1" applyBorder="1" applyAlignment="1" applyProtection="1">
      <alignment vertical="center"/>
      <protection hidden="1"/>
    </xf>
    <xf numFmtId="228" fontId="137" fillId="0" borderId="0" xfId="423" applyNumberFormat="1" applyFont="1" applyFill="1" applyBorder="1" applyAlignment="1" applyProtection="1">
      <alignment vertical="center"/>
      <protection hidden="1"/>
    </xf>
    <xf numFmtId="228" fontId="137" fillId="0" borderId="0" xfId="351" quotePrefix="1" applyNumberFormat="1" applyFont="1" applyFill="1" applyBorder="1" applyAlignment="1" applyProtection="1">
      <alignment vertical="center"/>
      <protection hidden="1"/>
    </xf>
    <xf numFmtId="228" fontId="138" fillId="0" borderId="0" xfId="423" applyNumberFormat="1" applyFont="1" applyFill="1" applyBorder="1" applyAlignment="1" applyProtection="1">
      <alignment vertical="center"/>
      <protection hidden="1"/>
    </xf>
    <xf numFmtId="228" fontId="138" fillId="16" borderId="0" xfId="423" applyNumberFormat="1" applyFont="1" applyFill="1" applyBorder="1" applyAlignment="1" applyProtection="1">
      <alignment vertical="center"/>
      <protection hidden="1"/>
    </xf>
    <xf numFmtId="228" fontId="138" fillId="0" borderId="0" xfId="351" quotePrefix="1" applyNumberFormat="1" applyFont="1" applyFill="1" applyBorder="1" applyAlignment="1" applyProtection="1">
      <alignment vertical="center"/>
      <protection hidden="1"/>
    </xf>
    <xf numFmtId="228" fontId="138" fillId="25" borderId="0" xfId="351" quotePrefix="1" applyNumberFormat="1" applyFont="1" applyFill="1" applyBorder="1" applyAlignment="1" applyProtection="1">
      <alignment vertical="center"/>
      <protection hidden="1"/>
    </xf>
    <xf numFmtId="41" fontId="138" fillId="16" borderId="0" xfId="351" applyNumberFormat="1" applyFont="1" applyFill="1" applyBorder="1" applyAlignment="1" applyProtection="1">
      <alignment vertical="center"/>
      <protection hidden="1"/>
    </xf>
    <xf numFmtId="228" fontId="137" fillId="0" borderId="72" xfId="423" applyNumberFormat="1" applyFont="1" applyFill="1" applyBorder="1" applyAlignment="1" applyProtection="1">
      <alignment vertical="center"/>
      <protection hidden="1"/>
    </xf>
    <xf numFmtId="41" fontId="137" fillId="16" borderId="0" xfId="423" applyNumberFormat="1" applyFont="1" applyFill="1" applyBorder="1" applyAlignment="1" applyProtection="1">
      <alignment horizontal="right" vertical="center"/>
      <protection hidden="1"/>
    </xf>
    <xf numFmtId="41" fontId="138" fillId="16" borderId="0" xfId="351" applyNumberFormat="1" applyFont="1" applyFill="1" applyBorder="1" applyAlignment="1" applyProtection="1">
      <alignment horizontal="right" vertical="center"/>
      <protection hidden="1"/>
    </xf>
    <xf numFmtId="41" fontId="138" fillId="16" borderId="0" xfId="423" applyNumberFormat="1" applyFont="1" applyFill="1" applyBorder="1" applyAlignment="1" applyProtection="1">
      <alignment horizontal="right" vertical="center"/>
      <protection hidden="1"/>
    </xf>
    <xf numFmtId="41" fontId="137" fillId="25" borderId="0" xfId="423" applyNumberFormat="1" applyFont="1" applyFill="1" applyBorder="1" applyAlignment="1" applyProtection="1">
      <alignment horizontal="right" vertical="center"/>
      <protection hidden="1"/>
    </xf>
    <xf numFmtId="41" fontId="78" fillId="0" borderId="0" xfId="343" applyNumberFormat="1" applyFont="1" applyFill="1" applyAlignment="1" applyProtection="1">
      <alignment horizontal="right" vertical="center"/>
      <protection hidden="1"/>
    </xf>
    <xf numFmtId="41" fontId="78" fillId="0" borderId="0" xfId="343" applyNumberFormat="1" applyFont="1" applyFill="1" applyBorder="1" applyAlignment="1" applyProtection="1">
      <alignment horizontal="right" vertical="center"/>
      <protection locked="0" hidden="1"/>
    </xf>
    <xf numFmtId="41" fontId="122" fillId="0" borderId="0" xfId="343" applyNumberFormat="1" applyFont="1" applyFill="1" applyAlignment="1" applyProtection="1">
      <alignment horizontal="right" vertical="center"/>
      <protection hidden="1"/>
    </xf>
    <xf numFmtId="41" fontId="122" fillId="0" borderId="0" xfId="343" applyNumberFormat="1" applyFont="1" applyFill="1" applyBorder="1" applyAlignment="1" applyProtection="1">
      <alignment horizontal="right" vertical="center"/>
      <protection locked="0" hidden="1"/>
    </xf>
    <xf numFmtId="41" fontId="78" fillId="0" borderId="0" xfId="343" applyNumberFormat="1" applyFont="1" applyFill="1" applyBorder="1" applyAlignment="1" applyProtection="1">
      <alignment horizontal="right" vertical="center"/>
      <protection hidden="1"/>
    </xf>
    <xf numFmtId="41" fontId="78" fillId="0" borderId="0" xfId="343" applyNumberFormat="1" applyFont="1" applyFill="1" applyBorder="1" applyAlignment="1" applyProtection="1">
      <alignment vertical="center"/>
      <protection locked="0" hidden="1"/>
    </xf>
    <xf numFmtId="41" fontId="78" fillId="0" borderId="0" xfId="0" applyNumberFormat="1" applyFont="1" applyFill="1" applyBorder="1" applyAlignment="1" applyProtection="1">
      <alignment horizontal="right" vertical="center"/>
      <protection locked="0" hidden="1"/>
    </xf>
    <xf numFmtId="41" fontId="78" fillId="25" borderId="0" xfId="343" applyNumberFormat="1" applyFont="1" applyFill="1" applyBorder="1" applyAlignment="1" applyProtection="1">
      <alignment vertical="center"/>
      <protection locked="0" hidden="1"/>
    </xf>
    <xf numFmtId="41" fontId="122" fillId="25" borderId="0" xfId="435" applyNumberFormat="1" applyFont="1" applyFill="1" applyBorder="1" applyAlignment="1" applyProtection="1">
      <alignment vertical="center"/>
      <protection locked="0" hidden="1"/>
    </xf>
    <xf numFmtId="41" fontId="122" fillId="0" borderId="0" xfId="0" applyNumberFormat="1" applyFont="1" applyFill="1" applyBorder="1" applyAlignment="1" applyProtection="1">
      <alignment horizontal="right" vertical="center"/>
      <protection locked="0" hidden="1"/>
    </xf>
    <xf numFmtId="0" fontId="135" fillId="0" borderId="40" xfId="0" applyFont="1" applyBorder="1" applyAlignment="1" applyProtection="1">
      <alignment horizontal="center" vertical="center" wrapText="1"/>
      <protection hidden="1"/>
    </xf>
    <xf numFmtId="41" fontId="78" fillId="25" borderId="0" xfId="343" applyNumberFormat="1" applyFont="1" applyFill="1" applyBorder="1" applyAlignment="1" applyProtection="1">
      <alignment horizontal="right" vertical="center"/>
      <protection locked="0" hidden="1"/>
    </xf>
    <xf numFmtId="41" fontId="78" fillId="25" borderId="16" xfId="0" applyNumberFormat="1" applyFont="1" applyFill="1" applyBorder="1" applyAlignment="1" applyProtection="1">
      <alignment vertical="center" shrinkToFit="1"/>
      <protection hidden="1"/>
    </xf>
    <xf numFmtId="41" fontId="78" fillId="16" borderId="120" xfId="0" applyNumberFormat="1" applyFont="1" applyFill="1" applyBorder="1" applyAlignment="1" applyProtection="1">
      <alignment horizontal="left" vertical="center"/>
      <protection hidden="1"/>
    </xf>
    <xf numFmtId="181" fontId="78" fillId="16" borderId="0" xfId="0" applyNumberFormat="1" applyFont="1" applyFill="1" applyAlignment="1" applyProtection="1">
      <alignment horizontal="right" vertical="center"/>
      <protection hidden="1"/>
    </xf>
    <xf numFmtId="181" fontId="112" fillId="16" borderId="0" xfId="0" applyNumberFormat="1" applyFont="1" applyFill="1" applyAlignment="1" applyProtection="1">
      <alignment horizontal="right" vertical="center"/>
      <protection hidden="1"/>
    </xf>
    <xf numFmtId="3" fontId="113" fillId="16" borderId="27" xfId="0" applyNumberFormat="1" applyFont="1" applyFill="1" applyBorder="1" applyAlignment="1" applyProtection="1">
      <alignment horizontal="right" vertical="center"/>
      <protection hidden="1"/>
    </xf>
    <xf numFmtId="41" fontId="122" fillId="0" borderId="0" xfId="435" applyNumberFormat="1" applyFont="1" applyFill="1" applyBorder="1" applyAlignment="1" applyProtection="1">
      <alignment vertical="center"/>
      <protection locked="0" hidden="1"/>
    </xf>
    <xf numFmtId="232" fontId="122" fillId="0" borderId="0" xfId="0" applyNumberFormat="1" applyFont="1" applyFill="1" applyBorder="1" applyAlignment="1" applyProtection="1">
      <alignment horizontal="right" vertical="center"/>
      <protection hidden="1"/>
    </xf>
    <xf numFmtId="41" fontId="78" fillId="16" borderId="120" xfId="0" applyNumberFormat="1" applyFont="1" applyFill="1" applyBorder="1" applyAlignment="1" applyProtection="1">
      <alignment vertical="center" shrinkToFit="1"/>
      <protection hidden="1"/>
    </xf>
    <xf numFmtId="41" fontId="78" fillId="0" borderId="72" xfId="343" applyNumberFormat="1" applyFont="1" applyFill="1" applyBorder="1" applyAlignment="1" applyProtection="1">
      <alignment horizontal="right" vertical="center"/>
      <protection hidden="1"/>
    </xf>
    <xf numFmtId="41" fontId="78" fillId="0" borderId="72" xfId="343" applyNumberFormat="1" applyFont="1" applyFill="1" applyBorder="1" applyAlignment="1" applyProtection="1">
      <alignment horizontal="right" vertical="center"/>
      <protection locked="0" hidden="1"/>
    </xf>
    <xf numFmtId="41" fontId="122" fillId="25" borderId="72" xfId="0" applyNumberFormat="1" applyFont="1" applyFill="1" applyBorder="1" applyAlignment="1" applyProtection="1">
      <alignment horizontal="right" vertical="center"/>
      <protection locked="0" hidden="1"/>
    </xf>
    <xf numFmtId="232" fontId="122" fillId="25" borderId="72" xfId="0" applyNumberFormat="1" applyFont="1" applyFill="1" applyBorder="1" applyAlignment="1" applyProtection="1">
      <alignment horizontal="right" vertical="center"/>
      <protection hidden="1"/>
    </xf>
    <xf numFmtId="3" fontId="113" fillId="16" borderId="27" xfId="0" applyNumberFormat="1" applyFont="1" applyFill="1" applyBorder="1" applyAlignment="1" applyProtection="1">
      <alignment horizontal="left" vertical="center"/>
      <protection hidden="1"/>
    </xf>
    <xf numFmtId="0" fontId="109" fillId="16" borderId="0" xfId="455" applyFont="1" applyFill="1" applyBorder="1" applyAlignment="1" applyProtection="1">
      <alignment horizontal="center" vertical="center"/>
      <protection hidden="1"/>
    </xf>
    <xf numFmtId="0" fontId="109" fillId="16" borderId="0" xfId="0" applyFont="1" applyFill="1" applyBorder="1" applyAlignment="1" applyProtection="1">
      <alignment horizontal="center" vertical="center"/>
      <protection hidden="1"/>
    </xf>
    <xf numFmtId="0" fontId="122" fillId="0" borderId="0" xfId="1575" applyFont="1" applyFill="1" applyBorder="1" applyAlignment="1" applyProtection="1">
      <alignment horizontal="right" vertical="center"/>
      <protection hidden="1"/>
    </xf>
    <xf numFmtId="0" fontId="137" fillId="16" borderId="16" xfId="420" quotePrefix="1" applyNumberFormat="1" applyFont="1" applyFill="1" applyBorder="1" applyAlignment="1" applyProtection="1">
      <alignment horizontal="center" vertical="center"/>
      <protection hidden="1"/>
    </xf>
    <xf numFmtId="0" fontId="138" fillId="16" borderId="16" xfId="420" quotePrefix="1" applyNumberFormat="1" applyFont="1" applyFill="1" applyBorder="1" applyAlignment="1" applyProtection="1">
      <alignment horizontal="center" vertical="center"/>
      <protection hidden="1"/>
    </xf>
    <xf numFmtId="0" fontId="137" fillId="16" borderId="21" xfId="423" applyNumberFormat="1" applyFont="1" applyFill="1" applyBorder="1" applyAlignment="1" applyProtection="1">
      <alignment horizontal="center" vertical="center" wrapText="1"/>
      <protection hidden="1"/>
    </xf>
    <xf numFmtId="0" fontId="78" fillId="16" borderId="16" xfId="0" quotePrefix="1" applyNumberFormat="1" applyFont="1" applyFill="1" applyBorder="1" applyAlignment="1" applyProtection="1">
      <alignment horizontal="center" vertical="center"/>
      <protection hidden="1"/>
    </xf>
    <xf numFmtId="0" fontId="137" fillId="16" borderId="16" xfId="420" quotePrefix="1" applyNumberFormat="1" applyFont="1" applyFill="1" applyBorder="1" applyAlignment="1" applyProtection="1">
      <alignment horizontal="center" vertical="center"/>
      <protection hidden="1"/>
    </xf>
    <xf numFmtId="49" fontId="132" fillId="55" borderId="149" xfId="431" applyNumberFormat="1" applyFont="1" applyFill="1" applyBorder="1" applyAlignment="1" applyProtection="1">
      <alignment horizontal="center" vertical="center"/>
      <protection hidden="1"/>
    </xf>
    <xf numFmtId="49" fontId="132" fillId="55" borderId="123" xfId="431" applyNumberFormat="1" applyFont="1" applyFill="1" applyBorder="1" applyAlignment="1" applyProtection="1">
      <alignment horizontal="center" vertical="center"/>
      <protection hidden="1"/>
    </xf>
    <xf numFmtId="49" fontId="132" fillId="55" borderId="124" xfId="431" applyNumberFormat="1" applyFont="1" applyFill="1" applyBorder="1" applyAlignment="1" applyProtection="1">
      <alignment horizontal="center" vertical="center"/>
      <protection hidden="1"/>
    </xf>
    <xf numFmtId="49" fontId="132" fillId="55" borderId="19" xfId="431" applyNumberFormat="1" applyFont="1" applyFill="1" applyBorder="1" applyAlignment="1" applyProtection="1">
      <alignment horizontal="center" vertical="center"/>
      <protection hidden="1"/>
    </xf>
    <xf numFmtId="49" fontId="132" fillId="55" borderId="0" xfId="431" applyNumberFormat="1" applyFont="1" applyFill="1" applyBorder="1" applyAlignment="1" applyProtection="1">
      <alignment horizontal="center" vertical="center"/>
      <protection hidden="1"/>
    </xf>
    <xf numFmtId="49" fontId="132" fillId="55" borderId="16" xfId="431" applyNumberFormat="1" applyFont="1" applyFill="1" applyBorder="1" applyAlignment="1" applyProtection="1">
      <alignment horizontal="center" vertical="center"/>
      <protection hidden="1"/>
    </xf>
    <xf numFmtId="49" fontId="132" fillId="55" borderId="122" xfId="431" applyNumberFormat="1" applyFont="1" applyFill="1" applyBorder="1" applyAlignment="1" applyProtection="1">
      <alignment horizontal="center" vertical="center"/>
      <protection hidden="1"/>
    </xf>
    <xf numFmtId="49" fontId="132" fillId="55" borderId="72" xfId="431" applyNumberFormat="1" applyFont="1" applyFill="1" applyBorder="1" applyAlignment="1" applyProtection="1">
      <alignment horizontal="center" vertical="center"/>
      <protection hidden="1"/>
    </xf>
    <xf numFmtId="49" fontId="132" fillId="55" borderId="17" xfId="431" applyNumberFormat="1" applyFont="1" applyFill="1" applyBorder="1" applyAlignment="1" applyProtection="1">
      <alignment horizontal="center" vertical="center"/>
      <protection hidden="1"/>
    </xf>
    <xf numFmtId="188" fontId="78" fillId="16" borderId="0" xfId="343" applyNumberFormat="1" applyFont="1" applyFill="1" applyBorder="1" applyAlignment="1" applyProtection="1">
      <alignment vertical="center"/>
      <protection locked="0" hidden="1"/>
    </xf>
    <xf numFmtId="188" fontId="78" fillId="16" borderId="72" xfId="343" applyNumberFormat="1" applyFont="1" applyFill="1" applyBorder="1" applyAlignment="1" applyProtection="1">
      <alignment vertical="center"/>
      <protection locked="0" hidden="1"/>
    </xf>
    <xf numFmtId="0" fontId="122" fillId="0" borderId="19" xfId="0" applyFont="1" applyBorder="1" applyAlignment="1" applyProtection="1">
      <alignment horizontal="center" vertical="center"/>
      <protection locked="0" hidden="1"/>
    </xf>
    <xf numFmtId="0" fontId="122" fillId="0" borderId="0" xfId="0" applyFont="1" applyBorder="1" applyAlignment="1" applyProtection="1">
      <alignment horizontal="center" vertical="center"/>
      <protection locked="0" hidden="1"/>
    </xf>
    <xf numFmtId="0" fontId="122" fillId="0" borderId="61" xfId="0" applyFont="1" applyBorder="1" applyAlignment="1" applyProtection="1">
      <alignment horizontal="center" vertical="center"/>
      <protection locked="0" hidden="1"/>
    </xf>
    <xf numFmtId="0" fontId="122" fillId="0" borderId="31" xfId="0" applyFont="1" applyBorder="1" applyAlignment="1" applyProtection="1">
      <alignment horizontal="center" vertical="center"/>
      <protection locked="0" hidden="1"/>
    </xf>
    <xf numFmtId="0" fontId="122" fillId="0" borderId="0" xfId="0" applyFont="1" applyProtection="1">
      <protection locked="0" hidden="1"/>
    </xf>
    <xf numFmtId="183" fontId="137" fillId="16" borderId="0" xfId="456" applyNumberFormat="1" applyFont="1" applyFill="1" applyBorder="1" applyAlignment="1" applyProtection="1">
      <alignment horizontal="right" vertical="center"/>
      <protection locked="0" hidden="1"/>
    </xf>
    <xf numFmtId="183" fontId="137" fillId="16" borderId="72" xfId="456" applyNumberFormat="1" applyFont="1" applyFill="1" applyBorder="1" applyAlignment="1" applyProtection="1">
      <alignment horizontal="right" vertical="center"/>
      <protection locked="0" hidden="1"/>
    </xf>
    <xf numFmtId="176" fontId="138" fillId="16" borderId="0" xfId="343" applyFont="1" applyFill="1" applyBorder="1" applyAlignment="1" applyProtection="1">
      <alignment vertical="center"/>
      <protection hidden="1"/>
    </xf>
    <xf numFmtId="181" fontId="78" fillId="16" borderId="0" xfId="0" applyNumberFormat="1" applyFont="1" applyFill="1" applyAlignment="1" applyProtection="1">
      <alignment horizontal="right" vertical="center"/>
      <protection locked="0" hidden="1"/>
    </xf>
    <xf numFmtId="41" fontId="78" fillId="16" borderId="0" xfId="0" applyNumberFormat="1" applyFont="1" applyFill="1" applyAlignment="1" applyProtection="1">
      <alignment horizontal="right" vertical="center"/>
      <protection locked="0" hidden="1"/>
    </xf>
    <xf numFmtId="183" fontId="132" fillId="55" borderId="0" xfId="431" applyNumberFormat="1" applyFont="1" applyFill="1" applyBorder="1" applyAlignment="1" applyProtection="1">
      <alignment horizontal="right" vertical="center" wrapText="1"/>
      <protection locked="0" hidden="1"/>
    </xf>
    <xf numFmtId="183" fontId="132" fillId="55" borderId="16" xfId="431" applyNumberFormat="1" applyFont="1" applyFill="1" applyBorder="1" applyAlignment="1" applyProtection="1">
      <alignment horizontal="right" vertical="center" wrapText="1"/>
      <protection locked="0" hidden="1"/>
    </xf>
    <xf numFmtId="183" fontId="132" fillId="55" borderId="72" xfId="431" applyNumberFormat="1" applyFont="1" applyFill="1" applyBorder="1" applyAlignment="1" applyProtection="1">
      <alignment horizontal="right" vertical="center" wrapText="1"/>
      <protection locked="0" hidden="1"/>
    </xf>
    <xf numFmtId="183" fontId="132" fillId="55" borderId="17" xfId="431" applyNumberFormat="1" applyFont="1" applyFill="1" applyBorder="1" applyAlignment="1" applyProtection="1">
      <alignment horizontal="right" vertical="center" wrapText="1"/>
      <protection locked="0" hidden="1"/>
    </xf>
    <xf numFmtId="183" fontId="132" fillId="55" borderId="123" xfId="431" applyNumberFormat="1" applyFont="1" applyFill="1" applyBorder="1" applyAlignment="1" applyProtection="1">
      <alignment horizontal="right" vertical="center" wrapText="1"/>
      <protection locked="0" hidden="1"/>
    </xf>
    <xf numFmtId="183" fontId="132" fillId="55" borderId="124" xfId="431" applyNumberFormat="1" applyFont="1" applyFill="1" applyBorder="1" applyAlignment="1" applyProtection="1">
      <alignment horizontal="right" vertical="center" wrapText="1"/>
      <protection locked="0" hidden="1"/>
    </xf>
    <xf numFmtId="181" fontId="132" fillId="55" borderId="123" xfId="431" applyNumberFormat="1" applyFont="1" applyFill="1" applyBorder="1" applyAlignment="1" applyProtection="1">
      <alignment horizontal="right" vertical="center"/>
      <protection locked="0" hidden="1"/>
    </xf>
    <xf numFmtId="181" fontId="132" fillId="55" borderId="0" xfId="431" applyNumberFormat="1" applyFont="1" applyFill="1" applyBorder="1" applyAlignment="1" applyProtection="1">
      <alignment horizontal="right" vertical="center"/>
      <protection locked="0" hidden="1"/>
    </xf>
    <xf numFmtId="181" fontId="132" fillId="55" borderId="72" xfId="431" applyNumberFormat="1" applyFont="1" applyFill="1" applyBorder="1" applyAlignment="1" applyProtection="1">
      <alignment horizontal="right" vertical="center"/>
      <protection locked="0" hidden="1"/>
    </xf>
    <xf numFmtId="228" fontId="141" fillId="16" borderId="0" xfId="456" applyNumberFormat="1" applyFont="1" applyFill="1" applyBorder="1" applyAlignment="1" applyProtection="1">
      <alignment horizontal="right" vertical="center"/>
      <protection locked="0" hidden="1"/>
    </xf>
    <xf numFmtId="228" fontId="141" fillId="16" borderId="72" xfId="456" applyNumberFormat="1" applyFont="1" applyFill="1" applyBorder="1" applyAlignment="1" applyProtection="1">
      <alignment horizontal="right" vertical="center"/>
      <protection locked="0" hidden="1"/>
    </xf>
    <xf numFmtId="228" fontId="141" fillId="16" borderId="0" xfId="423" applyNumberFormat="1" applyFont="1" applyFill="1" applyBorder="1" applyAlignment="1" applyProtection="1">
      <alignment vertical="center"/>
      <protection locked="0" hidden="1"/>
    </xf>
    <xf numFmtId="228" fontId="141" fillId="16" borderId="72" xfId="423" applyNumberFormat="1" applyFont="1" applyFill="1" applyBorder="1" applyAlignment="1" applyProtection="1">
      <alignment vertical="center"/>
      <protection locked="0" hidden="1"/>
    </xf>
    <xf numFmtId="228" fontId="141" fillId="0" borderId="0" xfId="351" quotePrefix="1" applyNumberFormat="1" applyFont="1" applyFill="1" applyBorder="1" applyAlignment="1" applyProtection="1">
      <alignment vertical="center"/>
      <protection locked="0" hidden="1"/>
    </xf>
    <xf numFmtId="228" fontId="141" fillId="25" borderId="0" xfId="351" quotePrefix="1" applyNumberFormat="1" applyFont="1" applyFill="1" applyBorder="1" applyAlignment="1" applyProtection="1">
      <alignment vertical="center"/>
      <protection locked="0" hidden="1"/>
    </xf>
    <xf numFmtId="181" fontId="141" fillId="16" borderId="0" xfId="423" applyNumberFormat="1" applyFont="1" applyFill="1" applyBorder="1" applyAlignment="1" applyProtection="1">
      <alignment vertical="center"/>
      <protection locked="0" hidden="1"/>
    </xf>
    <xf numFmtId="41" fontId="141" fillId="16" borderId="0" xfId="351" applyNumberFormat="1" applyFont="1" applyFill="1" applyBorder="1" applyAlignment="1" applyProtection="1">
      <alignment vertical="center"/>
      <protection locked="0" hidden="1"/>
    </xf>
    <xf numFmtId="228" fontId="141" fillId="0" borderId="72" xfId="351" quotePrefix="1" applyNumberFormat="1" applyFont="1" applyFill="1" applyBorder="1" applyAlignment="1" applyProtection="1">
      <alignment vertical="center"/>
      <protection locked="0" hidden="1"/>
    </xf>
    <xf numFmtId="228" fontId="141" fillId="25" borderId="72" xfId="351" quotePrefix="1" applyNumberFormat="1" applyFont="1" applyFill="1" applyBorder="1" applyAlignment="1" applyProtection="1">
      <alignment vertical="center"/>
      <protection locked="0" hidden="1"/>
    </xf>
    <xf numFmtId="181" fontId="141" fillId="16" borderId="72" xfId="423" applyNumberFormat="1" applyFont="1" applyFill="1" applyBorder="1" applyAlignment="1" applyProtection="1">
      <alignment vertical="center"/>
      <protection locked="0" hidden="1"/>
    </xf>
    <xf numFmtId="41" fontId="141" fillId="16" borderId="72" xfId="351" applyNumberFormat="1" applyFont="1" applyFill="1" applyBorder="1" applyAlignment="1" applyProtection="1">
      <alignment vertical="center"/>
      <protection locked="0" hidden="1"/>
    </xf>
    <xf numFmtId="41" fontId="141" fillId="16" borderId="120" xfId="351" applyNumberFormat="1" applyFont="1" applyFill="1" applyBorder="1" applyAlignment="1" applyProtection="1">
      <alignment vertical="center"/>
      <protection locked="0" hidden="1"/>
    </xf>
    <xf numFmtId="41" fontId="141" fillId="25" borderId="0" xfId="351" quotePrefix="1" applyNumberFormat="1" applyFont="1" applyFill="1" applyBorder="1" applyAlignment="1" applyProtection="1">
      <alignment horizontal="right" vertical="center"/>
      <protection locked="0" hidden="1"/>
    </xf>
    <xf numFmtId="41" fontId="141" fillId="25" borderId="0" xfId="423" applyNumberFormat="1" applyFont="1" applyFill="1" applyBorder="1" applyAlignment="1" applyProtection="1">
      <alignment horizontal="right" vertical="center"/>
      <protection locked="0" hidden="1"/>
    </xf>
    <xf numFmtId="41" fontId="141" fillId="0" borderId="0" xfId="351" quotePrefix="1" applyNumberFormat="1" applyFont="1" applyFill="1" applyBorder="1" applyAlignment="1" applyProtection="1">
      <alignment horizontal="right" vertical="center"/>
      <protection locked="0" hidden="1"/>
    </xf>
    <xf numFmtId="41" fontId="141" fillId="25" borderId="72" xfId="351" quotePrefix="1" applyNumberFormat="1" applyFont="1" applyFill="1" applyBorder="1" applyAlignment="1" applyProtection="1">
      <alignment horizontal="right" vertical="center"/>
      <protection locked="0" hidden="1"/>
    </xf>
    <xf numFmtId="41" fontId="141" fillId="25" borderId="72" xfId="423" applyNumberFormat="1" applyFont="1" applyFill="1" applyBorder="1" applyAlignment="1" applyProtection="1">
      <alignment horizontal="right" vertical="center"/>
      <protection locked="0" hidden="1"/>
    </xf>
    <xf numFmtId="176" fontId="45" fillId="16" borderId="0" xfId="351" applyNumberFormat="1" applyFont="1" applyFill="1" applyBorder="1" applyAlignment="1" applyProtection="1">
      <alignment horizontal="left" vertical="center"/>
      <protection hidden="1"/>
    </xf>
    <xf numFmtId="3" fontId="45" fillId="16" borderId="27" xfId="456" applyNumberFormat="1" applyFont="1" applyFill="1" applyBorder="1" applyAlignment="1" applyProtection="1">
      <alignment vertical="center"/>
      <protection hidden="1"/>
    </xf>
    <xf numFmtId="3" fontId="45" fillId="16" borderId="27" xfId="456" applyNumberFormat="1" applyFont="1" applyFill="1" applyBorder="1" applyAlignment="1" applyProtection="1">
      <alignment horizontal="right" vertical="center"/>
      <protection hidden="1"/>
    </xf>
    <xf numFmtId="183" fontId="142" fillId="25" borderId="0" xfId="456" applyNumberFormat="1" applyFont="1" applyFill="1" applyBorder="1" applyAlignment="1" applyProtection="1">
      <alignment horizontal="right" vertical="center"/>
      <protection hidden="1"/>
    </xf>
    <xf numFmtId="183" fontId="141" fillId="25" borderId="0" xfId="456" applyNumberFormat="1" applyFont="1" applyFill="1" applyBorder="1" applyAlignment="1" applyProtection="1">
      <alignment horizontal="right" vertical="center"/>
      <protection locked="0" hidden="1"/>
    </xf>
    <xf numFmtId="183" fontId="141" fillId="25" borderId="72" xfId="456" applyNumberFormat="1" applyFont="1" applyFill="1" applyBorder="1" applyAlignment="1" applyProtection="1">
      <alignment horizontal="right" vertical="center"/>
      <protection locked="0" hidden="1"/>
    </xf>
    <xf numFmtId="43" fontId="141" fillId="25" borderId="0" xfId="456" applyNumberFormat="1" applyFont="1" applyFill="1" applyBorder="1" applyAlignment="1" applyProtection="1">
      <alignment horizontal="right" vertical="center"/>
      <protection locked="0" hidden="1"/>
    </xf>
    <xf numFmtId="198" fontId="141" fillId="25" borderId="0" xfId="456" applyNumberFormat="1" applyFont="1" applyFill="1" applyBorder="1" applyAlignment="1" applyProtection="1">
      <alignment horizontal="right" vertical="center"/>
      <protection locked="0" hidden="1"/>
    </xf>
    <xf numFmtId="43" fontId="141" fillId="25" borderId="72" xfId="456" applyNumberFormat="1" applyFont="1" applyFill="1" applyBorder="1" applyAlignment="1" applyProtection="1">
      <alignment horizontal="right" vertical="center"/>
      <protection locked="0" hidden="1"/>
    </xf>
    <xf numFmtId="198" fontId="141" fillId="25" borderId="72" xfId="456" applyNumberFormat="1" applyFont="1" applyFill="1" applyBorder="1" applyAlignment="1" applyProtection="1">
      <alignment horizontal="right" vertical="center"/>
      <protection locked="0" hidden="1"/>
    </xf>
    <xf numFmtId="176" fontId="45" fillId="25" borderId="0" xfId="343" quotePrefix="1" applyNumberFormat="1" applyFont="1" applyFill="1" applyBorder="1" applyAlignment="1" applyProtection="1">
      <alignment horizontal="right" vertical="center"/>
      <protection locked="0" hidden="1"/>
    </xf>
    <xf numFmtId="176" fontId="45" fillId="25" borderId="0" xfId="343" applyNumberFormat="1" applyFont="1" applyFill="1" applyBorder="1" applyAlignment="1" applyProtection="1">
      <alignment horizontal="right" vertical="center"/>
      <protection locked="0" hidden="1"/>
    </xf>
    <xf numFmtId="176" fontId="45" fillId="25" borderId="0" xfId="343" applyNumberFormat="1" applyFont="1" applyFill="1" applyBorder="1" applyAlignment="1" applyProtection="1">
      <alignment horizontal="center" vertical="center"/>
      <protection locked="0" hidden="1"/>
    </xf>
    <xf numFmtId="176" fontId="45" fillId="25" borderId="0" xfId="350" quotePrefix="1" applyNumberFormat="1" applyFont="1" applyFill="1" applyBorder="1" applyAlignment="1" applyProtection="1">
      <alignment horizontal="right" vertical="center"/>
      <protection locked="0" hidden="1"/>
    </xf>
    <xf numFmtId="176" fontId="45" fillId="25" borderId="0" xfId="350" applyNumberFormat="1" applyFont="1" applyFill="1" applyBorder="1" applyAlignment="1" applyProtection="1">
      <alignment horizontal="right" vertical="center"/>
      <protection locked="0" hidden="1"/>
    </xf>
    <xf numFmtId="176" fontId="45" fillId="25" borderId="0" xfId="350" applyNumberFormat="1" applyFont="1" applyFill="1" applyBorder="1" applyAlignment="1" applyProtection="1">
      <alignment horizontal="center" vertical="center"/>
      <protection locked="0" hidden="1"/>
    </xf>
    <xf numFmtId="176" fontId="45" fillId="0" borderId="0" xfId="343" quotePrefix="1" applyNumberFormat="1" applyFont="1" applyFill="1" applyBorder="1" applyAlignment="1" applyProtection="1">
      <alignment horizontal="right" vertical="center"/>
      <protection locked="0" hidden="1"/>
    </xf>
    <xf numFmtId="176" fontId="45" fillId="0" borderId="0" xfId="343" applyNumberFormat="1" applyFont="1" applyFill="1" applyBorder="1" applyAlignment="1" applyProtection="1">
      <alignment horizontal="right" vertical="center"/>
      <protection locked="0" hidden="1"/>
    </xf>
    <xf numFmtId="176" fontId="45" fillId="0" borderId="0" xfId="343" applyNumberFormat="1" applyFont="1" applyFill="1" applyBorder="1" applyAlignment="1" applyProtection="1">
      <alignment horizontal="center" vertical="center"/>
      <protection locked="0" hidden="1"/>
    </xf>
    <xf numFmtId="176" fontId="45" fillId="0" borderId="0" xfId="345" quotePrefix="1" applyNumberFormat="1" applyFont="1" applyFill="1" applyBorder="1" applyAlignment="1" applyProtection="1">
      <alignment horizontal="right" vertical="center"/>
      <protection locked="0" hidden="1"/>
    </xf>
    <xf numFmtId="176" fontId="45" fillId="0" borderId="0" xfId="345" applyNumberFormat="1" applyFont="1" applyFill="1" applyBorder="1" applyAlignment="1" applyProtection="1">
      <alignment horizontal="right" vertical="center"/>
      <protection locked="0" hidden="1"/>
    </xf>
    <xf numFmtId="176" fontId="45" fillId="0" borderId="0" xfId="345" applyNumberFormat="1" applyFont="1" applyFill="1" applyBorder="1" applyAlignment="1" applyProtection="1">
      <alignment horizontal="center" vertical="center"/>
      <protection locked="0" hidden="1"/>
    </xf>
    <xf numFmtId="176" fontId="45" fillId="25" borderId="72" xfId="343" quotePrefix="1" applyNumberFormat="1" applyFont="1" applyFill="1" applyBorder="1" applyAlignment="1" applyProtection="1">
      <alignment horizontal="right" vertical="center"/>
      <protection locked="0" hidden="1"/>
    </xf>
    <xf numFmtId="176" fontId="45" fillId="25" borderId="72" xfId="343" applyNumberFormat="1" applyFont="1" applyFill="1" applyBorder="1" applyAlignment="1" applyProtection="1">
      <alignment horizontal="right" vertical="center"/>
      <protection locked="0" hidden="1"/>
    </xf>
    <xf numFmtId="176" fontId="45" fillId="25" borderId="72" xfId="343" applyNumberFormat="1" applyFont="1" applyFill="1" applyBorder="1" applyAlignment="1" applyProtection="1">
      <alignment horizontal="center" vertical="center"/>
      <protection locked="0" hidden="1"/>
    </xf>
    <xf numFmtId="0" fontId="122" fillId="25" borderId="0" xfId="0" applyFont="1" applyFill="1" applyBorder="1" applyAlignment="1" applyProtection="1">
      <alignment vertical="center" wrapText="1"/>
      <protection hidden="1"/>
    </xf>
    <xf numFmtId="49" fontId="122" fillId="0" borderId="0" xfId="0" applyNumberFormat="1" applyFont="1" applyFill="1" applyBorder="1" applyAlignment="1" applyProtection="1">
      <alignment horizontal="center" vertical="center"/>
      <protection hidden="1"/>
    </xf>
    <xf numFmtId="0" fontId="122" fillId="0" borderId="0" xfId="0" applyNumberFormat="1" applyFont="1" applyFill="1" applyBorder="1" applyAlignment="1" applyProtection="1">
      <alignment horizontal="left" vertical="center" shrinkToFit="1"/>
      <protection hidden="1"/>
    </xf>
    <xf numFmtId="0" fontId="122" fillId="0" borderId="19" xfId="0" applyNumberFormat="1" applyFont="1" applyFill="1" applyBorder="1" applyAlignment="1" applyProtection="1">
      <alignment horizontal="left" vertical="center" shrinkToFit="1"/>
      <protection hidden="1"/>
    </xf>
    <xf numFmtId="42" fontId="122" fillId="0" borderId="19" xfId="0" applyNumberFormat="1" applyFont="1" applyFill="1" applyBorder="1" applyAlignment="1" applyProtection="1">
      <alignment horizontal="left" vertical="center" wrapText="1"/>
      <protection hidden="1"/>
    </xf>
    <xf numFmtId="3" fontId="122" fillId="25" borderId="0" xfId="0" applyNumberFormat="1" applyFont="1" applyFill="1" applyBorder="1" applyAlignment="1" applyProtection="1">
      <alignment vertical="center" wrapText="1"/>
      <protection hidden="1"/>
    </xf>
    <xf numFmtId="49" fontId="122" fillId="0" borderId="19" xfId="0" applyNumberFormat="1" applyFont="1" applyFill="1" applyBorder="1" applyAlignment="1" applyProtection="1">
      <alignment horizontal="center" vertical="center" shrinkToFit="1"/>
      <protection hidden="1"/>
    </xf>
    <xf numFmtId="49" fontId="122" fillId="0" borderId="19" xfId="0" applyNumberFormat="1" applyFont="1" applyFill="1" applyBorder="1" applyAlignment="1" applyProtection="1">
      <alignment horizontal="center" vertical="center"/>
      <protection hidden="1"/>
    </xf>
    <xf numFmtId="197" fontId="122" fillId="16" borderId="19" xfId="0" applyNumberFormat="1" applyFont="1" applyFill="1" applyBorder="1" applyAlignment="1" applyProtection="1">
      <alignment horizontal="left" vertical="center"/>
      <protection hidden="1"/>
    </xf>
    <xf numFmtId="41" fontId="122" fillId="25" borderId="0" xfId="452" applyNumberFormat="1" applyFont="1" applyFill="1" applyBorder="1" applyAlignment="1" applyProtection="1">
      <alignment horizontal="center" vertical="center"/>
      <protection hidden="1"/>
    </xf>
    <xf numFmtId="197" fontId="122" fillId="25" borderId="19" xfId="0" applyNumberFormat="1" applyFont="1" applyFill="1" applyBorder="1" applyAlignment="1" applyProtection="1">
      <alignment horizontal="left" vertical="center"/>
      <protection hidden="1"/>
    </xf>
    <xf numFmtId="0" fontId="122" fillId="25" borderId="0" xfId="0" applyFont="1" applyFill="1" applyBorder="1" applyProtection="1">
      <protection hidden="1"/>
    </xf>
    <xf numFmtId="197" fontId="122" fillId="0" borderId="19" xfId="0" applyNumberFormat="1" applyFont="1" applyFill="1" applyBorder="1" applyAlignment="1" applyProtection="1">
      <alignment horizontal="left" vertical="center"/>
      <protection hidden="1"/>
    </xf>
    <xf numFmtId="197" fontId="78" fillId="16" borderId="19" xfId="0" applyNumberFormat="1" applyFont="1" applyFill="1" applyBorder="1" applyAlignment="1" applyProtection="1">
      <alignment vertical="center"/>
      <protection hidden="1"/>
    </xf>
    <xf numFmtId="197" fontId="78" fillId="25" borderId="19" xfId="419" quotePrefix="1" applyNumberFormat="1" applyFont="1" applyFill="1" applyBorder="1" applyAlignment="1" applyProtection="1">
      <alignment vertical="center"/>
      <protection hidden="1"/>
    </xf>
    <xf numFmtId="0" fontId="109" fillId="25" borderId="0" xfId="452" applyFont="1" applyFill="1" applyBorder="1" applyAlignment="1" applyProtection="1">
      <alignment horizontal="center" vertical="center"/>
      <protection hidden="1"/>
    </xf>
    <xf numFmtId="49" fontId="122" fillId="55" borderId="0" xfId="431" applyNumberFormat="1" applyFont="1" applyFill="1" applyBorder="1" applyAlignment="1" applyProtection="1">
      <alignment horizontal="center" vertical="center" shrinkToFit="1"/>
      <protection locked="0" hidden="1"/>
    </xf>
    <xf numFmtId="176" fontId="132" fillId="55" borderId="123" xfId="343" applyFont="1" applyFill="1" applyBorder="1" applyAlignment="1" applyProtection="1">
      <alignment horizontal="right" vertical="center" wrapText="1"/>
      <protection locked="0" hidden="1"/>
    </xf>
    <xf numFmtId="176" fontId="132" fillId="55" borderId="0" xfId="343" applyFont="1" applyFill="1" applyBorder="1" applyAlignment="1" applyProtection="1">
      <alignment horizontal="right" vertical="center" wrapText="1"/>
      <protection locked="0" hidden="1"/>
    </xf>
    <xf numFmtId="176" fontId="132" fillId="55" borderId="0" xfId="343" applyFont="1" applyFill="1" applyBorder="1" applyAlignment="1" applyProtection="1">
      <alignment horizontal="right" vertical="center" wrapText="1"/>
      <protection hidden="1"/>
    </xf>
    <xf numFmtId="176" fontId="130" fillId="55" borderId="0" xfId="343" applyFont="1" applyFill="1" applyBorder="1" applyAlignment="1" applyProtection="1">
      <alignment horizontal="right" vertical="center" wrapText="1"/>
      <protection hidden="1"/>
    </xf>
    <xf numFmtId="176" fontId="132" fillId="55" borderId="72" xfId="343" applyFont="1" applyFill="1" applyBorder="1" applyAlignment="1" applyProtection="1">
      <alignment horizontal="right" vertical="center" wrapText="1"/>
      <protection locked="0" hidden="1"/>
    </xf>
    <xf numFmtId="0" fontId="109" fillId="16" borderId="0" xfId="453" applyFont="1" applyFill="1" applyBorder="1" applyAlignment="1" applyProtection="1">
      <alignment horizontal="center" vertical="center"/>
      <protection hidden="1"/>
    </xf>
    <xf numFmtId="0" fontId="0" fillId="0" borderId="0" xfId="0" applyNumberFormat="1" applyBorder="1" applyAlignment="1" applyProtection="1">
      <alignment horizontal="right" vertical="center"/>
      <protection hidden="1"/>
    </xf>
    <xf numFmtId="49" fontId="122" fillId="55" borderId="123" xfId="431" applyNumberFormat="1" applyFont="1" applyFill="1" applyBorder="1" applyAlignment="1" applyProtection="1">
      <alignment horizontal="center" vertical="center" shrinkToFit="1"/>
      <protection locked="0" hidden="1"/>
    </xf>
    <xf numFmtId="49" fontId="133" fillId="55" borderId="0" xfId="431" applyNumberFormat="1" applyFont="1" applyFill="1" applyBorder="1" applyAlignment="1" applyProtection="1">
      <alignment horizontal="center" vertical="center" shrinkToFit="1"/>
      <protection locked="0" hidden="1"/>
    </xf>
    <xf numFmtId="183" fontId="141" fillId="0" borderId="0" xfId="456" applyNumberFormat="1" applyFont="1" applyFill="1" applyBorder="1" applyAlignment="1" applyProtection="1">
      <alignment horizontal="right" vertical="center"/>
      <protection hidden="1"/>
    </xf>
    <xf numFmtId="183" fontId="141" fillId="16" borderId="0" xfId="456" applyNumberFormat="1" applyFont="1" applyFill="1" applyBorder="1" applyAlignment="1" applyProtection="1">
      <alignment horizontal="right" vertical="center"/>
      <protection hidden="1"/>
    </xf>
    <xf numFmtId="183" fontId="141" fillId="16" borderId="0" xfId="423" applyNumberFormat="1" applyFont="1" applyFill="1" applyBorder="1" applyAlignment="1" applyProtection="1">
      <alignment horizontal="right" vertical="center"/>
      <protection hidden="1"/>
    </xf>
    <xf numFmtId="188" fontId="78" fillId="0" borderId="0" xfId="343" quotePrefix="1" applyNumberFormat="1" applyFont="1" applyFill="1" applyBorder="1" applyAlignment="1" applyProtection="1">
      <alignment horizontal="right" vertical="center"/>
      <protection locked="0" hidden="1"/>
    </xf>
    <xf numFmtId="188" fontId="78" fillId="16" borderId="19" xfId="453" applyNumberFormat="1" applyFont="1" applyFill="1" applyBorder="1" applyAlignment="1" applyProtection="1">
      <alignment horizontal="right" vertical="center"/>
      <protection hidden="1"/>
    </xf>
    <xf numFmtId="49" fontId="0" fillId="16" borderId="0" xfId="0" applyNumberFormat="1" applyFont="1" applyFill="1" applyBorder="1" applyAlignment="1" applyProtection="1">
      <alignment horizontal="center" vertical="center"/>
      <protection hidden="1"/>
    </xf>
    <xf numFmtId="0" fontId="0" fillId="16" borderId="0" xfId="0" applyFont="1" applyFill="1" applyBorder="1" applyAlignment="1" applyProtection="1">
      <alignment horizontal="center" vertical="center"/>
      <protection hidden="1"/>
    </xf>
    <xf numFmtId="0" fontId="78" fillId="16" borderId="19" xfId="453" quotePrefix="1" applyFont="1" applyFill="1" applyBorder="1" applyAlignment="1" applyProtection="1">
      <alignment horizontal="center" vertical="center"/>
      <protection hidden="1"/>
    </xf>
    <xf numFmtId="0" fontId="112" fillId="16" borderId="19" xfId="453" quotePrefix="1" applyFont="1" applyFill="1" applyBorder="1" applyAlignment="1" applyProtection="1">
      <alignment horizontal="center" vertical="center"/>
      <protection hidden="1"/>
    </xf>
    <xf numFmtId="178" fontId="78" fillId="16" borderId="19" xfId="453" applyNumberFormat="1" applyFont="1" applyFill="1" applyBorder="1" applyAlignment="1" applyProtection="1">
      <alignment horizontal="center" vertical="center"/>
      <protection hidden="1"/>
    </xf>
    <xf numFmtId="178" fontId="78" fillId="16" borderId="122" xfId="453" applyNumberFormat="1" applyFont="1" applyFill="1" applyBorder="1" applyAlignment="1" applyProtection="1">
      <alignment horizontal="center" vertical="center"/>
      <protection hidden="1"/>
    </xf>
    <xf numFmtId="0" fontId="109" fillId="16" borderId="0" xfId="453" applyFont="1" applyFill="1" applyBorder="1" applyAlignment="1" applyProtection="1">
      <alignment horizontal="center" vertical="center"/>
      <protection hidden="1"/>
    </xf>
    <xf numFmtId="0" fontId="122" fillId="0" borderId="0" xfId="0" applyNumberFormat="1" applyFont="1" applyBorder="1" applyAlignment="1" applyProtection="1">
      <alignment horizontal="center" vertical="center"/>
      <protection locked="0" hidden="1"/>
    </xf>
    <xf numFmtId="178" fontId="113" fillId="16" borderId="0" xfId="453" applyNumberFormat="1" applyFont="1" applyFill="1" applyBorder="1" applyAlignment="1" applyProtection="1">
      <alignment horizontal="left" vertical="center"/>
      <protection hidden="1"/>
    </xf>
    <xf numFmtId="188" fontId="113" fillId="16" borderId="0" xfId="343" applyNumberFormat="1" applyFont="1" applyFill="1" applyBorder="1" applyAlignment="1" applyProtection="1">
      <alignment horizontal="left" vertical="center"/>
      <protection locked="0" hidden="1"/>
    </xf>
    <xf numFmtId="188" fontId="78" fillId="16" borderId="0" xfId="343" applyNumberFormat="1" applyFont="1" applyFill="1" applyBorder="1" applyAlignment="1" applyProtection="1">
      <alignment horizontal="right" vertical="center"/>
      <protection locked="0" hidden="1"/>
    </xf>
    <xf numFmtId="183" fontId="78" fillId="16" borderId="0" xfId="423" applyNumberFormat="1" applyFont="1" applyFill="1" applyAlignment="1" applyProtection="1">
      <alignment horizontal="right" vertical="center"/>
      <protection hidden="1"/>
    </xf>
    <xf numFmtId="43" fontId="78" fillId="16" borderId="0" xfId="351" applyNumberFormat="1" applyFont="1" applyFill="1" applyAlignment="1" applyProtection="1">
      <alignment horizontal="right" vertical="center"/>
      <protection hidden="1"/>
    </xf>
    <xf numFmtId="183" fontId="78" fillId="16" borderId="0" xfId="456" applyNumberFormat="1" applyFont="1" applyFill="1" applyAlignment="1" applyProtection="1">
      <alignment horizontal="right" vertical="center"/>
      <protection hidden="1"/>
    </xf>
    <xf numFmtId="183" fontId="78" fillId="16" borderId="0" xfId="423" applyNumberFormat="1" applyFont="1" applyFill="1" applyBorder="1" applyAlignment="1" applyProtection="1">
      <alignment horizontal="right" vertical="center"/>
      <protection hidden="1"/>
    </xf>
    <xf numFmtId="207" fontId="78" fillId="16" borderId="0" xfId="420" applyNumberFormat="1" applyFont="1" applyFill="1" applyBorder="1" applyAlignment="1" applyProtection="1">
      <alignment horizontal="right" vertical="center"/>
      <protection hidden="1"/>
    </xf>
    <xf numFmtId="183" fontId="78" fillId="25" borderId="0" xfId="423" applyNumberFormat="1" applyFont="1" applyFill="1" applyBorder="1" applyAlignment="1" applyProtection="1">
      <alignment horizontal="right" vertical="center"/>
      <protection hidden="1"/>
    </xf>
    <xf numFmtId="186" fontId="124" fillId="16" borderId="0" xfId="343" applyNumberFormat="1" applyFont="1" applyFill="1" applyAlignment="1" applyProtection="1">
      <alignment horizontal="right" vertical="center"/>
      <protection hidden="1"/>
    </xf>
    <xf numFmtId="184" fontId="124" fillId="16" borderId="0" xfId="343" applyNumberFormat="1" applyFont="1" applyFill="1" applyAlignment="1" applyProtection="1">
      <alignment horizontal="right" vertical="center"/>
      <protection hidden="1"/>
    </xf>
    <xf numFmtId="186" fontId="122" fillId="25" borderId="0" xfId="456" applyNumberFormat="1" applyFont="1" applyFill="1" applyAlignment="1" applyProtection="1">
      <alignment horizontal="right" vertical="center"/>
      <protection hidden="1"/>
    </xf>
    <xf numFmtId="184" fontId="122" fillId="25" borderId="0" xfId="343" applyNumberFormat="1" applyFont="1" applyFill="1" applyAlignment="1" applyProtection="1">
      <alignment horizontal="right" vertical="center"/>
      <protection hidden="1"/>
    </xf>
    <xf numFmtId="184" fontId="122" fillId="25" borderId="0" xfId="343" applyNumberFormat="1" applyFont="1" applyFill="1" applyBorder="1" applyAlignment="1" applyProtection="1">
      <alignment horizontal="right" vertical="center"/>
      <protection hidden="1"/>
    </xf>
    <xf numFmtId="184" fontId="122" fillId="25" borderId="0" xfId="343" applyNumberFormat="1" applyFont="1" applyFill="1" applyBorder="1" applyAlignment="1" applyProtection="1">
      <alignment horizontal="center" vertical="center"/>
      <protection hidden="1"/>
    </xf>
    <xf numFmtId="184" fontId="78" fillId="25" borderId="0" xfId="343" applyNumberFormat="1" applyFont="1" applyFill="1" applyAlignment="1" applyProtection="1">
      <alignment horizontal="right" vertical="center"/>
      <protection hidden="1"/>
    </xf>
    <xf numFmtId="186" fontId="122" fillId="16" borderId="0" xfId="343" applyNumberFormat="1" applyFont="1" applyFill="1" applyAlignment="1" applyProtection="1">
      <alignment horizontal="right" vertical="center"/>
      <protection hidden="1"/>
    </xf>
    <xf numFmtId="184" fontId="122" fillId="25" borderId="0" xfId="343" quotePrefix="1" applyNumberFormat="1" applyFont="1" applyFill="1" applyAlignment="1" applyProtection="1">
      <alignment horizontal="right" vertical="center"/>
      <protection locked="0" hidden="1"/>
    </xf>
    <xf numFmtId="184" fontId="122" fillId="25" borderId="0" xfId="343" applyNumberFormat="1" applyFont="1" applyFill="1" applyAlignment="1" applyProtection="1">
      <alignment horizontal="right" vertical="center"/>
      <protection locked="0" hidden="1"/>
    </xf>
    <xf numFmtId="184" fontId="122" fillId="25" borderId="0" xfId="343" applyNumberFormat="1" applyFont="1" applyFill="1" applyBorder="1" applyAlignment="1" applyProtection="1">
      <alignment horizontal="right" vertical="center"/>
      <protection locked="0" hidden="1"/>
    </xf>
    <xf numFmtId="184" fontId="122" fillId="25" borderId="0" xfId="343" applyNumberFormat="1" applyFont="1" applyFill="1" applyBorder="1" applyAlignment="1" applyProtection="1">
      <alignment horizontal="center" vertical="center"/>
      <protection locked="0" hidden="1"/>
    </xf>
    <xf numFmtId="184" fontId="122" fillId="25" borderId="0" xfId="343" quotePrefix="1" applyNumberFormat="1" applyFont="1" applyFill="1" applyBorder="1" applyAlignment="1" applyProtection="1">
      <alignment horizontal="right" vertical="center"/>
      <protection locked="0" hidden="1"/>
    </xf>
    <xf numFmtId="183" fontId="78" fillId="25" borderId="0" xfId="351" quotePrefix="1" applyNumberFormat="1" applyFont="1" applyFill="1" applyBorder="1" applyAlignment="1" applyProtection="1">
      <alignment horizontal="right" vertical="center"/>
      <protection locked="0" hidden="1"/>
    </xf>
    <xf numFmtId="184" fontId="78" fillId="25" borderId="0" xfId="343" quotePrefix="1" applyNumberFormat="1" applyFont="1" applyFill="1" applyBorder="1" applyAlignment="1" applyProtection="1">
      <alignment horizontal="right" vertical="center"/>
      <protection locked="0" hidden="1"/>
    </xf>
    <xf numFmtId="184" fontId="78" fillId="25" borderId="16" xfId="343" quotePrefix="1" applyNumberFormat="1" applyFont="1" applyFill="1" applyBorder="1" applyAlignment="1" applyProtection="1">
      <alignment horizontal="right" vertical="center"/>
      <protection locked="0" hidden="1"/>
    </xf>
    <xf numFmtId="186" fontId="122" fillId="16" borderId="18" xfId="343" applyNumberFormat="1" applyFont="1" applyFill="1" applyBorder="1" applyAlignment="1" applyProtection="1">
      <alignment horizontal="right" vertical="center"/>
      <protection hidden="1"/>
    </xf>
    <xf numFmtId="184" fontId="122" fillId="25" borderId="72" xfId="343" applyNumberFormat="1" applyFont="1" applyFill="1" applyBorder="1" applyAlignment="1" applyProtection="1">
      <alignment horizontal="right" vertical="center"/>
      <protection hidden="1"/>
    </xf>
    <xf numFmtId="184" fontId="122" fillId="25" borderId="72" xfId="343" quotePrefix="1" applyNumberFormat="1" applyFont="1" applyFill="1" applyBorder="1" applyAlignment="1" applyProtection="1">
      <alignment horizontal="right" vertical="center"/>
      <protection locked="0" hidden="1"/>
    </xf>
    <xf numFmtId="184" fontId="122" fillId="25" borderId="72" xfId="343" applyNumberFormat="1" applyFont="1" applyFill="1" applyBorder="1" applyAlignment="1" applyProtection="1">
      <alignment horizontal="right" vertical="center"/>
      <protection locked="0" hidden="1"/>
    </xf>
    <xf numFmtId="184" fontId="122" fillId="25" borderId="72" xfId="343" applyNumberFormat="1" applyFont="1" applyFill="1" applyBorder="1" applyAlignment="1" applyProtection="1">
      <alignment horizontal="center" vertical="center"/>
      <protection locked="0" hidden="1"/>
    </xf>
    <xf numFmtId="183" fontId="78" fillId="25" borderId="72" xfId="351" quotePrefix="1" applyNumberFormat="1" applyFont="1" applyFill="1" applyBorder="1" applyAlignment="1" applyProtection="1">
      <alignment horizontal="right" vertical="center"/>
      <protection locked="0" hidden="1"/>
    </xf>
    <xf numFmtId="184" fontId="78" fillId="25" borderId="120" xfId="343" quotePrefix="1" applyNumberFormat="1" applyFont="1" applyFill="1" applyBorder="1" applyAlignment="1" applyProtection="1">
      <alignment horizontal="right" vertical="center"/>
      <protection locked="0" hidden="1"/>
    </xf>
    <xf numFmtId="0" fontId="78" fillId="0" borderId="0" xfId="0" applyFont="1" applyFill="1" applyBorder="1" applyAlignment="1" applyProtection="1">
      <alignment horizontal="left" vertical="top"/>
      <protection hidden="1"/>
    </xf>
    <xf numFmtId="3" fontId="78" fillId="0" borderId="0" xfId="452" applyNumberFormat="1" applyFont="1" applyFill="1" applyBorder="1" applyAlignment="1" applyProtection="1">
      <alignment horizontal="center" vertical="top"/>
      <protection hidden="1"/>
    </xf>
    <xf numFmtId="178" fontId="78" fillId="0" borderId="0" xfId="452" applyNumberFormat="1" applyFont="1" applyFill="1" applyBorder="1" applyAlignment="1" applyProtection="1">
      <alignment horizontal="center" vertical="top"/>
      <protection hidden="1"/>
    </xf>
    <xf numFmtId="3" fontId="78" fillId="0" borderId="0" xfId="0" applyNumberFormat="1" applyFont="1" applyFill="1" applyBorder="1" applyAlignment="1" applyProtection="1">
      <alignment horizontal="right" vertical="top"/>
      <protection hidden="1"/>
    </xf>
    <xf numFmtId="0" fontId="78" fillId="0" borderId="0" xfId="452" applyFont="1" applyFill="1" applyBorder="1" applyAlignment="1" applyProtection="1">
      <alignment horizontal="center" vertical="top"/>
      <protection hidden="1"/>
    </xf>
    <xf numFmtId="0" fontId="78" fillId="0" borderId="0" xfId="452" applyFont="1" applyFill="1" applyBorder="1" applyAlignment="1" applyProtection="1">
      <alignment horizontal="center" vertical="center"/>
      <protection hidden="1"/>
    </xf>
    <xf numFmtId="3" fontId="78" fillId="0" borderId="0" xfId="452" applyNumberFormat="1" applyFont="1" applyFill="1" applyBorder="1" applyAlignment="1" applyProtection="1">
      <alignment horizontal="center" vertical="center"/>
      <protection hidden="1"/>
    </xf>
    <xf numFmtId="178" fontId="78" fillId="0" borderId="0" xfId="452" applyNumberFormat="1" applyFont="1" applyFill="1" applyBorder="1" applyAlignment="1" applyProtection="1">
      <alignment horizontal="center" vertical="center"/>
      <protection hidden="1"/>
    </xf>
    <xf numFmtId="0" fontId="128" fillId="0" borderId="0" xfId="452" applyFont="1" applyFill="1" applyBorder="1" applyAlignment="1" applyProtection="1">
      <alignment horizontal="center" vertical="center"/>
      <protection hidden="1"/>
    </xf>
    <xf numFmtId="0" fontId="110" fillId="0" borderId="0" xfId="0" applyFont="1" applyFill="1" applyBorder="1" applyAlignment="1" applyProtection="1">
      <alignment horizontal="center" vertical="center"/>
      <protection hidden="1"/>
    </xf>
    <xf numFmtId="0" fontId="110" fillId="0" borderId="0" xfId="452" applyFont="1" applyFill="1" applyBorder="1" applyAlignment="1" applyProtection="1">
      <alignment vertical="center"/>
      <protection hidden="1"/>
    </xf>
    <xf numFmtId="179" fontId="110" fillId="0" borderId="0" xfId="0" applyNumberFormat="1" applyFont="1" applyFill="1" applyBorder="1" applyAlignment="1" applyProtection="1">
      <alignment horizontal="center" vertical="center"/>
      <protection hidden="1"/>
    </xf>
    <xf numFmtId="0" fontId="110" fillId="0" borderId="0" xfId="0" applyFont="1" applyFill="1" applyAlignment="1" applyProtection="1">
      <alignment vertical="center"/>
      <protection hidden="1"/>
    </xf>
    <xf numFmtId="0" fontId="78" fillId="0" borderId="0" xfId="452" applyFont="1" applyFill="1" applyBorder="1" applyAlignment="1" applyProtection="1">
      <alignment horizontal="left" vertical="center"/>
      <protection hidden="1"/>
    </xf>
    <xf numFmtId="3" fontId="78" fillId="0" borderId="0" xfId="452" applyNumberFormat="1" applyFont="1" applyFill="1" applyBorder="1" applyAlignment="1" applyProtection="1">
      <alignment horizontal="left" vertical="center"/>
      <protection hidden="1"/>
    </xf>
    <xf numFmtId="178" fontId="78" fillId="0" borderId="0" xfId="452" applyNumberFormat="1" applyFont="1" applyFill="1" applyBorder="1" applyAlignment="1" applyProtection="1">
      <alignment horizontal="left" vertical="center"/>
      <protection hidden="1"/>
    </xf>
    <xf numFmtId="0" fontId="78" fillId="0" borderId="0" xfId="452" applyFont="1" applyFill="1" applyBorder="1" applyAlignment="1" applyProtection="1">
      <alignment horizontal="right" vertical="center"/>
      <protection hidden="1"/>
    </xf>
    <xf numFmtId="3" fontId="78" fillId="0" borderId="38" xfId="452" applyNumberFormat="1" applyFont="1" applyFill="1" applyBorder="1" applyAlignment="1" applyProtection="1">
      <alignment horizontal="center" vertical="center" wrapText="1"/>
      <protection hidden="1"/>
    </xf>
    <xf numFmtId="0" fontId="78" fillId="0" borderId="16" xfId="419" quotePrefix="1" applyNumberFormat="1" applyFont="1" applyFill="1" applyBorder="1" applyAlignment="1" applyProtection="1">
      <alignment horizontal="center" vertical="center"/>
      <protection hidden="1"/>
    </xf>
    <xf numFmtId="41" fontId="78" fillId="0" borderId="0" xfId="452" applyNumberFormat="1" applyFont="1" applyFill="1" applyBorder="1" applyAlignment="1" applyProtection="1">
      <alignment horizontal="center" vertical="center"/>
      <protection hidden="1"/>
    </xf>
    <xf numFmtId="210" fontId="78" fillId="0" borderId="0" xfId="452" applyNumberFormat="1" applyFont="1" applyFill="1" applyBorder="1" applyAlignment="1" applyProtection="1">
      <alignment vertical="center" wrapText="1"/>
      <protection hidden="1"/>
    </xf>
    <xf numFmtId="226" fontId="78" fillId="0" borderId="0" xfId="452" applyNumberFormat="1" applyFont="1" applyFill="1" applyBorder="1" applyAlignment="1" applyProtection="1">
      <alignment horizontal="right" vertical="center" wrapText="1"/>
      <protection hidden="1"/>
    </xf>
    <xf numFmtId="210" fontId="78" fillId="0" borderId="0" xfId="452" applyNumberFormat="1" applyFont="1" applyFill="1" applyBorder="1" applyAlignment="1" applyProtection="1">
      <alignment horizontal="right" vertical="center" wrapText="1"/>
      <protection hidden="1"/>
    </xf>
    <xf numFmtId="227" fontId="78" fillId="0" borderId="0" xfId="452" applyNumberFormat="1" applyFont="1" applyFill="1" applyBorder="1" applyAlignment="1" applyProtection="1">
      <alignment horizontal="right" vertical="center" wrapText="1"/>
      <protection hidden="1"/>
    </xf>
    <xf numFmtId="0" fontId="78" fillId="0" borderId="19" xfId="419" quotePrefix="1" applyNumberFormat="1" applyFont="1" applyFill="1" applyBorder="1" applyAlignment="1" applyProtection="1">
      <alignment horizontal="center" vertical="center"/>
      <protection hidden="1"/>
    </xf>
    <xf numFmtId="41" fontId="78" fillId="0" borderId="19" xfId="452" applyNumberFormat="1" applyFont="1" applyFill="1" applyBorder="1" applyAlignment="1" applyProtection="1">
      <alignment horizontal="center" vertical="center"/>
      <protection hidden="1"/>
    </xf>
    <xf numFmtId="41" fontId="78" fillId="0" borderId="0" xfId="0" applyNumberFormat="1" applyFont="1" applyFill="1" applyBorder="1" applyAlignment="1" applyProtection="1">
      <alignment horizontal="right" vertical="center" wrapText="1"/>
      <protection hidden="1"/>
    </xf>
    <xf numFmtId="226" fontId="78" fillId="0" borderId="0" xfId="0" applyNumberFormat="1" applyFont="1" applyFill="1" applyBorder="1" applyAlignment="1" applyProtection="1">
      <alignment horizontal="center" vertical="center"/>
      <protection hidden="1"/>
    </xf>
    <xf numFmtId="226" fontId="112" fillId="0" borderId="0" xfId="0" applyNumberFormat="1" applyFont="1" applyFill="1" applyBorder="1" applyAlignment="1" applyProtection="1">
      <alignment horizontal="center" vertical="center"/>
      <protection hidden="1"/>
    </xf>
    <xf numFmtId="41" fontId="112" fillId="0" borderId="0" xfId="452" applyNumberFormat="1" applyFont="1" applyFill="1" applyBorder="1" applyAlignment="1" applyProtection="1">
      <alignment horizontal="center" vertical="center"/>
      <protection hidden="1"/>
    </xf>
    <xf numFmtId="0" fontId="112" fillId="0" borderId="16" xfId="419" quotePrefix="1" applyNumberFormat="1" applyFont="1" applyFill="1" applyBorder="1" applyAlignment="1" applyProtection="1">
      <alignment horizontal="center" vertical="center"/>
      <protection hidden="1"/>
    </xf>
    <xf numFmtId="229" fontId="112" fillId="0" borderId="0" xfId="452" applyNumberFormat="1" applyFont="1" applyFill="1" applyBorder="1" applyAlignment="1" applyProtection="1">
      <alignment horizontal="right" vertical="center" wrapText="1"/>
      <protection hidden="1"/>
    </xf>
    <xf numFmtId="0" fontId="112" fillId="0" borderId="19" xfId="419" quotePrefix="1" applyNumberFormat="1" applyFont="1" applyFill="1" applyBorder="1" applyAlignment="1" applyProtection="1">
      <alignment horizontal="center" vertical="center"/>
      <protection hidden="1"/>
    </xf>
    <xf numFmtId="41" fontId="112" fillId="0" borderId="19" xfId="452" applyNumberFormat="1" applyFont="1" applyFill="1" applyBorder="1" applyAlignment="1" applyProtection="1">
      <alignment horizontal="center" vertical="center"/>
      <protection hidden="1"/>
    </xf>
    <xf numFmtId="41" fontId="78" fillId="0" borderId="16" xfId="0" applyNumberFormat="1" applyFont="1" applyFill="1" applyBorder="1" applyAlignment="1" applyProtection="1">
      <alignment horizontal="center" vertical="center"/>
      <protection hidden="1"/>
    </xf>
    <xf numFmtId="227" fontId="78" fillId="0" borderId="0" xfId="452" applyNumberFormat="1" applyFont="1" applyFill="1" applyBorder="1" applyAlignment="1" applyProtection="1">
      <alignment vertical="center"/>
      <protection hidden="1"/>
    </xf>
    <xf numFmtId="41" fontId="78" fillId="0" borderId="19" xfId="0" applyNumberFormat="1" applyFont="1" applyFill="1" applyBorder="1" applyAlignment="1" applyProtection="1">
      <alignment horizontal="center" vertical="center"/>
      <protection hidden="1"/>
    </xf>
    <xf numFmtId="41" fontId="78" fillId="0" borderId="19" xfId="452" applyNumberFormat="1" applyFont="1" applyFill="1" applyBorder="1" applyAlignment="1" applyProtection="1">
      <alignment horizontal="right" vertical="center"/>
      <protection hidden="1"/>
    </xf>
    <xf numFmtId="41" fontId="78" fillId="0" borderId="0" xfId="452" applyNumberFormat="1" applyFont="1" applyFill="1" applyBorder="1" applyAlignment="1" applyProtection="1">
      <alignment horizontal="right" vertical="center" wrapText="1"/>
      <protection hidden="1"/>
    </xf>
    <xf numFmtId="0" fontId="78" fillId="0" borderId="19" xfId="0" applyNumberFormat="1" applyFont="1" applyFill="1" applyBorder="1" applyAlignment="1" applyProtection="1">
      <alignment horizontal="center" vertical="center"/>
      <protection hidden="1"/>
    </xf>
    <xf numFmtId="49" fontId="7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8" fillId="0" borderId="0" xfId="0" applyNumberFormat="1" applyFont="1" applyFill="1" applyBorder="1" applyAlignment="1" applyProtection="1">
      <alignment horizontal="left" vertical="center" shrinkToFit="1"/>
      <protection hidden="1"/>
    </xf>
    <xf numFmtId="176" fontId="122" fillId="0" borderId="0" xfId="343" applyFont="1" applyFill="1" applyBorder="1" applyAlignment="1" applyProtection="1">
      <alignment horizontal="right" vertical="center" wrapText="1"/>
      <protection hidden="1"/>
    </xf>
    <xf numFmtId="176" fontId="122" fillId="0" borderId="0" xfId="343" applyFont="1" applyFill="1" applyBorder="1" applyAlignment="1" applyProtection="1">
      <alignment horizontal="right" vertical="center" wrapText="1"/>
      <protection locked="0" hidden="1"/>
    </xf>
    <xf numFmtId="183" fontId="122" fillId="0" borderId="0" xfId="431" applyNumberFormat="1" applyFont="1" applyFill="1" applyBorder="1" applyAlignment="1" applyProtection="1">
      <alignment horizontal="center" vertical="center" shrinkToFit="1"/>
      <protection locked="0" hidden="1"/>
    </xf>
    <xf numFmtId="183" fontId="132" fillId="0" borderId="0" xfId="431" applyNumberFormat="1" applyFont="1" applyFill="1" applyBorder="1" applyAlignment="1" applyProtection="1">
      <alignment horizontal="right" vertical="center" wrapText="1"/>
      <protection locked="0" hidden="1"/>
    </xf>
    <xf numFmtId="183" fontId="132" fillId="0" borderId="16" xfId="431" applyNumberFormat="1" applyFont="1" applyFill="1" applyBorder="1" applyAlignment="1" applyProtection="1">
      <alignment horizontal="right" vertical="center" wrapText="1"/>
      <protection locked="0" hidden="1"/>
    </xf>
    <xf numFmtId="0" fontId="78" fillId="0" borderId="19" xfId="0" applyNumberFormat="1" applyFont="1" applyFill="1" applyBorder="1" applyAlignment="1" applyProtection="1">
      <alignment horizontal="left" vertical="center" shrinkToFit="1"/>
      <protection hidden="1"/>
    </xf>
    <xf numFmtId="49" fontId="132" fillId="0" borderId="19" xfId="431" applyNumberFormat="1" applyFont="1" applyFill="1" applyBorder="1" applyAlignment="1" applyProtection="1">
      <alignment horizontal="center" vertical="center" wrapText="1"/>
      <protection hidden="1"/>
    </xf>
    <xf numFmtId="41" fontId="132" fillId="0" borderId="0" xfId="431" applyNumberFormat="1" applyFont="1" applyFill="1" applyBorder="1" applyAlignment="1" applyProtection="1">
      <alignment horizontal="right" vertical="center" wrapText="1"/>
      <protection locked="0" hidden="1"/>
    </xf>
    <xf numFmtId="49" fontId="132" fillId="0" borderId="0" xfId="431" applyNumberFormat="1" applyFont="1" applyFill="1" applyBorder="1" applyAlignment="1" applyProtection="1">
      <alignment horizontal="center" vertical="center" wrapText="1"/>
      <protection hidden="1"/>
    </xf>
    <xf numFmtId="49" fontId="132" fillId="0" borderId="16" xfId="431" applyNumberFormat="1" applyFont="1" applyFill="1" applyBorder="1" applyAlignment="1" applyProtection="1">
      <alignment horizontal="center" vertical="center" wrapText="1"/>
      <protection hidden="1"/>
    </xf>
    <xf numFmtId="42" fontId="78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78" fillId="0" borderId="0" xfId="0" applyFont="1" applyFill="1" applyBorder="1" applyAlignment="1" applyProtection="1">
      <alignment vertical="center" wrapText="1"/>
      <protection hidden="1"/>
    </xf>
    <xf numFmtId="49" fontId="132" fillId="0" borderId="0" xfId="431" applyNumberFormat="1" applyFont="1" applyFill="1" applyBorder="1" applyAlignment="1" applyProtection="1">
      <alignment horizontal="center" vertical="center" wrapText="1"/>
      <protection locked="0" hidden="1"/>
    </xf>
    <xf numFmtId="0" fontId="78" fillId="0" borderId="0" xfId="0" applyFont="1" applyFill="1" applyBorder="1" applyProtection="1">
      <protection hidden="1"/>
    </xf>
    <xf numFmtId="0" fontId="122" fillId="0" borderId="16" xfId="0" applyNumberFormat="1" applyFont="1" applyFill="1" applyBorder="1" applyAlignment="1" applyProtection="1">
      <alignment horizontal="center" vertical="center"/>
      <protection hidden="1"/>
    </xf>
    <xf numFmtId="49" fontId="12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22" fillId="0" borderId="0" xfId="0" applyFont="1" applyFill="1" applyBorder="1" applyProtection="1">
      <protection hidden="1"/>
    </xf>
    <xf numFmtId="38" fontId="122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22" fillId="0" borderId="0" xfId="431" applyNumberFormat="1" applyFont="1" applyFill="1" applyBorder="1" applyAlignment="1" applyProtection="1">
      <alignment horizontal="center" vertical="center" wrapText="1"/>
      <protection hidden="1"/>
    </xf>
    <xf numFmtId="0" fontId="122" fillId="0" borderId="0" xfId="0" applyFont="1" applyFill="1" applyBorder="1" applyAlignment="1" applyProtection="1">
      <alignment vertical="center" wrapText="1"/>
      <protection hidden="1"/>
    </xf>
    <xf numFmtId="3" fontId="122" fillId="0" borderId="0" xfId="0" applyNumberFormat="1" applyFont="1" applyFill="1" applyBorder="1" applyAlignment="1" applyProtection="1">
      <alignment vertical="center" wrapText="1"/>
      <protection hidden="1"/>
    </xf>
    <xf numFmtId="183" fontId="135" fillId="0" borderId="0" xfId="431" applyNumberFormat="1" applyFont="1" applyFill="1" applyBorder="1" applyAlignment="1" applyProtection="1">
      <alignment horizontal="center" vertical="center" shrinkToFit="1"/>
      <protection locked="0" hidden="1"/>
    </xf>
    <xf numFmtId="3" fontId="122" fillId="0" borderId="19" xfId="452" applyNumberFormat="1" applyFont="1" applyFill="1" applyBorder="1" applyAlignment="1" applyProtection="1">
      <alignment horizontal="center" vertical="center"/>
      <protection hidden="1"/>
    </xf>
    <xf numFmtId="41" fontId="122" fillId="0" borderId="120" xfId="419" quotePrefix="1" applyNumberFormat="1" applyFont="1" applyFill="1" applyBorder="1" applyAlignment="1" applyProtection="1">
      <alignment horizontal="center" vertical="center"/>
      <protection hidden="1"/>
    </xf>
    <xf numFmtId="49" fontId="132" fillId="0" borderId="122" xfId="431" applyNumberFormat="1" applyFont="1" applyFill="1" applyBorder="1" applyAlignment="1" applyProtection="1">
      <alignment horizontal="center" vertical="center" wrapText="1"/>
      <protection hidden="1"/>
    </xf>
    <xf numFmtId="49" fontId="132" fillId="0" borderId="72" xfId="431" applyNumberFormat="1" applyFont="1" applyFill="1" applyBorder="1" applyAlignment="1" applyProtection="1">
      <alignment horizontal="left" vertical="center" wrapText="1"/>
      <protection hidden="1"/>
    </xf>
    <xf numFmtId="176" fontId="122" fillId="0" borderId="72" xfId="343" applyFont="1" applyFill="1" applyBorder="1" applyAlignment="1" applyProtection="1">
      <alignment horizontal="right" vertical="center" wrapText="1"/>
      <protection hidden="1"/>
    </xf>
    <xf numFmtId="176" fontId="122" fillId="0" borderId="72" xfId="343" applyFont="1" applyFill="1" applyBorder="1" applyAlignment="1" applyProtection="1">
      <alignment horizontal="right" vertical="center" wrapText="1"/>
      <protection locked="0" hidden="1"/>
    </xf>
    <xf numFmtId="183" fontId="122" fillId="0" borderId="72" xfId="431" applyNumberFormat="1" applyFont="1" applyFill="1" applyBorder="1" applyAlignment="1" applyProtection="1">
      <alignment horizontal="center" vertical="center" shrinkToFit="1"/>
      <protection locked="0" hidden="1"/>
    </xf>
    <xf numFmtId="183" fontId="132" fillId="0" borderId="72" xfId="431" applyNumberFormat="1" applyFont="1" applyFill="1" applyBorder="1" applyAlignment="1" applyProtection="1">
      <alignment horizontal="right" vertical="center" wrapText="1"/>
      <protection locked="0" hidden="1"/>
    </xf>
    <xf numFmtId="183" fontId="132" fillId="0" borderId="17" xfId="431" applyNumberFormat="1" applyFont="1" applyFill="1" applyBorder="1" applyAlignment="1" applyProtection="1">
      <alignment horizontal="right" vertical="center" wrapText="1"/>
      <protection locked="0" hidden="1"/>
    </xf>
    <xf numFmtId="0" fontId="122" fillId="0" borderId="19" xfId="419" quotePrefix="1" applyNumberFormat="1" applyFont="1" applyFill="1" applyBorder="1" applyAlignment="1" applyProtection="1">
      <alignment horizontal="left" vertical="center" shrinkToFit="1"/>
      <protection hidden="1"/>
    </xf>
    <xf numFmtId="41" fontId="122" fillId="0" borderId="16" xfId="419" quotePrefix="1" applyNumberFormat="1" applyFont="1" applyFill="1" applyBorder="1" applyAlignment="1" applyProtection="1">
      <alignment horizontal="center" vertical="center"/>
      <protection hidden="1"/>
    </xf>
    <xf numFmtId="41" fontId="132" fillId="0" borderId="72" xfId="431" applyNumberFormat="1" applyFont="1" applyFill="1" applyBorder="1" applyAlignment="1" applyProtection="1">
      <alignment horizontal="right" vertical="center" wrapText="1"/>
      <protection locked="0" hidden="1"/>
    </xf>
    <xf numFmtId="49" fontId="132" fillId="0" borderId="72" xfId="431" applyNumberFormat="1" applyFont="1" applyFill="1" applyBorder="1" applyAlignment="1" applyProtection="1">
      <alignment horizontal="center" vertical="center" wrapText="1"/>
      <protection hidden="1"/>
    </xf>
    <xf numFmtId="49" fontId="122" fillId="0" borderId="72" xfId="431" applyNumberFormat="1" applyFont="1" applyFill="1" applyBorder="1" applyAlignment="1" applyProtection="1">
      <alignment horizontal="center" vertical="center" wrapText="1"/>
      <protection hidden="1"/>
    </xf>
    <xf numFmtId="49" fontId="132" fillId="0" borderId="17" xfId="431" applyNumberFormat="1" applyFont="1" applyFill="1" applyBorder="1" applyAlignment="1" applyProtection="1">
      <alignment horizontal="center" vertical="center" wrapText="1"/>
      <protection hidden="1"/>
    </xf>
    <xf numFmtId="42" fontId="122" fillId="0" borderId="19" xfId="419" quotePrefix="1" applyNumberFormat="1" applyFont="1" applyFill="1" applyBorder="1" applyAlignment="1" applyProtection="1">
      <alignment horizontal="left" vertical="center"/>
      <protection hidden="1"/>
    </xf>
    <xf numFmtId="41" fontId="124" fillId="0" borderId="0" xfId="452" applyNumberFormat="1" applyFont="1" applyFill="1" applyBorder="1" applyAlignment="1" applyProtection="1">
      <alignment horizontal="center" vertical="center"/>
      <protection hidden="1"/>
    </xf>
    <xf numFmtId="3" fontId="113" fillId="0" borderId="27" xfId="452" applyNumberFormat="1" applyFont="1" applyFill="1" applyBorder="1" applyAlignment="1" applyProtection="1">
      <alignment horizontal="center" vertical="center"/>
      <protection hidden="1"/>
    </xf>
    <xf numFmtId="178" fontId="113" fillId="0" borderId="27" xfId="452" applyNumberFormat="1" applyFont="1" applyFill="1" applyBorder="1" applyAlignment="1" applyProtection="1">
      <alignment horizontal="center" vertical="center"/>
      <protection hidden="1"/>
    </xf>
    <xf numFmtId="0" fontId="113" fillId="0" borderId="27" xfId="452" applyFont="1" applyFill="1" applyBorder="1" applyAlignment="1" applyProtection="1">
      <alignment horizontal="right" vertical="center"/>
      <protection hidden="1"/>
    </xf>
    <xf numFmtId="0" fontId="113" fillId="0" borderId="0" xfId="0" applyFont="1" applyFill="1" applyBorder="1" applyAlignment="1" applyProtection="1">
      <alignment vertical="center"/>
      <protection hidden="1"/>
    </xf>
    <xf numFmtId="0" fontId="78" fillId="0" borderId="0" xfId="452" applyFont="1" applyFill="1" applyAlignment="1" applyProtection="1">
      <alignment horizontal="center" vertical="center"/>
      <protection hidden="1"/>
    </xf>
    <xf numFmtId="0" fontId="114" fillId="0" borderId="0" xfId="452" applyFont="1" applyFill="1" applyAlignment="1" applyProtection="1">
      <alignment horizontal="center" vertical="center"/>
      <protection hidden="1"/>
    </xf>
    <xf numFmtId="3" fontId="115" fillId="0" borderId="0" xfId="452" applyNumberFormat="1" applyFont="1" applyFill="1" applyBorder="1" applyAlignment="1" applyProtection="1">
      <alignment horizontal="center" vertical="center"/>
      <protection hidden="1"/>
    </xf>
    <xf numFmtId="178" fontId="115" fillId="0" borderId="0" xfId="452" applyNumberFormat="1" applyFont="1" applyFill="1" applyBorder="1" applyAlignment="1" applyProtection="1">
      <alignment horizontal="center" vertical="center"/>
      <protection hidden="1"/>
    </xf>
    <xf numFmtId="0" fontId="115" fillId="0" borderId="0" xfId="452" applyFont="1" applyFill="1" applyBorder="1" applyAlignment="1" applyProtection="1">
      <alignment horizontal="center" vertical="center"/>
      <protection hidden="1"/>
    </xf>
    <xf numFmtId="0" fontId="109" fillId="0" borderId="0" xfId="452" applyFont="1" applyFill="1" applyBorder="1" applyAlignment="1" applyProtection="1">
      <alignment horizontal="center" vertical="center"/>
      <protection hidden="1"/>
    </xf>
    <xf numFmtId="0" fontId="110" fillId="0" borderId="0" xfId="0" applyFont="1" applyFill="1" applyBorder="1" applyAlignment="1" applyProtection="1">
      <alignment vertical="center"/>
      <protection hidden="1"/>
    </xf>
    <xf numFmtId="0" fontId="78" fillId="0" borderId="0" xfId="452" applyNumberFormat="1" applyFont="1" applyFill="1" applyBorder="1" applyAlignment="1" applyProtection="1">
      <alignment vertical="center"/>
      <protection hidden="1"/>
    </xf>
    <xf numFmtId="0" fontId="78" fillId="0" borderId="0" xfId="452" applyFont="1" applyFill="1" applyBorder="1" applyAlignment="1" applyProtection="1">
      <alignment vertical="center"/>
      <protection hidden="1"/>
    </xf>
    <xf numFmtId="49" fontId="122" fillId="0" borderId="149" xfId="431" applyNumberFormat="1" applyFont="1" applyFill="1" applyBorder="1" applyAlignment="1" applyProtection="1">
      <alignment horizontal="center" vertical="center" wrapText="1"/>
      <protection hidden="1"/>
    </xf>
    <xf numFmtId="49" fontId="122" fillId="0" borderId="123" xfId="431" applyNumberFormat="1" applyFont="1" applyFill="1" applyBorder="1" applyAlignment="1" applyProtection="1">
      <alignment horizontal="left" vertical="center" shrinkToFit="1"/>
      <protection hidden="1"/>
    </xf>
    <xf numFmtId="176" fontId="132" fillId="0" borderId="0" xfId="343" applyFont="1" applyFill="1" applyBorder="1" applyAlignment="1" applyProtection="1">
      <alignment horizontal="right" vertical="center"/>
      <protection hidden="1"/>
    </xf>
    <xf numFmtId="176" fontId="132" fillId="0" borderId="123" xfId="343" applyFont="1" applyFill="1" applyBorder="1" applyAlignment="1" applyProtection="1">
      <alignment horizontal="right" vertical="center"/>
      <protection locked="0" hidden="1"/>
    </xf>
    <xf numFmtId="49" fontId="122" fillId="0" borderId="123" xfId="431" applyNumberFormat="1" applyFont="1" applyFill="1" applyBorder="1" applyAlignment="1" applyProtection="1">
      <alignment horizontal="center" vertical="center" shrinkToFit="1"/>
      <protection locked="0" hidden="1"/>
    </xf>
    <xf numFmtId="183" fontId="132" fillId="0" borderId="123" xfId="431" applyNumberFormat="1" applyFont="1" applyFill="1" applyBorder="1" applyAlignment="1" applyProtection="1">
      <alignment horizontal="right" vertical="center"/>
      <protection locked="0" hidden="1"/>
    </xf>
    <xf numFmtId="183" fontId="132" fillId="0" borderId="124" xfId="431" applyNumberFormat="1" applyFont="1" applyFill="1" applyBorder="1" applyAlignment="1" applyProtection="1">
      <alignment horizontal="right" vertical="center"/>
      <protection locked="0" hidden="1"/>
    </xf>
    <xf numFmtId="49" fontId="132" fillId="0" borderId="149" xfId="431" applyNumberFormat="1" applyFont="1" applyFill="1" applyBorder="1" applyAlignment="1" applyProtection="1">
      <alignment horizontal="center" vertical="center"/>
      <protection hidden="1"/>
    </xf>
    <xf numFmtId="181" fontId="132" fillId="0" borderId="123" xfId="431" applyNumberFormat="1" applyFont="1" applyFill="1" applyBorder="1" applyAlignment="1" applyProtection="1">
      <alignment horizontal="right" vertical="center"/>
      <protection locked="0" hidden="1"/>
    </xf>
    <xf numFmtId="49" fontId="132" fillId="0" borderId="123" xfId="431" applyNumberFormat="1" applyFont="1" applyFill="1" applyBorder="1" applyAlignment="1" applyProtection="1">
      <alignment horizontal="center" vertical="center"/>
      <protection hidden="1"/>
    </xf>
    <xf numFmtId="49" fontId="132" fillId="0" borderId="124" xfId="431" applyNumberFormat="1" applyFont="1" applyFill="1" applyBorder="1" applyAlignment="1" applyProtection="1">
      <alignment horizontal="center" vertical="center"/>
      <protection hidden="1"/>
    </xf>
    <xf numFmtId="49" fontId="122" fillId="0" borderId="19" xfId="431" applyNumberFormat="1" applyFont="1" applyFill="1" applyBorder="1" applyAlignment="1" applyProtection="1">
      <alignment horizontal="center" vertical="center" wrapText="1"/>
      <protection hidden="1"/>
    </xf>
    <xf numFmtId="49" fontId="122" fillId="0" borderId="0" xfId="431" applyNumberFormat="1" applyFont="1" applyFill="1" applyBorder="1" applyAlignment="1" applyProtection="1">
      <alignment horizontal="left" vertical="center" shrinkToFit="1"/>
      <protection hidden="1"/>
    </xf>
    <xf numFmtId="176" fontId="132" fillId="0" borderId="0" xfId="343" applyFont="1" applyFill="1" applyBorder="1" applyAlignment="1" applyProtection="1">
      <alignment horizontal="right" vertical="center"/>
      <protection locked="0" hidden="1"/>
    </xf>
    <xf numFmtId="49" fontId="122" fillId="0" borderId="0" xfId="431" applyNumberFormat="1" applyFont="1" applyFill="1" applyBorder="1" applyAlignment="1" applyProtection="1">
      <alignment horizontal="center" vertical="center" shrinkToFit="1"/>
      <protection locked="0" hidden="1"/>
    </xf>
    <xf numFmtId="183" fontId="132" fillId="0" borderId="0" xfId="431" applyNumberFormat="1" applyFont="1" applyFill="1" applyBorder="1" applyAlignment="1" applyProtection="1">
      <alignment horizontal="right" vertical="center"/>
      <protection locked="0" hidden="1"/>
    </xf>
    <xf numFmtId="183" fontId="132" fillId="0" borderId="16" xfId="431" applyNumberFormat="1" applyFont="1" applyFill="1" applyBorder="1" applyAlignment="1" applyProtection="1">
      <alignment horizontal="right" vertical="center"/>
      <protection locked="0" hidden="1"/>
    </xf>
    <xf numFmtId="197" fontId="122" fillId="0" borderId="19" xfId="419" quotePrefix="1" applyNumberFormat="1" applyFont="1" applyFill="1" applyBorder="1" applyAlignment="1" applyProtection="1">
      <alignment horizontal="center" vertical="center"/>
      <protection hidden="1"/>
    </xf>
    <xf numFmtId="49" fontId="132" fillId="0" borderId="19" xfId="431" applyNumberFormat="1" applyFont="1" applyFill="1" applyBorder="1" applyAlignment="1" applyProtection="1">
      <alignment horizontal="center" vertical="center"/>
      <protection hidden="1"/>
    </xf>
    <xf numFmtId="181" fontId="132" fillId="0" borderId="0" xfId="431" applyNumberFormat="1" applyFont="1" applyFill="1" applyBorder="1" applyAlignment="1" applyProtection="1">
      <alignment horizontal="right" vertical="center"/>
      <protection locked="0" hidden="1"/>
    </xf>
    <xf numFmtId="49" fontId="132" fillId="0" borderId="0" xfId="431" applyNumberFormat="1" applyFont="1" applyFill="1" applyBorder="1" applyAlignment="1" applyProtection="1">
      <alignment horizontal="center" vertical="center"/>
      <protection hidden="1"/>
    </xf>
    <xf numFmtId="49" fontId="132" fillId="0" borderId="16" xfId="431" applyNumberFormat="1" applyFont="1" applyFill="1" applyBorder="1" applyAlignment="1" applyProtection="1">
      <alignment horizontal="center" vertical="center"/>
      <protection hidden="1"/>
    </xf>
    <xf numFmtId="233" fontId="122" fillId="0" borderId="16" xfId="419" quotePrefix="1" applyNumberFormat="1" applyFont="1" applyFill="1" applyBorder="1" applyAlignment="1" applyProtection="1">
      <alignment horizontal="center" vertical="center"/>
      <protection hidden="1"/>
    </xf>
    <xf numFmtId="41" fontId="122" fillId="0" borderId="0" xfId="452" applyNumberFormat="1" applyFont="1" applyFill="1" applyBorder="1" applyAlignment="1" applyProtection="1">
      <alignment horizontal="center" vertical="center"/>
      <protection hidden="1"/>
    </xf>
    <xf numFmtId="41" fontId="122" fillId="0" borderId="16" xfId="0" applyNumberFormat="1" applyFont="1" applyFill="1" applyBorder="1" applyAlignment="1" applyProtection="1">
      <alignment horizontal="center" vertical="center"/>
      <protection hidden="1"/>
    </xf>
    <xf numFmtId="197" fontId="122" fillId="0" borderId="19" xfId="0" applyNumberFormat="1" applyFont="1" applyFill="1" applyBorder="1" applyAlignment="1" applyProtection="1">
      <alignment horizontal="center" vertical="center"/>
      <protection hidden="1"/>
    </xf>
    <xf numFmtId="49" fontId="133" fillId="0" borderId="0" xfId="431" applyNumberFormat="1" applyFont="1" applyFill="1" applyBorder="1" applyAlignment="1" applyProtection="1">
      <alignment horizontal="center" vertical="center" shrinkToFit="1"/>
      <protection locked="0" hidden="1"/>
    </xf>
    <xf numFmtId="176" fontId="132" fillId="0" borderId="72" xfId="343" applyFont="1" applyFill="1" applyBorder="1" applyAlignment="1" applyProtection="1">
      <alignment horizontal="right" vertical="center"/>
      <protection locked="0" hidden="1"/>
    </xf>
    <xf numFmtId="183" fontId="132" fillId="0" borderId="72" xfId="431" applyNumberFormat="1" applyFont="1" applyFill="1" applyBorder="1" applyAlignment="1" applyProtection="1">
      <alignment horizontal="right" vertical="center"/>
      <protection locked="0" hidden="1"/>
    </xf>
    <xf numFmtId="183" fontId="132" fillId="0" borderId="17" xfId="431" applyNumberFormat="1" applyFont="1" applyFill="1" applyBorder="1" applyAlignment="1" applyProtection="1">
      <alignment horizontal="right" vertical="center"/>
      <protection locked="0" hidden="1"/>
    </xf>
    <xf numFmtId="49" fontId="132" fillId="0" borderId="122" xfId="431" applyNumberFormat="1" applyFont="1" applyFill="1" applyBorder="1" applyAlignment="1" applyProtection="1">
      <alignment horizontal="center" vertical="center"/>
      <protection hidden="1"/>
    </xf>
    <xf numFmtId="181" fontId="132" fillId="0" borderId="72" xfId="431" applyNumberFormat="1" applyFont="1" applyFill="1" applyBorder="1" applyAlignment="1" applyProtection="1">
      <alignment horizontal="right" vertical="center"/>
      <protection locked="0" hidden="1"/>
    </xf>
    <xf numFmtId="49" fontId="132" fillId="0" borderId="72" xfId="431" applyNumberFormat="1" applyFont="1" applyFill="1" applyBorder="1" applyAlignment="1" applyProtection="1">
      <alignment horizontal="center" vertical="center"/>
      <protection hidden="1"/>
    </xf>
    <xf numFmtId="49" fontId="132" fillId="0" borderId="17" xfId="431" applyNumberFormat="1" applyFont="1" applyFill="1" applyBorder="1" applyAlignment="1" applyProtection="1">
      <alignment horizontal="center" vertical="center"/>
      <protection hidden="1"/>
    </xf>
    <xf numFmtId="0" fontId="113" fillId="0" borderId="27" xfId="454" applyFont="1" applyFill="1" applyBorder="1" applyAlignment="1" applyProtection="1">
      <alignment vertical="center"/>
      <protection hidden="1"/>
    </xf>
    <xf numFmtId="0" fontId="113" fillId="0" borderId="27" xfId="0" applyFont="1" applyFill="1" applyBorder="1" applyAlignment="1" applyProtection="1">
      <alignment horizontal="left" vertical="center"/>
      <protection hidden="1"/>
    </xf>
    <xf numFmtId="178" fontId="113" fillId="0" borderId="27" xfId="0" applyNumberFormat="1" applyFont="1" applyFill="1" applyBorder="1" applyAlignment="1" applyProtection="1">
      <alignment vertical="center"/>
      <protection hidden="1"/>
    </xf>
    <xf numFmtId="41" fontId="113" fillId="0" borderId="27" xfId="0" applyNumberFormat="1" applyFont="1" applyFill="1" applyBorder="1" applyAlignment="1" applyProtection="1">
      <alignment horizontal="right" vertical="center"/>
      <protection hidden="1"/>
    </xf>
    <xf numFmtId="197" fontId="122" fillId="25" borderId="19" xfId="419" quotePrefix="1" applyNumberFormat="1" applyFont="1" applyFill="1" applyBorder="1" applyAlignment="1" applyProtection="1">
      <alignment horizontal="left" vertical="center"/>
      <protection hidden="1"/>
    </xf>
    <xf numFmtId="49" fontId="122" fillId="0" borderId="123" xfId="431" applyNumberFormat="1" applyFont="1" applyFill="1" applyBorder="1" applyAlignment="1" applyProtection="1">
      <alignment horizontal="left" vertical="center" wrapText="1"/>
      <protection hidden="1"/>
    </xf>
    <xf numFmtId="176" fontId="130" fillId="0" borderId="0" xfId="343" applyFont="1" applyFill="1" applyBorder="1" applyAlignment="1" applyProtection="1">
      <alignment horizontal="right" vertical="center" wrapText="1"/>
      <protection hidden="1"/>
    </xf>
    <xf numFmtId="176" fontId="132" fillId="0" borderId="123" xfId="343" applyFont="1" applyFill="1" applyBorder="1" applyAlignment="1" applyProtection="1">
      <alignment horizontal="right" vertical="center" wrapText="1"/>
      <protection locked="0" hidden="1"/>
    </xf>
    <xf numFmtId="176" fontId="145" fillId="0" borderId="0" xfId="343" applyFont="1" applyFill="1" applyBorder="1" applyAlignment="1" applyProtection="1">
      <alignment horizontal="right" vertical="center" wrapText="1"/>
      <protection hidden="1"/>
    </xf>
    <xf numFmtId="183" fontId="132" fillId="0" borderId="123" xfId="431" applyNumberFormat="1" applyFont="1" applyFill="1" applyBorder="1" applyAlignment="1" applyProtection="1">
      <alignment horizontal="right" vertical="center" wrapText="1"/>
      <protection locked="0" hidden="1"/>
    </xf>
    <xf numFmtId="183" fontId="132" fillId="0" borderId="124" xfId="431" applyNumberFormat="1" applyFont="1" applyFill="1" applyBorder="1" applyAlignment="1" applyProtection="1">
      <alignment horizontal="right" vertical="center" wrapText="1"/>
      <protection locked="0" hidden="1"/>
    </xf>
    <xf numFmtId="41" fontId="78" fillId="0" borderId="16" xfId="419" quotePrefix="1" applyNumberFormat="1" applyFont="1" applyFill="1" applyBorder="1" applyAlignment="1" applyProtection="1">
      <alignment horizontal="center" vertical="center"/>
      <protection hidden="1"/>
    </xf>
    <xf numFmtId="49" fontId="122" fillId="0" borderId="0" xfId="431" applyNumberFormat="1" applyFont="1" applyFill="1" applyBorder="1" applyAlignment="1" applyProtection="1">
      <alignment horizontal="left" vertical="center" wrapText="1"/>
      <protection hidden="1"/>
    </xf>
    <xf numFmtId="176" fontId="132" fillId="0" borderId="0" xfId="343" applyFont="1" applyFill="1" applyBorder="1" applyAlignment="1" applyProtection="1">
      <alignment horizontal="right" vertical="center" wrapText="1"/>
      <protection locked="0" hidden="1"/>
    </xf>
    <xf numFmtId="176" fontId="132" fillId="0" borderId="72" xfId="343" applyFont="1" applyFill="1" applyBorder="1" applyAlignment="1" applyProtection="1">
      <alignment horizontal="right" vertical="center" wrapText="1"/>
      <protection locked="0" hidden="1"/>
    </xf>
    <xf numFmtId="176" fontId="132" fillId="0" borderId="0" xfId="343" applyFont="1" applyFill="1" applyBorder="1" applyAlignment="1" applyProtection="1">
      <alignment horizontal="right" vertical="center" wrapText="1"/>
      <protection hidden="1"/>
    </xf>
    <xf numFmtId="41" fontId="132" fillId="0" borderId="123" xfId="431" applyNumberFormat="1" applyFont="1" applyFill="1" applyBorder="1" applyAlignment="1" applyProtection="1">
      <alignment horizontal="right" vertical="center"/>
      <protection locked="0" hidden="1"/>
    </xf>
    <xf numFmtId="41" fontId="132" fillId="0" borderId="0" xfId="431" applyNumberFormat="1" applyFont="1" applyFill="1" applyBorder="1" applyAlignment="1" applyProtection="1">
      <alignment horizontal="right" vertical="center"/>
      <protection locked="0" hidden="1"/>
    </xf>
    <xf numFmtId="41" fontId="132" fillId="0" borderId="72" xfId="431" applyNumberFormat="1" applyFont="1" applyFill="1" applyBorder="1" applyAlignment="1" applyProtection="1">
      <alignment horizontal="right" vertical="center"/>
      <protection locked="0" hidden="1"/>
    </xf>
    <xf numFmtId="176" fontId="146" fillId="0" borderId="0" xfId="343" applyFont="1" applyFill="1" applyBorder="1" applyAlignment="1" applyProtection="1">
      <alignment horizontal="right" vertical="center" wrapText="1"/>
      <protection hidden="1"/>
    </xf>
    <xf numFmtId="0" fontId="122" fillId="0" borderId="19" xfId="419" quotePrefix="1" applyNumberFormat="1" applyFont="1" applyFill="1" applyBorder="1" applyAlignment="1" applyProtection="1">
      <alignment horizontal="center" vertical="center"/>
      <protection hidden="1"/>
    </xf>
    <xf numFmtId="0" fontId="122" fillId="0" borderId="19" xfId="0" applyNumberFormat="1" applyFont="1" applyFill="1" applyBorder="1" applyAlignment="1" applyProtection="1">
      <alignment horizontal="left" vertical="center"/>
      <protection hidden="1"/>
    </xf>
    <xf numFmtId="0" fontId="78" fillId="0" borderId="16" xfId="0" applyNumberFormat="1" applyFont="1" applyFill="1" applyBorder="1" applyAlignment="1" applyProtection="1">
      <alignment horizontal="center" vertical="center"/>
      <protection hidden="1"/>
    </xf>
    <xf numFmtId="49" fontId="122" fillId="0" borderId="123" xfId="431" applyNumberFormat="1" applyFont="1" applyFill="1" applyBorder="1" applyAlignment="1" applyProtection="1">
      <alignment horizontal="center" vertical="center"/>
      <protection locked="0" hidden="1"/>
    </xf>
    <xf numFmtId="176" fontId="132" fillId="0" borderId="124" xfId="343" applyFont="1" applyFill="1" applyBorder="1" applyAlignment="1" applyProtection="1">
      <alignment horizontal="right" vertical="center" wrapText="1"/>
      <protection locked="0" hidden="1"/>
    </xf>
    <xf numFmtId="49" fontId="122" fillId="0" borderId="0" xfId="431" applyNumberFormat="1" applyFont="1" applyFill="1" applyBorder="1" applyAlignment="1" applyProtection="1">
      <alignment horizontal="center" vertical="center"/>
      <protection locked="0" hidden="1"/>
    </xf>
    <xf numFmtId="176" fontId="132" fillId="0" borderId="16" xfId="343" applyFont="1" applyFill="1" applyBorder="1" applyAlignment="1" applyProtection="1">
      <alignment horizontal="right" vertical="center" wrapText="1"/>
      <protection locked="0" hidden="1"/>
    </xf>
    <xf numFmtId="197" fontId="78" fillId="0" borderId="19" xfId="419" quotePrefix="1" applyNumberFormat="1" applyFont="1" applyFill="1" applyBorder="1" applyAlignment="1" applyProtection="1">
      <alignment horizontal="center" vertical="center"/>
      <protection hidden="1"/>
    </xf>
    <xf numFmtId="233" fontId="78" fillId="0" borderId="16" xfId="419" quotePrefix="1" applyNumberFormat="1" applyFont="1" applyFill="1" applyBorder="1" applyAlignment="1" applyProtection="1">
      <alignment horizontal="center" vertical="center"/>
      <protection hidden="1"/>
    </xf>
    <xf numFmtId="49" fontId="133" fillId="0" borderId="0" xfId="431" applyNumberFormat="1" applyFont="1" applyFill="1" applyBorder="1" applyAlignment="1" applyProtection="1">
      <alignment horizontal="center" vertical="center"/>
      <protection locked="0" hidden="1"/>
    </xf>
    <xf numFmtId="181" fontId="132" fillId="0" borderId="0" xfId="431" applyNumberFormat="1" applyFont="1" applyFill="1" applyBorder="1" applyAlignment="1" applyProtection="1">
      <alignment horizontal="right" vertical="center" wrapText="1"/>
      <protection hidden="1"/>
    </xf>
    <xf numFmtId="41" fontId="132" fillId="0" borderId="0" xfId="431" applyNumberFormat="1" applyFont="1" applyFill="1" applyBorder="1" applyAlignment="1" applyProtection="1">
      <alignment horizontal="right" vertical="center" wrapText="1"/>
      <protection hidden="1"/>
    </xf>
    <xf numFmtId="183" fontId="132" fillId="0" borderId="0" xfId="431" applyNumberFormat="1" applyFont="1" applyFill="1" applyBorder="1" applyAlignment="1" applyProtection="1">
      <alignment horizontal="right" vertical="center" wrapText="1"/>
      <protection hidden="1"/>
    </xf>
    <xf numFmtId="49" fontId="122" fillId="0" borderId="0" xfId="431" applyNumberFormat="1" applyFont="1" applyFill="1" applyBorder="1" applyAlignment="1" applyProtection="1">
      <alignment horizontal="center" vertical="center"/>
      <protection hidden="1"/>
    </xf>
    <xf numFmtId="183" fontId="132" fillId="0" borderId="16" xfId="431" applyNumberFormat="1" applyFont="1" applyFill="1" applyBorder="1" applyAlignment="1" applyProtection="1">
      <alignment horizontal="right" vertical="center" wrapText="1"/>
      <protection hidden="1"/>
    </xf>
    <xf numFmtId="181" fontId="132" fillId="0" borderId="0" xfId="431" applyNumberFormat="1" applyFont="1" applyFill="1" applyBorder="1" applyAlignment="1" applyProtection="1">
      <alignment horizontal="right" vertical="center"/>
      <protection hidden="1"/>
    </xf>
    <xf numFmtId="3" fontId="78" fillId="0" borderId="0" xfId="0" applyNumberFormat="1" applyFont="1" applyFill="1" applyBorder="1" applyAlignment="1" applyProtection="1">
      <alignment vertical="center" wrapText="1"/>
      <protection hidden="1"/>
    </xf>
    <xf numFmtId="49" fontId="122" fillId="0" borderId="0" xfId="431" applyNumberFormat="1" applyFont="1" applyFill="1" applyBorder="1" applyAlignment="1" applyProtection="1">
      <alignment horizontal="center" vertical="center" shrinkToFit="1"/>
      <protection hidden="1"/>
    </xf>
    <xf numFmtId="181" fontId="130" fillId="0" borderId="0" xfId="431" applyNumberFormat="1" applyFont="1" applyFill="1" applyBorder="1" applyAlignment="1" applyProtection="1">
      <alignment horizontal="right" vertical="center" wrapText="1"/>
      <protection hidden="1"/>
    </xf>
    <xf numFmtId="41" fontId="132" fillId="0" borderId="72" xfId="431" applyNumberFormat="1" applyFont="1" applyFill="1" applyBorder="1" applyAlignment="1" applyProtection="1">
      <alignment horizontal="right" vertical="center" wrapText="1"/>
      <protection hidden="1"/>
    </xf>
    <xf numFmtId="183" fontId="132" fillId="0" borderId="72" xfId="431" applyNumberFormat="1" applyFont="1" applyFill="1" applyBorder="1" applyAlignment="1" applyProtection="1">
      <alignment horizontal="right" vertical="center" wrapText="1"/>
      <protection hidden="1"/>
    </xf>
    <xf numFmtId="183" fontId="132" fillId="0" borderId="17" xfId="431" applyNumberFormat="1" applyFont="1" applyFill="1" applyBorder="1" applyAlignment="1" applyProtection="1">
      <alignment horizontal="right" vertical="center" wrapText="1"/>
      <protection hidden="1"/>
    </xf>
    <xf numFmtId="181" fontId="132" fillId="0" borderId="72" xfId="431" applyNumberFormat="1" applyFont="1" applyFill="1" applyBorder="1" applyAlignment="1" applyProtection="1">
      <alignment horizontal="right" vertical="center"/>
      <protection hidden="1"/>
    </xf>
    <xf numFmtId="0" fontId="122" fillId="0" borderId="0" xfId="625" applyFont="1" applyFill="1" applyBorder="1" applyAlignment="1">
      <alignment horizontal="left" vertical="center"/>
    </xf>
    <xf numFmtId="0" fontId="122" fillId="0" borderId="0" xfId="625" applyFont="1" applyFill="1" applyBorder="1" applyAlignment="1">
      <alignment horizontal="right" vertical="center"/>
    </xf>
    <xf numFmtId="0" fontId="122" fillId="0" borderId="0" xfId="625" applyFont="1" applyFill="1" applyBorder="1" applyAlignment="1">
      <alignment horizontal="right" vertical="center"/>
    </xf>
    <xf numFmtId="3" fontId="78" fillId="16" borderId="25" xfId="0" applyNumberFormat="1" applyFont="1" applyFill="1" applyBorder="1" applyAlignment="1" applyProtection="1">
      <alignment horizontal="center" vertical="center" wrapText="1"/>
      <protection hidden="1"/>
    </xf>
    <xf numFmtId="0" fontId="111" fillId="16" borderId="23" xfId="0" applyFont="1" applyFill="1" applyBorder="1" applyAlignment="1" applyProtection="1">
      <alignment horizontal="center" vertical="center"/>
      <protection hidden="1"/>
    </xf>
    <xf numFmtId="3" fontId="78" fillId="16" borderId="33" xfId="0" applyNumberFormat="1" applyFont="1" applyFill="1" applyBorder="1" applyAlignment="1" applyProtection="1">
      <alignment horizontal="center" vertical="center" wrapText="1"/>
      <protection hidden="1"/>
    </xf>
    <xf numFmtId="0" fontId="111" fillId="16" borderId="34" xfId="0" applyFont="1" applyFill="1" applyBorder="1" applyAlignment="1" applyProtection="1">
      <alignment horizontal="center" vertical="center"/>
      <protection hidden="1"/>
    </xf>
    <xf numFmtId="0" fontId="113" fillId="16" borderId="27" xfId="0" applyFont="1" applyFill="1" applyBorder="1" applyAlignment="1" applyProtection="1">
      <alignment horizontal="right"/>
      <protection hidden="1"/>
    </xf>
    <xf numFmtId="0" fontId="109" fillId="16" borderId="0" xfId="0" applyFont="1" applyFill="1" applyAlignment="1" applyProtection="1">
      <alignment horizontal="center" vertical="center"/>
      <protection hidden="1"/>
    </xf>
    <xf numFmtId="3" fontId="109" fillId="16" borderId="0" xfId="0" applyNumberFormat="1" applyFont="1" applyFill="1" applyAlignment="1" applyProtection="1">
      <alignment horizontal="center" vertical="center"/>
      <protection hidden="1"/>
    </xf>
    <xf numFmtId="176" fontId="78" fillId="16" borderId="35" xfId="422" applyFont="1" applyFill="1" applyBorder="1" applyAlignment="1" applyProtection="1">
      <alignment horizontal="center" vertical="center" wrapText="1"/>
      <protection hidden="1"/>
    </xf>
    <xf numFmtId="176" fontId="78" fillId="16" borderId="36" xfId="422" applyFont="1" applyFill="1" applyBorder="1" applyAlignment="1" applyProtection="1">
      <alignment horizontal="center" vertical="center" wrapText="1"/>
      <protection hidden="1"/>
    </xf>
    <xf numFmtId="176" fontId="78" fillId="16" borderId="37" xfId="422" applyFont="1" applyFill="1" applyBorder="1" applyAlignment="1" applyProtection="1">
      <alignment horizontal="center" vertical="center" wrapText="1"/>
      <protection hidden="1"/>
    </xf>
    <xf numFmtId="176" fontId="78" fillId="16" borderId="38" xfId="422" applyFont="1" applyFill="1" applyBorder="1" applyAlignment="1" applyProtection="1">
      <alignment horizontal="center" vertical="center" wrapText="1"/>
      <protection hidden="1"/>
    </xf>
    <xf numFmtId="176" fontId="78" fillId="16" borderId="25" xfId="422" applyFont="1" applyFill="1" applyBorder="1" applyAlignment="1" applyProtection="1">
      <alignment horizontal="center" vertical="center" wrapText="1"/>
      <protection hidden="1"/>
    </xf>
    <xf numFmtId="176" fontId="78" fillId="16" borderId="23" xfId="422" applyFont="1" applyFill="1" applyBorder="1" applyAlignment="1" applyProtection="1">
      <alignment horizontal="center" vertical="center" wrapText="1"/>
      <protection hidden="1"/>
    </xf>
    <xf numFmtId="3" fontId="78" fillId="16" borderId="29" xfId="0" applyNumberFormat="1" applyFont="1" applyFill="1" applyBorder="1" applyAlignment="1" applyProtection="1">
      <alignment horizontal="center" vertical="center" wrapText="1"/>
      <protection hidden="1"/>
    </xf>
    <xf numFmtId="0" fontId="111" fillId="16" borderId="21" xfId="0" applyFont="1" applyFill="1" applyBorder="1" applyAlignment="1" applyProtection="1">
      <alignment horizontal="center" vertical="center"/>
      <protection hidden="1"/>
    </xf>
    <xf numFmtId="3" fontId="78" fillId="16" borderId="27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0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31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30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32" xfId="0" applyNumberFormat="1" applyFont="1" applyFill="1" applyBorder="1" applyAlignment="1" applyProtection="1">
      <alignment horizontal="center" vertical="center" wrapText="1"/>
      <protection hidden="1"/>
    </xf>
    <xf numFmtId="3" fontId="109" fillId="16" borderId="0" xfId="0" applyNumberFormat="1" applyFont="1" applyFill="1" applyAlignment="1" applyProtection="1">
      <alignment horizontal="center" vertical="center" shrinkToFit="1"/>
      <protection hidden="1"/>
    </xf>
    <xf numFmtId="3" fontId="122" fillId="16" borderId="29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21" xfId="0" applyNumberFormat="1" applyFont="1" applyFill="1" applyBorder="1" applyAlignment="1" applyProtection="1">
      <alignment horizontal="center" vertical="center" wrapText="1"/>
      <protection hidden="1"/>
    </xf>
    <xf numFmtId="0" fontId="78" fillId="16" borderId="35" xfId="0" applyFont="1" applyFill="1" applyBorder="1" applyAlignment="1" applyProtection="1">
      <alignment horizontal="center" vertical="center" wrapText="1"/>
      <protection hidden="1"/>
    </xf>
    <xf numFmtId="0" fontId="78" fillId="16" borderId="36" xfId="0" applyFont="1" applyFill="1" applyBorder="1" applyAlignment="1" applyProtection="1">
      <alignment horizontal="center" vertical="center"/>
      <protection hidden="1"/>
    </xf>
    <xf numFmtId="0" fontId="78" fillId="16" borderId="37" xfId="0" applyFont="1" applyFill="1" applyBorder="1" applyAlignment="1" applyProtection="1">
      <alignment horizontal="center" vertical="center"/>
      <protection hidden="1"/>
    </xf>
    <xf numFmtId="3" fontId="122" fillId="16" borderId="29" xfId="0" applyNumberFormat="1" applyFont="1" applyFill="1" applyBorder="1" applyAlignment="1" applyProtection="1">
      <alignment horizontal="center" vertical="center"/>
      <protection hidden="1"/>
    </xf>
    <xf numFmtId="3" fontId="122" fillId="16" borderId="21" xfId="0" applyNumberFormat="1" applyFont="1" applyFill="1" applyBorder="1" applyAlignment="1" applyProtection="1">
      <alignment horizontal="center" vertical="center"/>
      <protection hidden="1"/>
    </xf>
    <xf numFmtId="3" fontId="122" fillId="16" borderId="25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23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72" xfId="422" applyNumberFormat="1" applyFont="1" applyFill="1" applyBorder="1" applyAlignment="1" applyProtection="1">
      <alignment horizontal="right" vertical="center"/>
      <protection hidden="1"/>
    </xf>
    <xf numFmtId="3" fontId="122" fillId="16" borderId="39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39" xfId="0" applyNumberFormat="1" applyFont="1" applyFill="1" applyBorder="1" applyAlignment="1" applyProtection="1">
      <alignment horizontal="center" vertical="center"/>
      <protection hidden="1"/>
    </xf>
    <xf numFmtId="3" fontId="122" fillId="16" borderId="26" xfId="0" applyNumberFormat="1" applyFont="1" applyFill="1" applyBorder="1" applyAlignment="1" applyProtection="1">
      <alignment horizontal="center" vertical="center"/>
      <protection hidden="1"/>
    </xf>
    <xf numFmtId="3" fontId="122" fillId="16" borderId="40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41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41" xfId="0" applyNumberFormat="1" applyFont="1" applyFill="1" applyBorder="1" applyAlignment="1" applyProtection="1">
      <alignment horizontal="center" vertical="center"/>
      <protection hidden="1"/>
    </xf>
    <xf numFmtId="3" fontId="122" fillId="16" borderId="38" xfId="0" applyNumberFormat="1" applyFont="1" applyFill="1" applyBorder="1" applyAlignment="1" applyProtection="1">
      <alignment horizontal="center" vertical="center"/>
      <protection hidden="1"/>
    </xf>
    <xf numFmtId="3" fontId="113" fillId="16" borderId="27" xfId="0" applyNumberFormat="1" applyFont="1" applyFill="1" applyBorder="1" applyAlignment="1" applyProtection="1">
      <alignment horizontal="left" vertical="center"/>
      <protection hidden="1"/>
    </xf>
    <xf numFmtId="176" fontId="122" fillId="16" borderId="35" xfId="422" applyFont="1" applyFill="1" applyBorder="1" applyAlignment="1" applyProtection="1">
      <alignment horizontal="center" vertical="center" wrapText="1"/>
      <protection hidden="1"/>
    </xf>
    <xf numFmtId="176" fontId="122" fillId="16" borderId="36" xfId="422" applyFont="1" applyFill="1" applyBorder="1" applyAlignment="1" applyProtection="1">
      <alignment horizontal="center" vertical="center"/>
      <protection hidden="1"/>
    </xf>
    <xf numFmtId="176" fontId="122" fillId="16" borderId="37" xfId="422" applyFont="1" applyFill="1" applyBorder="1" applyAlignment="1" applyProtection="1">
      <alignment horizontal="center" vertical="center"/>
      <protection hidden="1"/>
    </xf>
    <xf numFmtId="3" fontId="122" fillId="16" borderId="40" xfId="0" applyNumberFormat="1" applyFont="1" applyFill="1" applyBorder="1" applyAlignment="1" applyProtection="1">
      <alignment horizontal="center" vertical="center"/>
      <protection hidden="1"/>
    </xf>
    <xf numFmtId="3" fontId="122" fillId="16" borderId="42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43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22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38" xfId="422" applyNumberFormat="1" applyFont="1" applyFill="1" applyBorder="1" applyAlignment="1" applyProtection="1">
      <alignment horizontal="center" vertical="center" wrapText="1"/>
      <protection hidden="1"/>
    </xf>
    <xf numFmtId="3" fontId="78" fillId="16" borderId="25" xfId="422" applyNumberFormat="1" applyFont="1" applyFill="1" applyBorder="1" applyAlignment="1" applyProtection="1">
      <alignment horizontal="center" vertical="center" wrapText="1"/>
      <protection hidden="1"/>
    </xf>
    <xf numFmtId="3" fontId="78" fillId="16" borderId="23" xfId="422" applyNumberFormat="1" applyFont="1" applyFill="1" applyBorder="1" applyAlignment="1" applyProtection="1">
      <alignment horizontal="center" vertical="center" wrapText="1"/>
      <protection hidden="1"/>
    </xf>
    <xf numFmtId="0" fontId="109" fillId="16" borderId="0" xfId="455" applyFont="1" applyFill="1" applyBorder="1" applyAlignment="1" applyProtection="1">
      <alignment horizontal="center" vertical="center"/>
      <protection hidden="1"/>
    </xf>
    <xf numFmtId="0" fontId="78" fillId="16" borderId="49" xfId="455" applyFont="1" applyFill="1" applyBorder="1" applyAlignment="1" applyProtection="1">
      <alignment horizontal="center" vertical="center" wrapText="1"/>
      <protection hidden="1"/>
    </xf>
    <xf numFmtId="0" fontId="78" fillId="16" borderId="27" xfId="455" applyFont="1" applyFill="1" applyBorder="1" applyAlignment="1" applyProtection="1">
      <alignment horizontal="center" vertical="center" wrapText="1"/>
      <protection hidden="1"/>
    </xf>
    <xf numFmtId="0" fontId="78" fillId="16" borderId="50" xfId="455" applyFont="1" applyFill="1" applyBorder="1" applyAlignment="1" applyProtection="1">
      <alignment horizontal="center" vertical="center" wrapText="1"/>
      <protection hidden="1"/>
    </xf>
    <xf numFmtId="0" fontId="78" fillId="16" borderId="31" xfId="455" applyFont="1" applyFill="1" applyBorder="1" applyAlignment="1" applyProtection="1">
      <alignment horizontal="center" vertical="center" wrapText="1"/>
      <protection hidden="1"/>
    </xf>
    <xf numFmtId="0" fontId="109" fillId="16" borderId="0" xfId="0" applyFont="1" applyFill="1" applyBorder="1" applyAlignment="1" applyProtection="1">
      <alignment horizontal="center" vertical="center"/>
      <protection hidden="1"/>
    </xf>
    <xf numFmtId="3" fontId="109" fillId="16" borderId="0" xfId="0" applyNumberFormat="1" applyFont="1" applyFill="1" applyBorder="1" applyAlignment="1" applyProtection="1">
      <alignment horizontal="center" vertical="center"/>
      <protection hidden="1"/>
    </xf>
    <xf numFmtId="0" fontId="78" fillId="16" borderId="43" xfId="455" applyFont="1" applyFill="1" applyBorder="1" applyAlignment="1" applyProtection="1">
      <alignment horizontal="center" vertical="center" wrapText="1"/>
      <protection hidden="1"/>
    </xf>
    <xf numFmtId="0" fontId="78" fillId="16" borderId="22" xfId="455" applyFont="1" applyFill="1" applyBorder="1" applyAlignment="1" applyProtection="1">
      <alignment horizontal="center" vertical="center" wrapText="1"/>
      <protection hidden="1"/>
    </xf>
    <xf numFmtId="0" fontId="78" fillId="16" borderId="44" xfId="455" applyFont="1" applyFill="1" applyBorder="1" applyAlignment="1" applyProtection="1">
      <alignment horizontal="center" vertical="center" wrapText="1"/>
      <protection hidden="1"/>
    </xf>
    <xf numFmtId="0" fontId="78" fillId="16" borderId="45" xfId="455" applyFont="1" applyFill="1" applyBorder="1" applyAlignment="1" applyProtection="1">
      <alignment horizontal="center" vertical="center" wrapText="1"/>
      <protection hidden="1"/>
    </xf>
    <xf numFmtId="176" fontId="78" fillId="16" borderId="36" xfId="422" applyFont="1" applyFill="1" applyBorder="1" applyAlignment="1" applyProtection="1">
      <alignment horizontal="center" vertical="center"/>
      <protection hidden="1"/>
    </xf>
    <xf numFmtId="176" fontId="78" fillId="16" borderId="37" xfId="422" applyFont="1" applyFill="1" applyBorder="1" applyAlignment="1" applyProtection="1">
      <alignment horizontal="center" vertical="center"/>
      <protection hidden="1"/>
    </xf>
    <xf numFmtId="0" fontId="78" fillId="16" borderId="46" xfId="455" applyFont="1" applyFill="1" applyBorder="1" applyAlignment="1" applyProtection="1">
      <alignment horizontal="center" vertical="center" wrapText="1"/>
      <protection hidden="1"/>
    </xf>
    <xf numFmtId="0" fontId="78" fillId="16" borderId="47" xfId="455" applyFont="1" applyFill="1" applyBorder="1" applyAlignment="1" applyProtection="1">
      <alignment horizontal="center" vertical="center"/>
      <protection hidden="1"/>
    </xf>
    <xf numFmtId="0" fontId="78" fillId="16" borderId="24" xfId="455" applyFont="1" applyFill="1" applyBorder="1" applyAlignment="1" applyProtection="1">
      <alignment horizontal="center" vertical="center"/>
      <protection hidden="1"/>
    </xf>
    <xf numFmtId="0" fontId="78" fillId="16" borderId="48" xfId="455" applyFont="1" applyFill="1" applyBorder="1" applyAlignment="1" applyProtection="1">
      <alignment horizontal="center" vertical="center" wrapText="1"/>
      <protection hidden="1"/>
    </xf>
    <xf numFmtId="0" fontId="78" fillId="16" borderId="30" xfId="455" applyFont="1" applyFill="1" applyBorder="1" applyAlignment="1" applyProtection="1">
      <alignment horizontal="center" vertical="center" wrapText="1"/>
      <protection hidden="1"/>
    </xf>
    <xf numFmtId="0" fontId="78" fillId="16" borderId="32" xfId="455" applyFont="1" applyFill="1" applyBorder="1" applyAlignment="1" applyProtection="1">
      <alignment horizontal="center" vertical="center" wrapText="1"/>
      <protection hidden="1"/>
    </xf>
    <xf numFmtId="3" fontId="78" fillId="16" borderId="0" xfId="0" applyNumberFormat="1" applyFont="1" applyFill="1" applyBorder="1" applyAlignment="1" applyProtection="1">
      <alignment horizontal="right" vertical="top"/>
      <protection hidden="1"/>
    </xf>
    <xf numFmtId="0" fontId="78" fillId="16" borderId="43" xfId="0" applyFont="1" applyFill="1" applyBorder="1" applyAlignment="1" applyProtection="1">
      <alignment horizontal="center" vertical="center" wrapText="1"/>
      <protection hidden="1"/>
    </xf>
    <xf numFmtId="0" fontId="78" fillId="16" borderId="22" xfId="0" applyFont="1" applyFill="1" applyBorder="1" applyAlignment="1" applyProtection="1">
      <alignment horizontal="center" vertical="center" wrapText="1"/>
      <protection hidden="1"/>
    </xf>
    <xf numFmtId="0" fontId="78" fillId="0" borderId="29" xfId="0" applyFont="1" applyBorder="1" applyAlignment="1" applyProtection="1">
      <alignment horizontal="center" vertical="center" wrapText="1"/>
      <protection hidden="1"/>
    </xf>
    <xf numFmtId="0" fontId="78" fillId="0" borderId="21" xfId="0" applyFont="1" applyBorder="1" applyAlignment="1" applyProtection="1">
      <alignment horizontal="center" vertical="center" wrapText="1"/>
      <protection hidden="1"/>
    </xf>
    <xf numFmtId="0" fontId="78" fillId="0" borderId="42" xfId="0" applyFont="1" applyBorder="1" applyAlignment="1" applyProtection="1">
      <alignment horizontal="center" vertical="center" wrapText="1"/>
      <protection hidden="1"/>
    </xf>
    <xf numFmtId="0" fontId="78" fillId="0" borderId="43" xfId="0" applyFont="1" applyBorder="1" applyAlignment="1" applyProtection="1">
      <alignment horizontal="center" vertical="center"/>
      <protection hidden="1"/>
    </xf>
    <xf numFmtId="0" fontId="78" fillId="0" borderId="22" xfId="0" applyFont="1" applyBorder="1" applyAlignment="1" applyProtection="1">
      <alignment horizontal="center" vertical="center"/>
      <protection hidden="1"/>
    </xf>
    <xf numFmtId="0" fontId="78" fillId="0" borderId="25" xfId="0" applyFont="1" applyBorder="1" applyAlignment="1" applyProtection="1">
      <alignment horizontal="center" vertical="center" wrapText="1"/>
      <protection hidden="1"/>
    </xf>
    <xf numFmtId="0" fontId="78" fillId="0" borderId="23" xfId="0" applyFont="1" applyBorder="1" applyAlignment="1" applyProtection="1">
      <alignment horizontal="center" vertical="center" wrapText="1"/>
      <protection hidden="1"/>
    </xf>
    <xf numFmtId="176" fontId="78" fillId="16" borderId="55" xfId="422" applyFont="1" applyFill="1" applyBorder="1" applyAlignment="1" applyProtection="1">
      <alignment horizontal="center" vertical="center" wrapText="1"/>
      <protection hidden="1"/>
    </xf>
    <xf numFmtId="176" fontId="78" fillId="16" borderId="19" xfId="422" applyFont="1" applyFill="1" applyBorder="1" applyAlignment="1" applyProtection="1">
      <alignment horizontal="center" vertical="center" wrapText="1"/>
      <protection hidden="1"/>
    </xf>
    <xf numFmtId="176" fontId="78" fillId="16" borderId="56" xfId="422" applyFont="1" applyFill="1" applyBorder="1" applyAlignment="1" applyProtection="1">
      <alignment horizontal="center" vertical="center" wrapText="1"/>
      <protection hidden="1"/>
    </xf>
    <xf numFmtId="3" fontId="110" fillId="16" borderId="0" xfId="0" applyNumberFormat="1" applyFont="1" applyFill="1" applyBorder="1" applyAlignment="1" applyProtection="1">
      <alignment horizontal="center" vertical="center"/>
      <protection hidden="1"/>
    </xf>
    <xf numFmtId="0" fontId="78" fillId="0" borderId="57" xfId="0" applyFont="1" applyBorder="1" applyAlignment="1" applyProtection="1">
      <alignment horizontal="center" vertical="center" wrapText="1"/>
      <protection hidden="1"/>
    </xf>
    <xf numFmtId="0" fontId="78" fillId="0" borderId="6" xfId="0" applyFont="1" applyBorder="1" applyAlignment="1" applyProtection="1">
      <alignment horizontal="center" vertical="center"/>
      <protection hidden="1"/>
    </xf>
    <xf numFmtId="0" fontId="78" fillId="0" borderId="34" xfId="0" applyFont="1" applyBorder="1" applyAlignment="1" applyProtection="1">
      <alignment horizontal="center" vertical="center"/>
      <protection hidden="1"/>
    </xf>
    <xf numFmtId="0" fontId="78" fillId="0" borderId="49" xfId="0" applyFont="1" applyBorder="1" applyAlignment="1" applyProtection="1">
      <alignment horizontal="center" vertical="center"/>
      <protection hidden="1"/>
    </xf>
    <xf numFmtId="0" fontId="78" fillId="0" borderId="27" xfId="0" applyFont="1" applyBorder="1" applyAlignment="1" applyProtection="1">
      <alignment horizontal="center" vertical="center"/>
      <protection hidden="1"/>
    </xf>
    <xf numFmtId="0" fontId="78" fillId="0" borderId="59" xfId="0" applyFont="1" applyBorder="1" applyAlignment="1" applyProtection="1">
      <alignment horizontal="center" vertical="center"/>
      <protection hidden="1"/>
    </xf>
    <xf numFmtId="0" fontId="78" fillId="0" borderId="29" xfId="0" applyFont="1" applyBorder="1" applyAlignment="1" applyProtection="1">
      <alignment horizontal="center" vertical="center"/>
      <protection hidden="1"/>
    </xf>
    <xf numFmtId="0" fontId="78" fillId="0" borderId="21" xfId="0" applyFont="1" applyBorder="1" applyAlignment="1" applyProtection="1">
      <alignment horizontal="center" vertical="center"/>
      <protection hidden="1"/>
    </xf>
    <xf numFmtId="0" fontId="78" fillId="0" borderId="51" xfId="0" applyFont="1" applyBorder="1" applyAlignment="1" applyProtection="1">
      <alignment horizontal="center" vertical="center" wrapText="1"/>
      <protection hidden="1"/>
    </xf>
    <xf numFmtId="0" fontId="78" fillId="0" borderId="52" xfId="0" applyFont="1" applyBorder="1" applyAlignment="1" applyProtection="1">
      <alignment horizontal="center" vertical="center" wrapText="1"/>
      <protection hidden="1"/>
    </xf>
    <xf numFmtId="0" fontId="78" fillId="0" borderId="53" xfId="0" applyFont="1" applyBorder="1" applyAlignment="1" applyProtection="1">
      <alignment horizontal="center" vertical="center" wrapText="1"/>
      <protection hidden="1"/>
    </xf>
    <xf numFmtId="3" fontId="78" fillId="16" borderId="54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20" xfId="0" applyNumberFormat="1" applyFont="1" applyFill="1" applyBorder="1" applyAlignment="1" applyProtection="1">
      <alignment horizontal="center" vertical="center" wrapText="1"/>
      <protection hidden="1"/>
    </xf>
    <xf numFmtId="0" fontId="78" fillId="0" borderId="43" xfId="0" applyFont="1" applyBorder="1" applyAlignment="1" applyProtection="1">
      <alignment horizontal="center" vertical="center" wrapText="1"/>
      <protection hidden="1"/>
    </xf>
    <xf numFmtId="0" fontId="78" fillId="0" borderId="22" xfId="0" applyFont="1" applyBorder="1" applyAlignment="1" applyProtection="1">
      <alignment horizontal="center" vertical="center" wrapText="1"/>
      <protection hidden="1"/>
    </xf>
    <xf numFmtId="0" fontId="109" fillId="16" borderId="0" xfId="453" applyNumberFormat="1" applyFont="1" applyFill="1" applyBorder="1" applyAlignment="1" applyProtection="1">
      <alignment horizontal="center" vertical="center"/>
      <protection hidden="1"/>
    </xf>
    <xf numFmtId="0" fontId="131" fillId="0" borderId="0" xfId="0" applyFont="1" applyAlignment="1">
      <alignment horizontal="center" vertical="center"/>
    </xf>
    <xf numFmtId="0" fontId="109" fillId="16" borderId="0" xfId="453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78" fillId="16" borderId="29" xfId="453" applyFont="1" applyFill="1" applyBorder="1" applyAlignment="1" applyProtection="1">
      <alignment horizontal="center" vertical="center" wrapText="1"/>
      <protection hidden="1"/>
    </xf>
    <xf numFmtId="0" fontId="78" fillId="16" borderId="21" xfId="453" applyFont="1" applyFill="1" applyBorder="1" applyAlignment="1" applyProtection="1">
      <alignment horizontal="center" vertical="center" wrapText="1"/>
      <protection hidden="1"/>
    </xf>
    <xf numFmtId="0" fontId="78" fillId="16" borderId="39" xfId="453" applyFont="1" applyFill="1" applyBorder="1" applyAlignment="1" applyProtection="1">
      <alignment horizontal="center" vertical="center" wrapText="1"/>
      <protection hidden="1"/>
    </xf>
    <xf numFmtId="0" fontId="78" fillId="16" borderId="26" xfId="453" applyFont="1" applyFill="1" applyBorder="1" applyAlignment="1" applyProtection="1">
      <alignment horizontal="center" vertical="center" wrapText="1"/>
      <protection hidden="1"/>
    </xf>
    <xf numFmtId="0" fontId="0" fillId="0" borderId="21" xfId="0" applyBorder="1" applyAlignment="1" applyProtection="1">
      <alignment horizontal="center" vertical="center" wrapText="1"/>
      <protection hidden="1"/>
    </xf>
    <xf numFmtId="0" fontId="78" fillId="16" borderId="55" xfId="453" applyFont="1" applyFill="1" applyBorder="1" applyAlignment="1" applyProtection="1">
      <alignment horizontal="center" vertical="center" wrapText="1"/>
      <protection hidden="1"/>
    </xf>
    <xf numFmtId="0" fontId="78" fillId="16" borderId="19" xfId="453" applyFont="1" applyFill="1" applyBorder="1" applyAlignment="1" applyProtection="1">
      <alignment horizontal="center" vertical="center" wrapText="1"/>
      <protection hidden="1"/>
    </xf>
    <xf numFmtId="0" fontId="78" fillId="16" borderId="56" xfId="453" applyFont="1" applyFill="1" applyBorder="1" applyAlignment="1" applyProtection="1">
      <alignment horizontal="center" vertical="center" wrapText="1"/>
      <protection hidden="1"/>
    </xf>
    <xf numFmtId="0" fontId="78" fillId="16" borderId="40" xfId="453" applyFont="1" applyFill="1" applyBorder="1" applyAlignment="1" applyProtection="1">
      <alignment horizontal="center" vertical="center"/>
      <protection hidden="1"/>
    </xf>
    <xf numFmtId="0" fontId="78" fillId="16" borderId="41" xfId="453" applyFont="1" applyFill="1" applyBorder="1" applyAlignment="1" applyProtection="1">
      <alignment horizontal="center" vertical="center"/>
      <protection hidden="1"/>
    </xf>
    <xf numFmtId="0" fontId="78" fillId="16" borderId="38" xfId="453" applyFont="1" applyFill="1" applyBorder="1" applyAlignment="1" applyProtection="1">
      <alignment horizontal="center" vertical="center"/>
      <protection hidden="1"/>
    </xf>
    <xf numFmtId="0" fontId="78" fillId="16" borderId="59" xfId="453" applyFont="1" applyFill="1" applyBorder="1" applyAlignment="1" applyProtection="1">
      <alignment horizontal="center" vertical="center" wrapText="1"/>
      <protection hidden="1"/>
    </xf>
    <xf numFmtId="0" fontId="78" fillId="16" borderId="16" xfId="453" applyFont="1" applyFill="1" applyBorder="1" applyAlignment="1" applyProtection="1">
      <alignment horizontal="center" vertical="center" wrapText="1"/>
      <protection hidden="1"/>
    </xf>
    <xf numFmtId="0" fontId="78" fillId="16" borderId="62" xfId="453" applyFont="1" applyFill="1" applyBorder="1" applyAlignment="1" applyProtection="1">
      <alignment horizontal="center" vertical="center" wrapText="1"/>
      <protection hidden="1"/>
    </xf>
    <xf numFmtId="0" fontId="78" fillId="16" borderId="6" xfId="453" applyFont="1" applyFill="1" applyBorder="1" applyAlignment="1" applyProtection="1">
      <alignment horizontal="center" vertical="center" wrapText="1"/>
      <protection hidden="1"/>
    </xf>
    <xf numFmtId="0" fontId="78" fillId="16" borderId="34" xfId="453" applyFont="1" applyFill="1" applyBorder="1" applyAlignment="1" applyProtection="1">
      <alignment horizontal="center" vertical="center" wrapText="1"/>
      <protection hidden="1"/>
    </xf>
    <xf numFmtId="0" fontId="78" fillId="16" borderId="25" xfId="453" applyFont="1" applyFill="1" applyBorder="1" applyAlignment="1" applyProtection="1">
      <alignment horizontal="center" vertical="center" wrapText="1"/>
      <protection hidden="1"/>
    </xf>
    <xf numFmtId="0" fontId="0" fillId="0" borderId="23" xfId="0" applyBorder="1" applyAlignment="1" applyProtection="1">
      <alignment horizontal="center" vertical="center" wrapText="1"/>
      <protection hidden="1"/>
    </xf>
    <xf numFmtId="0" fontId="78" fillId="16" borderId="54" xfId="453" applyFont="1" applyFill="1" applyBorder="1" applyAlignment="1" applyProtection="1">
      <alignment horizontal="center" vertical="center" wrapText="1"/>
      <protection hidden="1"/>
    </xf>
    <xf numFmtId="0" fontId="78" fillId="16" borderId="20" xfId="453" applyFont="1" applyFill="1" applyBorder="1" applyAlignment="1" applyProtection="1">
      <alignment horizontal="center" vertical="center" wrapText="1"/>
      <protection hidden="1"/>
    </xf>
    <xf numFmtId="0" fontId="78" fillId="16" borderId="64" xfId="453" applyFont="1" applyFill="1" applyBorder="1" applyAlignment="1" applyProtection="1">
      <alignment horizontal="center" vertical="center"/>
      <protection hidden="1"/>
    </xf>
    <xf numFmtId="0" fontId="78" fillId="16" borderId="65" xfId="453" applyFont="1" applyFill="1" applyBorder="1" applyAlignment="1" applyProtection="1">
      <alignment horizontal="center" vertical="center"/>
      <protection hidden="1"/>
    </xf>
    <xf numFmtId="0" fontId="78" fillId="16" borderId="43" xfId="453" applyFont="1" applyFill="1" applyBorder="1" applyAlignment="1" applyProtection="1">
      <alignment horizontal="center" vertical="center" wrapText="1"/>
      <protection hidden="1"/>
    </xf>
    <xf numFmtId="0" fontId="78" fillId="16" borderId="22" xfId="453" applyFont="1" applyFill="1" applyBorder="1" applyAlignment="1" applyProtection="1">
      <alignment horizontal="center" vertical="center" wrapText="1"/>
      <protection hidden="1"/>
    </xf>
    <xf numFmtId="0" fontId="78" fillId="16" borderId="177" xfId="453" applyFont="1" applyFill="1" applyBorder="1" applyAlignment="1" applyProtection="1">
      <alignment horizontal="center" vertical="center" wrapText="1"/>
      <protection hidden="1"/>
    </xf>
    <xf numFmtId="0" fontId="0" fillId="0" borderId="70" xfId="0" applyBorder="1" applyAlignment="1" applyProtection="1">
      <alignment horizontal="center" vertical="center" wrapText="1"/>
      <protection hidden="1"/>
    </xf>
    <xf numFmtId="0" fontId="122" fillId="0" borderId="0" xfId="625" applyFont="1" applyFill="1" applyBorder="1" applyAlignment="1">
      <alignment horizontal="right" vertical="center"/>
    </xf>
    <xf numFmtId="0" fontId="122" fillId="0" borderId="0" xfId="0" applyFont="1" applyBorder="1" applyAlignment="1">
      <alignment vertical="center"/>
    </xf>
    <xf numFmtId="0" fontId="78" fillId="16" borderId="57" xfId="453" applyFont="1" applyFill="1" applyBorder="1" applyAlignment="1" applyProtection="1">
      <alignment horizontal="center" vertical="center"/>
      <protection hidden="1"/>
    </xf>
    <xf numFmtId="0" fontId="78" fillId="16" borderId="176" xfId="453" applyFont="1" applyFill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0" fontId="78" fillId="16" borderId="44" xfId="453" applyFont="1" applyFill="1" applyBorder="1" applyAlignment="1" applyProtection="1">
      <alignment horizontal="center" vertical="center" wrapText="1"/>
      <protection hidden="1"/>
    </xf>
    <xf numFmtId="0" fontId="0" fillId="0" borderId="45" xfId="0" applyBorder="1" applyAlignment="1" applyProtection="1">
      <alignment horizontal="center" vertical="center" wrapText="1"/>
      <protection hidden="1"/>
    </xf>
    <xf numFmtId="0" fontId="0" fillId="0" borderId="0" xfId="0" applyBorder="1" applyAlignment="1">
      <alignment vertical="center"/>
    </xf>
    <xf numFmtId="0" fontId="78" fillId="16" borderId="0" xfId="453" applyFont="1" applyFill="1" applyBorder="1" applyAlignment="1" applyProtection="1">
      <alignment horizontal="right" vertical="top"/>
      <protection hidden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113" fillId="16" borderId="27" xfId="343" applyNumberFormat="1" applyFont="1" applyFill="1" applyBorder="1" applyAlignment="1" applyProtection="1">
      <alignment horizontal="right" vertical="center"/>
      <protection locked="0" hidden="1"/>
    </xf>
    <xf numFmtId="0" fontId="24" fillId="0" borderId="27" xfId="0" applyNumberFormat="1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78" fillId="16" borderId="35" xfId="453" applyFont="1" applyFill="1" applyBorder="1" applyAlignment="1" applyProtection="1">
      <alignment horizontal="center" vertical="center"/>
      <protection hidden="1"/>
    </xf>
    <xf numFmtId="0" fontId="78" fillId="16" borderId="35" xfId="453" applyFont="1" applyFill="1" applyBorder="1" applyAlignment="1" applyProtection="1">
      <alignment horizontal="center" vertical="center" wrapText="1"/>
      <protection hidden="1"/>
    </xf>
    <xf numFmtId="0" fontId="78" fillId="16" borderId="36" xfId="453" applyFont="1" applyFill="1" applyBorder="1" applyAlignment="1" applyProtection="1">
      <alignment horizontal="center" vertical="center" wrapText="1"/>
      <protection hidden="1"/>
    </xf>
    <xf numFmtId="0" fontId="78" fillId="16" borderId="37" xfId="453" applyFont="1" applyFill="1" applyBorder="1" applyAlignment="1" applyProtection="1">
      <alignment horizontal="center" vertical="center" wrapText="1"/>
      <protection hidden="1"/>
    </xf>
    <xf numFmtId="0" fontId="24" fillId="0" borderId="27" xfId="0" applyNumberFormat="1" applyFont="1" applyBorder="1" applyAlignment="1">
      <alignment vertical="center"/>
    </xf>
    <xf numFmtId="0" fontId="122" fillId="0" borderId="0" xfId="1575" applyFont="1" applyFill="1" applyBorder="1" applyAlignment="1" applyProtection="1">
      <alignment horizontal="right" vertical="center"/>
      <protection hidden="1"/>
    </xf>
    <xf numFmtId="0" fontId="122" fillId="0" borderId="0" xfId="0" applyFont="1" applyAlignment="1" applyProtection="1">
      <alignment horizontal="right" vertical="center"/>
      <protection hidden="1"/>
    </xf>
    <xf numFmtId="0" fontId="122" fillId="0" borderId="59" xfId="1575" applyFont="1" applyFill="1" applyBorder="1" applyAlignment="1" applyProtection="1">
      <alignment horizontal="center" vertical="center" wrapText="1"/>
      <protection hidden="1"/>
    </xf>
    <xf numFmtId="0" fontId="122" fillId="0" borderId="62" xfId="1575" applyFont="1" applyFill="1" applyBorder="1" applyAlignment="1" applyProtection="1">
      <alignment horizontal="center" vertical="center"/>
      <protection hidden="1"/>
    </xf>
    <xf numFmtId="0" fontId="122" fillId="0" borderId="40" xfId="1575" applyFont="1" applyFill="1" applyBorder="1" applyAlignment="1" applyProtection="1">
      <alignment horizontal="center" vertical="center"/>
      <protection hidden="1"/>
    </xf>
    <xf numFmtId="0" fontId="122" fillId="0" borderId="41" xfId="1575" applyFont="1" applyFill="1" applyBorder="1" applyAlignment="1" applyProtection="1">
      <alignment horizontal="center" vertical="center"/>
      <protection hidden="1"/>
    </xf>
    <xf numFmtId="0" fontId="122" fillId="0" borderId="38" xfId="1575" applyFont="1" applyFill="1" applyBorder="1" applyAlignment="1" applyProtection="1">
      <alignment horizontal="center" vertical="center"/>
      <protection hidden="1"/>
    </xf>
    <xf numFmtId="0" fontId="131" fillId="0" borderId="0" xfId="1575" applyFont="1" applyFill="1" applyBorder="1" applyAlignment="1" applyProtection="1">
      <alignment horizontal="center" vertical="center"/>
      <protection hidden="1"/>
    </xf>
    <xf numFmtId="0" fontId="137" fillId="16" borderId="0" xfId="420" quotePrefix="1" applyNumberFormat="1" applyFont="1" applyFill="1" applyBorder="1" applyAlignment="1" applyProtection="1">
      <alignment horizontal="center" vertical="center"/>
      <protection hidden="1"/>
    </xf>
    <xf numFmtId="0" fontId="137" fillId="16" borderId="16" xfId="420" quotePrefix="1" applyNumberFormat="1" applyFont="1" applyFill="1" applyBorder="1" applyAlignment="1" applyProtection="1">
      <alignment horizontal="center" vertical="center"/>
      <protection hidden="1"/>
    </xf>
    <xf numFmtId="0" fontId="138" fillId="16" borderId="0" xfId="420" quotePrefix="1" applyNumberFormat="1" applyFont="1" applyFill="1" applyBorder="1" applyAlignment="1" applyProtection="1">
      <alignment horizontal="center" vertical="center"/>
      <protection hidden="1"/>
    </xf>
    <xf numFmtId="0" fontId="138" fillId="16" borderId="16" xfId="420" quotePrefix="1" applyNumberFormat="1" applyFont="1" applyFill="1" applyBorder="1" applyAlignment="1" applyProtection="1">
      <alignment horizontal="center" vertical="center"/>
      <protection hidden="1"/>
    </xf>
    <xf numFmtId="0" fontId="137" fillId="16" borderId="60" xfId="351" applyNumberFormat="1" applyFont="1" applyFill="1" applyBorder="1" applyAlignment="1" applyProtection="1">
      <alignment horizontal="center" vertical="center"/>
      <protection hidden="1"/>
    </xf>
    <xf numFmtId="0" fontId="137" fillId="16" borderId="69" xfId="351" applyNumberFormat="1" applyFont="1" applyFill="1" applyBorder="1" applyAlignment="1" applyProtection="1">
      <alignment horizontal="center" vertical="center"/>
      <protection hidden="1"/>
    </xf>
    <xf numFmtId="0" fontId="137" fillId="16" borderId="50" xfId="351" applyNumberFormat="1" applyFont="1" applyFill="1" applyBorder="1" applyAlignment="1" applyProtection="1">
      <alignment horizontal="center" vertical="center"/>
      <protection hidden="1"/>
    </xf>
    <xf numFmtId="0" fontId="137" fillId="16" borderId="31" xfId="351" applyNumberFormat="1" applyFont="1" applyFill="1" applyBorder="1" applyAlignment="1" applyProtection="1">
      <alignment horizontal="center" vertical="center"/>
      <protection hidden="1"/>
    </xf>
    <xf numFmtId="0" fontId="137" fillId="16" borderId="42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43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22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60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69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63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50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31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32" xfId="351" applyNumberFormat="1" applyFont="1" applyFill="1" applyBorder="1" applyAlignment="1" applyProtection="1">
      <alignment horizontal="center" vertical="center" wrapText="1"/>
      <protection hidden="1"/>
    </xf>
    <xf numFmtId="176" fontId="78" fillId="16" borderId="27" xfId="423" applyNumberFormat="1" applyFont="1" applyFill="1" applyBorder="1" applyAlignment="1" applyProtection="1">
      <alignment horizontal="center" vertical="center" wrapText="1"/>
      <protection hidden="1"/>
    </xf>
    <xf numFmtId="176" fontId="78" fillId="16" borderId="0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64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66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68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27" xfId="456" applyFont="1" applyFill="1" applyBorder="1" applyAlignment="1" applyProtection="1">
      <alignment horizontal="center" vertical="center" wrapText="1"/>
      <protection hidden="1"/>
    </xf>
    <xf numFmtId="0" fontId="137" fillId="16" borderId="59" xfId="456" applyFont="1" applyFill="1" applyBorder="1" applyAlignment="1" applyProtection="1">
      <alignment horizontal="center" vertical="center" wrapText="1"/>
      <protection hidden="1"/>
    </xf>
    <xf numFmtId="0" fontId="137" fillId="16" borderId="0" xfId="456" applyFont="1" applyFill="1" applyBorder="1" applyAlignment="1" applyProtection="1">
      <alignment horizontal="center" vertical="center" wrapText="1"/>
      <protection hidden="1"/>
    </xf>
    <xf numFmtId="0" fontId="137" fillId="16" borderId="16" xfId="456" applyFont="1" applyFill="1" applyBorder="1" applyAlignment="1" applyProtection="1">
      <alignment horizontal="center" vertical="center" wrapText="1"/>
      <protection hidden="1"/>
    </xf>
    <xf numFmtId="0" fontId="137" fillId="16" borderId="58" xfId="456" applyFont="1" applyFill="1" applyBorder="1" applyAlignment="1" applyProtection="1">
      <alignment horizontal="center" vertical="center" wrapText="1"/>
      <protection hidden="1"/>
    </xf>
    <xf numFmtId="0" fontId="137" fillId="16" borderId="62" xfId="456" applyFont="1" applyFill="1" applyBorder="1" applyAlignment="1" applyProtection="1">
      <alignment horizontal="center" vertical="center" wrapText="1"/>
      <protection hidden="1"/>
    </xf>
    <xf numFmtId="0" fontId="137" fillId="16" borderId="64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65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40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38" xfId="351" applyNumberFormat="1" applyFont="1" applyFill="1" applyBorder="1" applyAlignment="1" applyProtection="1">
      <alignment horizontal="center" vertical="center" wrapText="1"/>
      <protection hidden="1"/>
    </xf>
    <xf numFmtId="0" fontId="137" fillId="16" borderId="35" xfId="456" applyNumberFormat="1" applyFont="1" applyFill="1" applyBorder="1" applyAlignment="1" applyProtection="1">
      <alignment horizontal="center" vertical="center" wrapText="1"/>
      <protection hidden="1"/>
    </xf>
    <xf numFmtId="0" fontId="137" fillId="16" borderId="36" xfId="456" applyNumberFormat="1" applyFont="1" applyFill="1" applyBorder="1" applyAlignment="1" applyProtection="1">
      <alignment horizontal="center" vertical="center" wrapText="1"/>
      <protection hidden="1"/>
    </xf>
    <xf numFmtId="0" fontId="137" fillId="16" borderId="37" xfId="456" applyNumberFormat="1" applyFont="1" applyFill="1" applyBorder="1" applyAlignment="1" applyProtection="1">
      <alignment horizontal="center" vertical="center" wrapText="1"/>
      <protection hidden="1"/>
    </xf>
    <xf numFmtId="0" fontId="137" fillId="16" borderId="66" xfId="423" applyNumberFormat="1" applyFont="1" applyFill="1" applyBorder="1" applyAlignment="1" applyProtection="1">
      <alignment horizontal="center" vertical="center"/>
      <protection hidden="1"/>
    </xf>
    <xf numFmtId="0" fontId="137" fillId="16" borderId="67" xfId="423" applyNumberFormat="1" applyFont="1" applyFill="1" applyBorder="1" applyAlignment="1" applyProtection="1">
      <alignment horizontal="center" vertical="center"/>
      <protection hidden="1"/>
    </xf>
    <xf numFmtId="0" fontId="137" fillId="16" borderId="39" xfId="423" applyNumberFormat="1" applyFont="1" applyFill="1" applyBorder="1" applyAlignment="1" applyProtection="1">
      <alignment horizontal="center" vertical="center"/>
      <protection hidden="1"/>
    </xf>
    <xf numFmtId="0" fontId="137" fillId="16" borderId="25" xfId="423" applyNumberFormat="1" applyFont="1" applyFill="1" applyBorder="1" applyAlignment="1" applyProtection="1">
      <alignment horizontal="center" vertical="center"/>
      <protection hidden="1"/>
    </xf>
    <xf numFmtId="0" fontId="137" fillId="16" borderId="32" xfId="456" applyNumberFormat="1" applyFont="1" applyFill="1" applyBorder="1" applyAlignment="1" applyProtection="1">
      <alignment horizontal="center" vertical="center" wrapText="1"/>
      <protection hidden="1"/>
    </xf>
    <xf numFmtId="0" fontId="137" fillId="16" borderId="39" xfId="456" applyNumberFormat="1" applyFont="1" applyFill="1" applyBorder="1" applyAlignment="1" applyProtection="1">
      <alignment horizontal="center" vertical="center"/>
      <protection hidden="1"/>
    </xf>
    <xf numFmtId="0" fontId="137" fillId="16" borderId="26" xfId="456" applyNumberFormat="1" applyFont="1" applyFill="1" applyBorder="1" applyAlignment="1" applyProtection="1">
      <alignment horizontal="center" vertical="center"/>
      <protection hidden="1"/>
    </xf>
    <xf numFmtId="0" fontId="137" fillId="16" borderId="29" xfId="456" applyNumberFormat="1" applyFont="1" applyFill="1" applyBorder="1" applyAlignment="1" applyProtection="1">
      <alignment horizontal="center" vertical="center" wrapText="1"/>
      <protection hidden="1"/>
    </xf>
    <xf numFmtId="0" fontId="137" fillId="16" borderId="29" xfId="456" applyNumberFormat="1" applyFont="1" applyFill="1" applyBorder="1" applyAlignment="1" applyProtection="1">
      <alignment horizontal="center" vertical="center"/>
      <protection hidden="1"/>
    </xf>
    <xf numFmtId="0" fontId="137" fillId="16" borderId="21" xfId="456" applyNumberFormat="1" applyFont="1" applyFill="1" applyBorder="1" applyAlignment="1" applyProtection="1">
      <alignment horizontal="center" vertical="center"/>
      <protection hidden="1"/>
    </xf>
    <xf numFmtId="0" fontId="137" fillId="16" borderId="29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21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42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43" xfId="423" applyNumberFormat="1" applyFont="1" applyFill="1" applyBorder="1" applyAlignment="1" applyProtection="1">
      <alignment horizontal="center" vertical="center"/>
      <protection hidden="1"/>
    </xf>
    <xf numFmtId="0" fontId="137" fillId="16" borderId="22" xfId="423" applyNumberFormat="1" applyFont="1" applyFill="1" applyBorder="1" applyAlignment="1" applyProtection="1">
      <alignment horizontal="center" vertical="center"/>
      <protection hidden="1"/>
    </xf>
    <xf numFmtId="0" fontId="137" fillId="16" borderId="43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22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66" xfId="456" applyNumberFormat="1" applyFont="1" applyFill="1" applyBorder="1" applyAlignment="1" applyProtection="1">
      <alignment horizontal="center" vertical="center"/>
      <protection hidden="1"/>
    </xf>
    <xf numFmtId="0" fontId="137" fillId="16" borderId="67" xfId="456" applyNumberFormat="1" applyFont="1" applyFill="1" applyBorder="1" applyAlignment="1" applyProtection="1">
      <alignment horizontal="center" vertical="center"/>
      <protection hidden="1"/>
    </xf>
    <xf numFmtId="0" fontId="134" fillId="16" borderId="67" xfId="456" applyNumberFormat="1" applyFont="1" applyFill="1" applyBorder="1" applyAlignment="1" applyProtection="1">
      <alignment horizontal="center" vertical="center"/>
      <protection hidden="1"/>
    </xf>
    <xf numFmtId="0" fontId="134" fillId="16" borderId="39" xfId="456" applyNumberFormat="1" applyFont="1" applyFill="1" applyBorder="1" applyAlignment="1" applyProtection="1">
      <alignment horizontal="center" vertical="center"/>
      <protection hidden="1"/>
    </xf>
    <xf numFmtId="0" fontId="137" fillId="16" borderId="63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54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20" xfId="423" applyNumberFormat="1" applyFont="1" applyFill="1" applyBorder="1" applyAlignment="1" applyProtection="1">
      <alignment horizontal="center" vertical="center" wrapText="1"/>
      <protection hidden="1"/>
    </xf>
    <xf numFmtId="0" fontId="134" fillId="16" borderId="65" xfId="456" applyNumberFormat="1" applyFont="1" applyFill="1" applyBorder="1" applyAlignment="1" applyProtection="1">
      <alignment horizontal="center" vertical="center"/>
      <protection hidden="1"/>
    </xf>
    <xf numFmtId="0" fontId="137" fillId="16" borderId="38" xfId="423" applyNumberFormat="1" applyFont="1" applyFill="1" applyBorder="1" applyAlignment="1" applyProtection="1">
      <alignment horizontal="center" vertical="center"/>
      <protection hidden="1"/>
    </xf>
    <xf numFmtId="0" fontId="137" fillId="16" borderId="65" xfId="423" applyNumberFormat="1" applyFont="1" applyFill="1" applyBorder="1" applyAlignment="1" applyProtection="1">
      <alignment horizontal="center" vertical="center"/>
      <protection hidden="1"/>
    </xf>
    <xf numFmtId="0" fontId="137" fillId="16" borderId="40" xfId="423" applyNumberFormat="1" applyFont="1" applyFill="1" applyBorder="1" applyAlignment="1" applyProtection="1">
      <alignment horizontal="center" vertical="center"/>
      <protection hidden="1"/>
    </xf>
    <xf numFmtId="0" fontId="137" fillId="16" borderId="64" xfId="456" applyNumberFormat="1" applyFont="1" applyFill="1" applyBorder="1" applyAlignment="1" applyProtection="1">
      <alignment horizontal="center" vertical="center"/>
      <protection hidden="1"/>
    </xf>
    <xf numFmtId="0" fontId="137" fillId="16" borderId="65" xfId="456" applyNumberFormat="1" applyFont="1" applyFill="1" applyBorder="1" applyAlignment="1" applyProtection="1">
      <alignment horizontal="center" vertical="center"/>
      <protection hidden="1"/>
    </xf>
    <xf numFmtId="0" fontId="137" fillId="16" borderId="63" xfId="351" applyNumberFormat="1" applyFont="1" applyFill="1" applyBorder="1" applyAlignment="1" applyProtection="1">
      <alignment horizontal="center" vertical="center"/>
      <protection hidden="1"/>
    </xf>
    <xf numFmtId="0" fontId="137" fillId="16" borderId="32" xfId="351" applyNumberFormat="1" applyFont="1" applyFill="1" applyBorder="1" applyAlignment="1" applyProtection="1">
      <alignment horizontal="center" vertical="center"/>
      <protection hidden="1"/>
    </xf>
    <xf numFmtId="0" fontId="137" fillId="16" borderId="40" xfId="456" applyNumberFormat="1" applyFont="1" applyFill="1" applyBorder="1" applyAlignment="1" applyProtection="1">
      <alignment horizontal="center" vertical="center" wrapText="1"/>
      <protection hidden="1"/>
    </xf>
    <xf numFmtId="0" fontId="137" fillId="16" borderId="41" xfId="456" applyNumberFormat="1" applyFont="1" applyFill="1" applyBorder="1" applyAlignment="1" applyProtection="1">
      <alignment horizontal="center" vertical="center"/>
      <protection hidden="1"/>
    </xf>
    <xf numFmtId="0" fontId="137" fillId="16" borderId="41" xfId="456" applyNumberFormat="1" applyFont="1" applyFill="1" applyBorder="1" applyAlignment="1" applyProtection="1">
      <alignment horizontal="center" vertical="center" wrapText="1"/>
      <protection hidden="1"/>
    </xf>
    <xf numFmtId="0" fontId="137" fillId="16" borderId="38" xfId="456" applyNumberFormat="1" applyFont="1" applyFill="1" applyBorder="1" applyAlignment="1" applyProtection="1">
      <alignment horizontal="center" vertical="center" wrapText="1"/>
      <protection hidden="1"/>
    </xf>
    <xf numFmtId="0" fontId="137" fillId="16" borderId="25" xfId="456" applyNumberFormat="1" applyFont="1" applyFill="1" applyBorder="1" applyAlignment="1" applyProtection="1">
      <alignment horizontal="center" vertical="center"/>
      <protection hidden="1"/>
    </xf>
    <xf numFmtId="0" fontId="137" fillId="16" borderId="23" xfId="456" applyNumberFormat="1" applyFont="1" applyFill="1" applyBorder="1" applyAlignment="1" applyProtection="1">
      <alignment horizontal="center" vertical="center"/>
      <protection hidden="1"/>
    </xf>
    <xf numFmtId="0" fontId="137" fillId="16" borderId="27" xfId="456" applyNumberFormat="1" applyFont="1" applyFill="1" applyBorder="1" applyAlignment="1" applyProtection="1">
      <alignment horizontal="center" vertical="center"/>
      <protection hidden="1"/>
    </xf>
    <xf numFmtId="0" fontId="137" fillId="16" borderId="30" xfId="456" applyNumberFormat="1" applyFont="1" applyFill="1" applyBorder="1" applyAlignment="1" applyProtection="1">
      <alignment horizontal="center" vertical="center"/>
      <protection hidden="1"/>
    </xf>
    <xf numFmtId="0" fontId="137" fillId="16" borderId="38" xfId="456" applyNumberFormat="1" applyFont="1" applyFill="1" applyBorder="1" applyAlignment="1" applyProtection="1">
      <alignment horizontal="center" vertical="center"/>
      <protection hidden="1"/>
    </xf>
    <xf numFmtId="0" fontId="137" fillId="16" borderId="55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19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56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25" xfId="423" applyNumberFormat="1" applyFont="1" applyFill="1" applyBorder="1" applyAlignment="1" applyProtection="1">
      <alignment horizontal="center" vertical="center" wrapText="1"/>
      <protection hidden="1"/>
    </xf>
    <xf numFmtId="0" fontId="137" fillId="16" borderId="67" xfId="423" applyNumberFormat="1" applyFont="1" applyFill="1" applyBorder="1" applyAlignment="1" applyProtection="1">
      <alignment horizontal="center" vertical="center" wrapText="1"/>
      <protection hidden="1"/>
    </xf>
    <xf numFmtId="176" fontId="109" fillId="16" borderId="0" xfId="423" applyNumberFormat="1" applyFont="1" applyFill="1" applyAlignment="1" applyProtection="1">
      <alignment horizontal="center" vertical="center"/>
      <protection hidden="1"/>
    </xf>
    <xf numFmtId="180" fontId="110" fillId="16" borderId="0" xfId="456" applyNumberFormat="1" applyFont="1" applyFill="1" applyBorder="1" applyAlignment="1" applyProtection="1">
      <alignment horizontal="center" vertical="center"/>
      <protection hidden="1"/>
    </xf>
    <xf numFmtId="180" fontId="109" fillId="16" borderId="0" xfId="456" applyNumberFormat="1" applyFont="1" applyFill="1" applyAlignment="1" applyProtection="1">
      <alignment horizontal="center" vertical="center"/>
      <protection hidden="1"/>
    </xf>
    <xf numFmtId="3" fontId="109" fillId="16" borderId="0" xfId="456" applyNumberFormat="1" applyFont="1" applyFill="1" applyAlignment="1" applyProtection="1">
      <alignment horizontal="center" vertical="center"/>
      <protection hidden="1"/>
    </xf>
    <xf numFmtId="180" fontId="109" fillId="16" borderId="0" xfId="456" applyNumberFormat="1" applyFont="1" applyFill="1" applyBorder="1" applyAlignment="1" applyProtection="1">
      <alignment horizontal="center" vertical="center"/>
      <protection hidden="1"/>
    </xf>
    <xf numFmtId="1" fontId="112" fillId="16" borderId="0" xfId="0" quotePrefix="1" applyNumberFormat="1" applyFont="1" applyFill="1" applyBorder="1" applyAlignment="1" applyProtection="1">
      <alignment horizontal="center" vertical="center"/>
      <protection hidden="1"/>
    </xf>
    <xf numFmtId="1" fontId="112" fillId="16" borderId="16" xfId="0" quotePrefix="1" applyNumberFormat="1" applyFont="1" applyFill="1" applyBorder="1" applyAlignment="1" applyProtection="1">
      <alignment horizontal="center" vertical="center"/>
      <protection hidden="1"/>
    </xf>
    <xf numFmtId="176" fontId="78" fillId="16" borderId="130" xfId="422" applyFont="1" applyFill="1" applyBorder="1" applyAlignment="1" applyProtection="1">
      <alignment horizontal="center" vertical="center" wrapText="1"/>
      <protection hidden="1"/>
    </xf>
    <xf numFmtId="176" fontId="78" fillId="16" borderId="131" xfId="422" applyFont="1" applyFill="1" applyBorder="1" applyAlignment="1" applyProtection="1">
      <alignment horizontal="center" vertical="center" wrapText="1"/>
      <protection hidden="1"/>
    </xf>
    <xf numFmtId="0" fontId="78" fillId="16" borderId="0" xfId="0" quotePrefix="1" applyNumberFormat="1" applyFont="1" applyFill="1" applyBorder="1" applyAlignment="1" applyProtection="1">
      <alignment horizontal="center" vertical="center"/>
      <protection hidden="1"/>
    </xf>
    <xf numFmtId="0" fontId="78" fillId="16" borderId="16" xfId="0" quotePrefix="1" applyNumberFormat="1" applyFont="1" applyFill="1" applyBorder="1" applyAlignment="1" applyProtection="1">
      <alignment horizontal="center" vertical="center"/>
      <protection hidden="1"/>
    </xf>
    <xf numFmtId="0" fontId="78" fillId="16" borderId="123" xfId="0" quotePrefix="1" applyNumberFormat="1" applyFont="1" applyFill="1" applyBorder="1" applyAlignment="1" applyProtection="1">
      <alignment horizontal="center" vertical="center"/>
      <protection hidden="1"/>
    </xf>
    <xf numFmtId="0" fontId="78" fillId="16" borderId="124" xfId="0" quotePrefix="1" applyNumberFormat="1" applyFont="1" applyFill="1" applyBorder="1" applyAlignment="1" applyProtection="1">
      <alignment horizontal="center" vertical="center"/>
      <protection hidden="1"/>
    </xf>
    <xf numFmtId="0" fontId="122" fillId="0" borderId="40" xfId="0" applyFont="1" applyBorder="1" applyAlignment="1" applyProtection="1">
      <alignment horizontal="center" vertical="center" wrapText="1"/>
      <protection hidden="1"/>
    </xf>
    <xf numFmtId="0" fontId="122" fillId="0" borderId="41" xfId="0" applyFont="1" applyBorder="1" applyAlignment="1" applyProtection="1">
      <alignment horizontal="center" vertical="center"/>
      <protection hidden="1"/>
    </xf>
    <xf numFmtId="0" fontId="78" fillId="0" borderId="38" xfId="0" applyFont="1" applyBorder="1" applyAlignment="1" applyProtection="1">
      <alignment horizontal="center" vertical="center" wrapText="1"/>
      <protection hidden="1"/>
    </xf>
    <xf numFmtId="0" fontId="78" fillId="0" borderId="35" xfId="0" applyFont="1" applyBorder="1" applyAlignment="1" applyProtection="1">
      <alignment horizontal="center" vertical="center" wrapText="1"/>
      <protection hidden="1"/>
    </xf>
    <xf numFmtId="0" fontId="78" fillId="0" borderId="55" xfId="0" applyFont="1" applyBorder="1" applyAlignment="1" applyProtection="1">
      <alignment horizontal="center" vertical="center" wrapText="1"/>
      <protection hidden="1"/>
    </xf>
    <xf numFmtId="0" fontId="78" fillId="0" borderId="56" xfId="0" applyFont="1" applyBorder="1" applyAlignment="1" applyProtection="1">
      <alignment horizontal="center" vertical="center"/>
      <protection hidden="1"/>
    </xf>
    <xf numFmtId="0" fontId="78" fillId="0" borderId="71" xfId="0" applyFont="1" applyBorder="1" applyAlignment="1" applyProtection="1">
      <alignment horizontal="center" vertical="center" wrapText="1"/>
      <protection hidden="1"/>
    </xf>
    <xf numFmtId="0" fontId="78" fillId="0" borderId="121" xfId="0" applyFont="1" applyBorder="1" applyAlignment="1" applyProtection="1">
      <alignment horizontal="center" vertical="center"/>
      <protection hidden="1"/>
    </xf>
    <xf numFmtId="0" fontId="122" fillId="0" borderId="57" xfId="0" applyFont="1" applyBorder="1" applyAlignment="1" applyProtection="1">
      <alignment horizontal="center" vertical="center" wrapText="1"/>
      <protection hidden="1"/>
    </xf>
    <xf numFmtId="0" fontId="122" fillId="0" borderId="34" xfId="0" applyFont="1" applyBorder="1" applyAlignment="1" applyProtection="1">
      <alignment horizontal="center" vertical="center"/>
      <protection hidden="1"/>
    </xf>
    <xf numFmtId="0" fontId="122" fillId="0" borderId="41" xfId="0" applyFont="1" applyBorder="1" applyAlignment="1" applyProtection="1">
      <alignment horizontal="center" vertical="center" wrapText="1"/>
      <protection hidden="1"/>
    </xf>
    <xf numFmtId="0" fontId="113" fillId="0" borderId="0" xfId="452" applyFont="1" applyFill="1" applyBorder="1" applyAlignment="1" applyProtection="1">
      <alignment horizontal="left" vertical="center"/>
      <protection hidden="1"/>
    </xf>
    <xf numFmtId="0" fontId="113" fillId="0" borderId="27" xfId="452" applyFont="1" applyFill="1" applyBorder="1" applyAlignment="1" applyProtection="1">
      <alignment horizontal="left" vertical="center"/>
      <protection hidden="1"/>
    </xf>
    <xf numFmtId="3" fontId="78" fillId="0" borderId="54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20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42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43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22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46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47" xfId="452" applyNumberFormat="1" applyFont="1" applyFill="1" applyBorder="1" applyAlignment="1" applyProtection="1">
      <alignment horizontal="center" vertical="center"/>
      <protection hidden="1"/>
    </xf>
    <xf numFmtId="3" fontId="78" fillId="0" borderId="24" xfId="452" applyNumberFormat="1" applyFont="1" applyFill="1" applyBorder="1" applyAlignment="1" applyProtection="1">
      <alignment horizontal="center" vertical="center"/>
      <protection hidden="1"/>
    </xf>
    <xf numFmtId="3" fontId="78" fillId="0" borderId="41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29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21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48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29" xfId="452" applyNumberFormat="1" applyFont="1" applyFill="1" applyBorder="1" applyAlignment="1" applyProtection="1">
      <alignment horizontal="center" vertical="center"/>
      <protection hidden="1"/>
    </xf>
    <xf numFmtId="3" fontId="78" fillId="0" borderId="21" xfId="452" applyNumberFormat="1" applyFont="1" applyFill="1" applyBorder="1" applyAlignment="1" applyProtection="1">
      <alignment horizontal="center" vertical="center"/>
      <protection hidden="1"/>
    </xf>
    <xf numFmtId="3" fontId="78" fillId="0" borderId="38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65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35" xfId="452" applyNumberFormat="1" applyFont="1" applyFill="1" applyBorder="1" applyAlignment="1" applyProtection="1">
      <alignment horizontal="center" vertical="center" wrapText="1"/>
      <protection hidden="1"/>
    </xf>
    <xf numFmtId="176" fontId="78" fillId="0" borderId="64" xfId="422" applyFont="1" applyFill="1" applyBorder="1" applyAlignment="1" applyProtection="1">
      <alignment horizontal="center" vertical="center" wrapText="1"/>
      <protection hidden="1"/>
    </xf>
    <xf numFmtId="176" fontId="78" fillId="0" borderId="66" xfId="422" applyFont="1" applyFill="1" applyBorder="1" applyAlignment="1" applyProtection="1">
      <alignment horizontal="center" vertical="center" wrapText="1"/>
      <protection hidden="1"/>
    </xf>
    <xf numFmtId="176" fontId="78" fillId="0" borderId="68" xfId="422" applyFont="1" applyFill="1" applyBorder="1" applyAlignment="1" applyProtection="1">
      <alignment horizontal="center" vertical="center" wrapText="1"/>
      <protection hidden="1"/>
    </xf>
    <xf numFmtId="176" fontId="78" fillId="0" borderId="35" xfId="422" applyFont="1" applyFill="1" applyBorder="1" applyAlignment="1" applyProtection="1">
      <alignment horizontal="center" vertical="center" wrapText="1"/>
      <protection hidden="1"/>
    </xf>
    <xf numFmtId="176" fontId="78" fillId="0" borderId="36" xfId="422" applyFont="1" applyFill="1" applyBorder="1" applyAlignment="1" applyProtection="1">
      <alignment horizontal="center" vertical="center" wrapText="1"/>
      <protection hidden="1"/>
    </xf>
    <xf numFmtId="176" fontId="78" fillId="0" borderId="37" xfId="422" applyFont="1" applyFill="1" applyBorder="1" applyAlignment="1" applyProtection="1">
      <alignment horizontal="center" vertical="center" wrapText="1"/>
      <protection hidden="1"/>
    </xf>
    <xf numFmtId="3" fontId="78" fillId="0" borderId="25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25" xfId="452" applyNumberFormat="1" applyFont="1" applyFill="1" applyBorder="1" applyAlignment="1" applyProtection="1">
      <alignment horizontal="center" vertical="center"/>
      <protection hidden="1"/>
    </xf>
    <xf numFmtId="3" fontId="78" fillId="0" borderId="23" xfId="452" applyNumberFormat="1" applyFont="1" applyFill="1" applyBorder="1" applyAlignment="1" applyProtection="1">
      <alignment horizontal="center" vertical="center"/>
      <protection hidden="1"/>
    </xf>
    <xf numFmtId="3" fontId="78" fillId="0" borderId="43" xfId="452" applyNumberFormat="1" applyFont="1" applyFill="1" applyBorder="1" applyAlignment="1" applyProtection="1">
      <alignment horizontal="center" vertical="center"/>
      <protection hidden="1"/>
    </xf>
    <xf numFmtId="3" fontId="78" fillId="0" borderId="22" xfId="452" applyNumberFormat="1" applyFont="1" applyFill="1" applyBorder="1" applyAlignment="1" applyProtection="1">
      <alignment horizontal="center" vertical="center"/>
      <protection hidden="1"/>
    </xf>
    <xf numFmtId="3" fontId="78" fillId="0" borderId="54" xfId="452" applyNumberFormat="1" applyFont="1" applyFill="1" applyBorder="1" applyAlignment="1" applyProtection="1">
      <alignment horizontal="center" vertical="center"/>
      <protection hidden="1"/>
    </xf>
    <xf numFmtId="3" fontId="78" fillId="0" borderId="20" xfId="452" applyNumberFormat="1" applyFont="1" applyFill="1" applyBorder="1" applyAlignment="1" applyProtection="1">
      <alignment horizontal="center" vertical="center"/>
      <protection hidden="1"/>
    </xf>
    <xf numFmtId="0" fontId="109" fillId="0" borderId="0" xfId="452" applyFont="1" applyFill="1" applyBorder="1" applyAlignment="1" applyProtection="1">
      <alignment horizontal="center" vertical="center"/>
      <protection hidden="1"/>
    </xf>
    <xf numFmtId="0" fontId="109" fillId="0" borderId="0" xfId="452" applyFont="1" applyFill="1" applyAlignment="1" applyProtection="1">
      <alignment horizontal="center" vertical="center"/>
      <protection hidden="1"/>
    </xf>
    <xf numFmtId="3" fontId="78" fillId="0" borderId="67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60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45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44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30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41" xfId="452" applyNumberFormat="1" applyFont="1" applyFill="1" applyBorder="1" applyAlignment="1" applyProtection="1">
      <alignment horizontal="center" vertical="center"/>
      <protection hidden="1"/>
    </xf>
    <xf numFmtId="3" fontId="78" fillId="0" borderId="38" xfId="452" applyNumberFormat="1" applyFont="1" applyFill="1" applyBorder="1" applyAlignment="1" applyProtection="1">
      <alignment horizontal="center" vertical="center"/>
      <protection hidden="1"/>
    </xf>
    <xf numFmtId="3" fontId="78" fillId="0" borderId="47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24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39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39" xfId="452" applyNumberFormat="1" applyFont="1" applyFill="1" applyBorder="1" applyAlignment="1" applyProtection="1">
      <alignment horizontal="center" vertical="center"/>
      <protection hidden="1"/>
    </xf>
    <xf numFmtId="3" fontId="78" fillId="0" borderId="26" xfId="452" applyNumberFormat="1" applyFont="1" applyFill="1" applyBorder="1" applyAlignment="1" applyProtection="1">
      <alignment horizontal="center" vertical="center"/>
      <protection hidden="1"/>
    </xf>
    <xf numFmtId="0" fontId="113" fillId="0" borderId="27" xfId="0" applyFont="1" applyFill="1" applyBorder="1" applyAlignment="1" applyProtection="1">
      <alignment horizontal="right" vertical="center"/>
      <protection hidden="1"/>
    </xf>
    <xf numFmtId="0" fontId="113" fillId="0" borderId="27" xfId="454" applyFont="1" applyFill="1" applyBorder="1" applyAlignment="1" applyProtection="1">
      <alignment horizontal="left" vertical="center"/>
      <protection hidden="1"/>
    </xf>
    <xf numFmtId="3" fontId="113" fillId="0" borderId="27" xfId="452" applyNumberFormat="1" applyFont="1" applyFill="1" applyBorder="1" applyAlignment="1" applyProtection="1">
      <alignment horizontal="right" vertical="center" wrapText="1"/>
      <protection hidden="1"/>
    </xf>
    <xf numFmtId="3" fontId="78" fillId="0" borderId="63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54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20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42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43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22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25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67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60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45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49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44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65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35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46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47" xfId="452" applyNumberFormat="1" applyFont="1" applyFill="1" applyBorder="1" applyAlignment="1" applyProtection="1">
      <alignment horizontal="center" vertical="center"/>
      <protection locked="0" hidden="1"/>
    </xf>
    <xf numFmtId="3" fontId="78" fillId="0" borderId="24" xfId="452" applyNumberFormat="1" applyFont="1" applyFill="1" applyBorder="1" applyAlignment="1" applyProtection="1">
      <alignment horizontal="center" vertical="center"/>
      <protection locked="0" hidden="1"/>
    </xf>
    <xf numFmtId="3" fontId="78" fillId="0" borderId="41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29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21" xfId="452" applyNumberFormat="1" applyFont="1" applyFill="1" applyBorder="1" applyAlignment="1" applyProtection="1">
      <alignment horizontal="center" vertical="center" wrapText="1"/>
      <protection locked="0" hidden="1"/>
    </xf>
    <xf numFmtId="3" fontId="78" fillId="0" borderId="48" xfId="452" applyNumberFormat="1" applyFont="1" applyFill="1" applyBorder="1" applyAlignment="1" applyProtection="1">
      <alignment horizontal="center" vertical="center" wrapText="1"/>
      <protection locked="0" hidden="1"/>
    </xf>
    <xf numFmtId="0" fontId="78" fillId="0" borderId="72" xfId="452" applyFont="1" applyFill="1" applyBorder="1" applyAlignment="1" applyProtection="1">
      <alignment horizontal="right" vertical="center"/>
      <protection hidden="1"/>
    </xf>
    <xf numFmtId="0" fontId="0" fillId="0" borderId="72" xfId="0" applyFill="1" applyBorder="1" applyAlignment="1" applyProtection="1">
      <alignment horizontal="right" vertical="center"/>
      <protection hidden="1"/>
    </xf>
    <xf numFmtId="0" fontId="113" fillId="25" borderId="27" xfId="0" applyFont="1" applyFill="1" applyBorder="1" applyAlignment="1" applyProtection="1">
      <alignment horizontal="right" vertical="center"/>
      <protection hidden="1"/>
    </xf>
    <xf numFmtId="0" fontId="113" fillId="25" borderId="27" xfId="454" applyFont="1" applyFill="1" applyBorder="1" applyAlignment="1" applyProtection="1">
      <alignment horizontal="left" vertical="center"/>
      <protection hidden="1"/>
    </xf>
    <xf numFmtId="3" fontId="113" fillId="25" borderId="27" xfId="452" applyNumberFormat="1" applyFont="1" applyFill="1" applyBorder="1" applyAlignment="1" applyProtection="1">
      <alignment horizontal="right" vertical="center" wrapText="1"/>
      <protection hidden="1"/>
    </xf>
    <xf numFmtId="3" fontId="78" fillId="25" borderId="63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54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20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2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3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22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25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67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60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5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9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4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65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35" xfId="452" applyNumberFormat="1" applyFont="1" applyFill="1" applyBorder="1" applyAlignment="1" applyProtection="1">
      <alignment horizontal="center" vertical="center" wrapText="1"/>
      <protection hidden="1"/>
    </xf>
    <xf numFmtId="176" fontId="78" fillId="25" borderId="64" xfId="422" applyFont="1" applyFill="1" applyBorder="1" applyAlignment="1" applyProtection="1">
      <alignment horizontal="center" vertical="center" wrapText="1"/>
      <protection hidden="1"/>
    </xf>
    <xf numFmtId="176" fontId="78" fillId="25" borderId="66" xfId="422" applyFont="1" applyFill="1" applyBorder="1" applyAlignment="1" applyProtection="1">
      <alignment horizontal="center" vertical="center" wrapText="1"/>
      <protection hidden="1"/>
    </xf>
    <xf numFmtId="176" fontId="78" fillId="25" borderId="68" xfId="422" applyFont="1" applyFill="1" applyBorder="1" applyAlignment="1" applyProtection="1">
      <alignment horizontal="center" vertical="center" wrapText="1"/>
      <protection hidden="1"/>
    </xf>
    <xf numFmtId="3" fontId="78" fillId="25" borderId="46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7" xfId="452" applyNumberFormat="1" applyFont="1" applyFill="1" applyBorder="1" applyAlignment="1" applyProtection="1">
      <alignment horizontal="center" vertical="center"/>
      <protection hidden="1"/>
    </xf>
    <xf numFmtId="3" fontId="78" fillId="25" borderId="24" xfId="452" applyNumberFormat="1" applyFont="1" applyFill="1" applyBorder="1" applyAlignment="1" applyProtection="1">
      <alignment horizontal="center" vertical="center"/>
      <protection hidden="1"/>
    </xf>
    <xf numFmtId="3" fontId="78" fillId="25" borderId="41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29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21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8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3" xfId="452" applyNumberFormat="1" applyFont="1" applyFill="1" applyBorder="1" applyAlignment="1" applyProtection="1">
      <alignment horizontal="center" vertical="center"/>
      <protection hidden="1"/>
    </xf>
    <xf numFmtId="3" fontId="78" fillId="25" borderId="22" xfId="452" applyNumberFormat="1" applyFont="1" applyFill="1" applyBorder="1" applyAlignment="1" applyProtection="1">
      <alignment horizontal="center" vertical="center"/>
      <protection hidden="1"/>
    </xf>
    <xf numFmtId="3" fontId="78" fillId="25" borderId="29" xfId="452" applyNumberFormat="1" applyFont="1" applyFill="1" applyBorder="1" applyAlignment="1" applyProtection="1">
      <alignment horizontal="center" vertical="center"/>
      <protection hidden="1"/>
    </xf>
    <xf numFmtId="3" fontId="78" fillId="25" borderId="21" xfId="452" applyNumberFormat="1" applyFont="1" applyFill="1" applyBorder="1" applyAlignment="1" applyProtection="1">
      <alignment horizontal="center" vertical="center"/>
      <protection hidden="1"/>
    </xf>
    <xf numFmtId="3" fontId="78" fillId="25" borderId="39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39" xfId="452" applyNumberFormat="1" applyFont="1" applyFill="1" applyBorder="1" applyAlignment="1" applyProtection="1">
      <alignment horizontal="center" vertical="center"/>
      <protection hidden="1"/>
    </xf>
    <xf numFmtId="3" fontId="78" fillId="25" borderId="26" xfId="452" applyNumberFormat="1" applyFont="1" applyFill="1" applyBorder="1" applyAlignment="1" applyProtection="1">
      <alignment horizontal="center" vertical="center"/>
      <protection hidden="1"/>
    </xf>
    <xf numFmtId="3" fontId="78" fillId="25" borderId="25" xfId="452" applyNumberFormat="1" applyFont="1" applyFill="1" applyBorder="1" applyAlignment="1" applyProtection="1">
      <alignment horizontal="center" vertical="center"/>
      <protection hidden="1"/>
    </xf>
    <xf numFmtId="3" fontId="78" fillId="25" borderId="23" xfId="452" applyNumberFormat="1" applyFont="1" applyFill="1" applyBorder="1" applyAlignment="1" applyProtection="1">
      <alignment horizontal="center" vertical="center"/>
      <protection hidden="1"/>
    </xf>
    <xf numFmtId="3" fontId="78" fillId="25" borderId="54" xfId="452" applyNumberFormat="1" applyFont="1" applyFill="1" applyBorder="1" applyAlignment="1" applyProtection="1">
      <alignment horizontal="center" vertical="center"/>
      <protection hidden="1"/>
    </xf>
    <xf numFmtId="3" fontId="78" fillId="25" borderId="20" xfId="452" applyNumberFormat="1" applyFont="1" applyFill="1" applyBorder="1" applyAlignment="1" applyProtection="1">
      <alignment horizontal="center" vertical="center"/>
      <protection hidden="1"/>
    </xf>
    <xf numFmtId="3" fontId="78" fillId="25" borderId="38" xfId="452" applyNumberFormat="1" applyFont="1" applyFill="1" applyBorder="1" applyAlignment="1" applyProtection="1">
      <alignment horizontal="center" vertical="center" wrapText="1"/>
      <protection hidden="1"/>
    </xf>
    <xf numFmtId="176" fontId="78" fillId="25" borderId="35" xfId="422" applyFont="1" applyFill="1" applyBorder="1" applyAlignment="1" applyProtection="1">
      <alignment horizontal="center" vertical="center" wrapText="1"/>
      <protection hidden="1"/>
    </xf>
    <xf numFmtId="176" fontId="78" fillId="25" borderId="36" xfId="422" applyFont="1" applyFill="1" applyBorder="1" applyAlignment="1" applyProtection="1">
      <alignment horizontal="center" vertical="center" wrapText="1"/>
      <protection hidden="1"/>
    </xf>
    <xf numFmtId="176" fontId="78" fillId="25" borderId="37" xfId="422" applyFont="1" applyFill="1" applyBorder="1" applyAlignment="1" applyProtection="1">
      <alignment horizontal="center" vertical="center" wrapText="1"/>
      <protection hidden="1"/>
    </xf>
    <xf numFmtId="3" fontId="78" fillId="25" borderId="47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24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1" xfId="452" applyNumberFormat="1" applyFont="1" applyFill="1" applyBorder="1" applyAlignment="1" applyProtection="1">
      <alignment horizontal="center" vertical="center"/>
      <protection hidden="1"/>
    </xf>
    <xf numFmtId="3" fontId="78" fillId="25" borderId="38" xfId="452" applyNumberFormat="1" applyFont="1" applyFill="1" applyBorder="1" applyAlignment="1" applyProtection="1">
      <alignment horizontal="center" vertical="center"/>
      <protection hidden="1"/>
    </xf>
    <xf numFmtId="3" fontId="78" fillId="25" borderId="30" xfId="452" applyNumberFormat="1" applyFont="1" applyFill="1" applyBorder="1" applyAlignment="1" applyProtection="1">
      <alignment horizontal="center" vertical="center" wrapText="1"/>
      <protection hidden="1"/>
    </xf>
    <xf numFmtId="0" fontId="109" fillId="25" borderId="0" xfId="452" applyFont="1" applyFill="1" applyBorder="1" applyAlignment="1" applyProtection="1">
      <alignment horizontal="center" vertical="center"/>
      <protection hidden="1"/>
    </xf>
    <xf numFmtId="0" fontId="109" fillId="25" borderId="0" xfId="452" applyFont="1" applyFill="1" applyAlignment="1" applyProtection="1">
      <alignment horizontal="center" vertical="center"/>
      <protection hidden="1"/>
    </xf>
    <xf numFmtId="0" fontId="78" fillId="25" borderId="72" xfId="452" applyFont="1" applyFill="1" applyBorder="1" applyAlignment="1" applyProtection="1">
      <alignment horizontal="right" vertical="center"/>
      <protection hidden="1"/>
    </xf>
    <xf numFmtId="0" fontId="0" fillId="0" borderId="72" xfId="0" applyBorder="1" applyAlignment="1" applyProtection="1">
      <alignment horizontal="right" vertical="center"/>
      <protection hidden="1"/>
    </xf>
    <xf numFmtId="3" fontId="78" fillId="0" borderId="63" xfId="452" applyNumberFormat="1" applyFont="1" applyFill="1" applyBorder="1" applyAlignment="1" applyProtection="1">
      <alignment horizontal="center" vertical="center" wrapText="1"/>
      <protection hidden="1"/>
    </xf>
    <xf numFmtId="3" fontId="78" fillId="0" borderId="49" xfId="452" applyNumberFormat="1" applyFont="1" applyFill="1" applyBorder="1" applyAlignment="1" applyProtection="1">
      <alignment horizontal="center" vertical="center" wrapText="1"/>
      <protection hidden="1"/>
    </xf>
    <xf numFmtId="0" fontId="122" fillId="0" borderId="39" xfId="0" applyFont="1" applyBorder="1" applyAlignment="1" applyProtection="1">
      <alignment horizontal="center" vertical="center" wrapText="1"/>
      <protection hidden="1"/>
    </xf>
    <xf numFmtId="0" fontId="122" fillId="0" borderId="39" xfId="0" applyFont="1" applyBorder="1" applyAlignment="1" applyProtection="1">
      <alignment horizontal="center" vertical="center"/>
      <protection hidden="1"/>
    </xf>
    <xf numFmtId="0" fontId="122" fillId="0" borderId="26" xfId="0" applyFont="1" applyBorder="1" applyAlignment="1" applyProtection="1">
      <alignment horizontal="center" vertical="center"/>
      <protection hidden="1"/>
    </xf>
    <xf numFmtId="0" fontId="122" fillId="0" borderId="25" xfId="0" applyFont="1" applyBorder="1" applyAlignment="1" applyProtection="1">
      <alignment horizontal="center" vertical="center" wrapText="1"/>
      <protection hidden="1"/>
    </xf>
    <xf numFmtId="0" fontId="122" fillId="0" borderId="25" xfId="0" applyFont="1" applyBorder="1" applyAlignment="1" applyProtection="1">
      <alignment horizontal="center" vertical="center"/>
      <protection hidden="1"/>
    </xf>
    <xf numFmtId="0" fontId="122" fillId="0" borderId="23" xfId="0" applyFont="1" applyBorder="1" applyAlignment="1" applyProtection="1">
      <alignment horizontal="center" vertical="center"/>
      <protection hidden="1"/>
    </xf>
    <xf numFmtId="0" fontId="122" fillId="0" borderId="29" xfId="0" applyFont="1" applyBorder="1" applyAlignment="1" applyProtection="1">
      <alignment horizontal="center" vertical="center" wrapText="1"/>
      <protection hidden="1"/>
    </xf>
    <xf numFmtId="0" fontId="122" fillId="0" borderId="29" xfId="0" applyFont="1" applyBorder="1" applyAlignment="1" applyProtection="1">
      <alignment horizontal="center" vertical="center"/>
      <protection hidden="1"/>
    </xf>
    <xf numFmtId="0" fontId="122" fillId="0" borderId="21" xfId="0" applyFont="1" applyBorder="1" applyAlignment="1" applyProtection="1">
      <alignment horizontal="center" vertical="center"/>
      <protection hidden="1"/>
    </xf>
    <xf numFmtId="0" fontId="122" fillId="0" borderId="38" xfId="0" applyFont="1" applyBorder="1" applyAlignment="1" applyProtection="1">
      <alignment horizontal="center" vertical="center"/>
      <protection hidden="1"/>
    </xf>
  </cellXfs>
  <cellStyles count="27396">
    <cellStyle name=" 1" xfId="1"/>
    <cellStyle name="(##.00)" xfId="643"/>
    <cellStyle name="(표준)" xfId="463"/>
    <cellStyle name="(표준) 10" xfId="16549"/>
    <cellStyle name="(표준) 2" xfId="1894"/>
    <cellStyle name="(표준) 2 2" xfId="3934"/>
    <cellStyle name="(표준) 2 2 2" xfId="7674"/>
    <cellStyle name="(표준) 2 2 2 2" xfId="20760"/>
    <cellStyle name="(표준) 2 2 3" xfId="11585"/>
    <cellStyle name="(표준) 2 2 3 2" xfId="24670"/>
    <cellStyle name="(표준) 2 2 4" xfId="15507"/>
    <cellStyle name="(표준) 2 2 4 2" xfId="27226"/>
    <cellStyle name="(표준) 2 2 5" xfId="17848"/>
    <cellStyle name="(표준) 2 3" xfId="5658"/>
    <cellStyle name="(표준) 2 3 2" xfId="18744"/>
    <cellStyle name="(표준) 2 4" xfId="9555"/>
    <cellStyle name="(표준) 2 4 2" xfId="22640"/>
    <cellStyle name="(표준) 2 5" xfId="13470"/>
    <cellStyle name="(표준) 2 5 2" xfId="26446"/>
    <cellStyle name="(표준) 2 6" xfId="17149"/>
    <cellStyle name="(표준) 3" xfId="1965"/>
    <cellStyle name="(표준) 3 2" xfId="4004"/>
    <cellStyle name="(표준) 3 2 2" xfId="7744"/>
    <cellStyle name="(표준) 3 2 2 2" xfId="20830"/>
    <cellStyle name="(표준) 3 2 3" xfId="11655"/>
    <cellStyle name="(표준) 3 2 3 2" xfId="24740"/>
    <cellStyle name="(표준) 3 2 4" xfId="15577"/>
    <cellStyle name="(표준) 3 2 4 2" xfId="27238"/>
    <cellStyle name="(표준) 3 2 5" xfId="17860"/>
    <cellStyle name="(표준) 3 3" xfId="5729"/>
    <cellStyle name="(표준) 3 3 2" xfId="18815"/>
    <cellStyle name="(표준) 3 4" xfId="9625"/>
    <cellStyle name="(표준) 3 4 2" xfId="22710"/>
    <cellStyle name="(표준) 3 5" xfId="13541"/>
    <cellStyle name="(표준) 3 5 2" xfId="26463"/>
    <cellStyle name="(표준) 3 6" xfId="17161"/>
    <cellStyle name="(표준) 4" xfId="1812"/>
    <cellStyle name="(표준) 4 2" xfId="3852"/>
    <cellStyle name="(표준) 4 2 2" xfId="7592"/>
    <cellStyle name="(표준) 4 2 2 2" xfId="20678"/>
    <cellStyle name="(표준) 4 2 3" xfId="11503"/>
    <cellStyle name="(표준) 4 2 3 2" xfId="24588"/>
    <cellStyle name="(표준) 4 2 4" xfId="15425"/>
    <cellStyle name="(표준) 4 2 4 2" xfId="27217"/>
    <cellStyle name="(표준) 4 2 5" xfId="17839"/>
    <cellStyle name="(표준) 4 3" xfId="5576"/>
    <cellStyle name="(표준) 4 3 2" xfId="18662"/>
    <cellStyle name="(표준) 4 4" xfId="9473"/>
    <cellStyle name="(표준) 4 4 2" xfId="22558"/>
    <cellStyle name="(표준) 4 5" xfId="13388"/>
    <cellStyle name="(표준) 4 5 2" xfId="26437"/>
    <cellStyle name="(표준) 4 6" xfId="17140"/>
    <cellStyle name="(표준) 5" xfId="2627"/>
    <cellStyle name="(표준) 5 2" xfId="4639"/>
    <cellStyle name="(표준) 5 2 2" xfId="8379"/>
    <cellStyle name="(표준) 5 2 2 2" xfId="21465"/>
    <cellStyle name="(표준) 5 2 3" xfId="12290"/>
    <cellStyle name="(표준) 5 2 3 2" xfId="25375"/>
    <cellStyle name="(표준) 5 2 4" xfId="16212"/>
    <cellStyle name="(표준) 5 2 4 2" xfId="27322"/>
    <cellStyle name="(표준) 5 2 5" xfId="17944"/>
    <cellStyle name="(표준) 5 3" xfId="6367"/>
    <cellStyle name="(표준) 5 3 2" xfId="19453"/>
    <cellStyle name="(표준) 5 4" xfId="10278"/>
    <cellStyle name="(표준) 5 4 2" xfId="23363"/>
    <cellStyle name="(표준) 5 5" xfId="14200"/>
    <cellStyle name="(표준) 5 5 2" xfId="26626"/>
    <cellStyle name="(표준) 5 6" xfId="17248"/>
    <cellStyle name="(표준) 6" xfId="2616"/>
    <cellStyle name="(표준) 6 2" xfId="6356"/>
    <cellStyle name="(표준) 6 2 2" xfId="19442"/>
    <cellStyle name="(표준) 6 3" xfId="10267"/>
    <cellStyle name="(표준) 6 3 2" xfId="23352"/>
    <cellStyle name="(표준) 6 4" xfId="14189"/>
    <cellStyle name="(표준) 6 4 2" xfId="26625"/>
    <cellStyle name="(표준) 6 5" xfId="17247"/>
    <cellStyle name="(표준) 7" xfId="3109"/>
    <cellStyle name="(표준) 7 2" xfId="6849"/>
    <cellStyle name="(표준) 7 2 2" xfId="19935"/>
    <cellStyle name="(표준) 7 3" xfId="10760"/>
    <cellStyle name="(표준) 7 3 2" xfId="23845"/>
    <cellStyle name="(표준) 7 4" xfId="14682"/>
    <cellStyle name="(표준) 7 4 2" xfId="26717"/>
    <cellStyle name="(표준) 7 5" xfId="17339"/>
    <cellStyle name="(표준) 8" xfId="8718"/>
    <cellStyle name="(표준) 8 2" xfId="21803"/>
    <cellStyle name="(표준) 9" xfId="12627"/>
    <cellStyle name="(표준) 9 2" xfId="25712"/>
    <cellStyle name="??&amp;O?&amp;H?_x0008_??_x0007__x0001__x0001_" xfId="753"/>
    <cellStyle name="_02-수치지도(1년차)" xfId="754"/>
    <cellStyle name="¤@?e_TEST-1 " xfId="2"/>
    <cellStyle name="20% - 강조색1" xfId="3" builtinId="30" customBuiltin="1"/>
    <cellStyle name="20% - 강조색1 2" xfId="4"/>
    <cellStyle name="20% - 강조색1 2 2" xfId="1548"/>
    <cellStyle name="20% - 강조색1 3" xfId="5"/>
    <cellStyle name="20% - 강조색1 3 2" xfId="6"/>
    <cellStyle name="20% - 강조색1 3 3" xfId="7"/>
    <cellStyle name="20% - 강조색1 4" xfId="8"/>
    <cellStyle name="20% - 강조색1 5" xfId="9"/>
    <cellStyle name="20% - 강조색1 6" xfId="464"/>
    <cellStyle name="20% - 강조색2" xfId="10" builtinId="34" customBuiltin="1"/>
    <cellStyle name="20% - 강조색2 2" xfId="11"/>
    <cellStyle name="20% - 강조색2 2 2" xfId="1547"/>
    <cellStyle name="20% - 강조색2 3" xfId="12"/>
    <cellStyle name="20% - 강조색2 3 2" xfId="13"/>
    <cellStyle name="20% - 강조색2 3 3" xfId="14"/>
    <cellStyle name="20% - 강조색2 4" xfId="15"/>
    <cellStyle name="20% - 강조색2 5" xfId="16"/>
    <cellStyle name="20% - 강조색2 6" xfId="465"/>
    <cellStyle name="20% - 강조색3" xfId="17" builtinId="38" customBuiltin="1"/>
    <cellStyle name="20% - 강조색3 2" xfId="18"/>
    <cellStyle name="20% - 강조색3 2 2" xfId="1546"/>
    <cellStyle name="20% - 강조색3 3" xfId="19"/>
    <cellStyle name="20% - 강조색3 3 2" xfId="20"/>
    <cellStyle name="20% - 강조색3 3 3" xfId="21"/>
    <cellStyle name="20% - 강조색3 4" xfId="22"/>
    <cellStyle name="20% - 강조색3 5" xfId="23"/>
    <cellStyle name="20% - 강조색3 6" xfId="466"/>
    <cellStyle name="20% - 강조색4" xfId="24" builtinId="42" customBuiltin="1"/>
    <cellStyle name="20% - 강조색4 2" xfId="25"/>
    <cellStyle name="20% - 강조색4 2 2" xfId="1545"/>
    <cellStyle name="20% - 강조색4 3" xfId="26"/>
    <cellStyle name="20% - 강조색4 3 2" xfId="27"/>
    <cellStyle name="20% - 강조색4 3 3" xfId="28"/>
    <cellStyle name="20% - 강조색4 4" xfId="29"/>
    <cellStyle name="20% - 강조색4 5" xfId="30"/>
    <cellStyle name="20% - 강조색4 6" xfId="467"/>
    <cellStyle name="20% - 강조색5" xfId="31" builtinId="46" customBuiltin="1"/>
    <cellStyle name="20% - 강조색5 2" xfId="32"/>
    <cellStyle name="20% - 강조색5 2 2" xfId="1544"/>
    <cellStyle name="20% - 강조색5 3" xfId="33"/>
    <cellStyle name="20% - 강조색5 3 2" xfId="34"/>
    <cellStyle name="20% - 강조색5 3 3" xfId="35"/>
    <cellStyle name="20% - 강조색5 4" xfId="36"/>
    <cellStyle name="20% - 강조색5 5" xfId="37"/>
    <cellStyle name="20% - 강조색5 6" xfId="468"/>
    <cellStyle name="20% - 강조색6" xfId="38" builtinId="50" customBuiltin="1"/>
    <cellStyle name="20% - 강조색6 2" xfId="39"/>
    <cellStyle name="20% - 강조색6 2 2" xfId="755"/>
    <cellStyle name="20% - 강조색6 2 3" xfId="1543"/>
    <cellStyle name="20% - 강조색6 3" xfId="40"/>
    <cellStyle name="20% - 강조색6 3 2" xfId="41"/>
    <cellStyle name="20% - 강조색6 3 3" xfId="42"/>
    <cellStyle name="20% - 강조색6 4" xfId="43"/>
    <cellStyle name="20% - 강조색6 5" xfId="44"/>
    <cellStyle name="20% - 강조색6 6" xfId="469"/>
    <cellStyle name="40% - 강조색1" xfId="45" builtinId="31" customBuiltin="1"/>
    <cellStyle name="40% - 강조색1 2" xfId="46"/>
    <cellStyle name="40% - 강조색1 2 10" xfId="757"/>
    <cellStyle name="40% - 강조색1 2 11" xfId="758"/>
    <cellStyle name="40% - 강조색1 2 12" xfId="759"/>
    <cellStyle name="40% - 강조색1 2 13" xfId="760"/>
    <cellStyle name="40% - 강조색1 2 14" xfId="761"/>
    <cellStyle name="40% - 강조색1 2 15" xfId="762"/>
    <cellStyle name="40% - 강조색1 2 16" xfId="763"/>
    <cellStyle name="40% - 강조색1 2 17" xfId="764"/>
    <cellStyle name="40% - 강조색1 2 18" xfId="765"/>
    <cellStyle name="40% - 강조색1 2 19" xfId="766"/>
    <cellStyle name="40% - 강조색1 2 2" xfId="767"/>
    <cellStyle name="40% - 강조색1 2 2 2" xfId="1300"/>
    <cellStyle name="40% - 강조색1 2 2 2 2" xfId="1301"/>
    <cellStyle name="40% - 강조색1 2 2 2 2 2" xfId="1302"/>
    <cellStyle name="40% - 강조색1 2 2 2 2_3_3관경별 현황" xfId="1303"/>
    <cellStyle name="40% - 강조색1 2 2 2 3" xfId="1304"/>
    <cellStyle name="40% - 강조색1 2 2 2_3_3관경별 현황" xfId="1305"/>
    <cellStyle name="40% - 강조색1 2 2 3" xfId="1306"/>
    <cellStyle name="40% - 강조색1 2 2 3 2" xfId="1307"/>
    <cellStyle name="40% - 강조색1 2 2 3_3_3관경별 현황" xfId="1308"/>
    <cellStyle name="40% - 강조색1 2 2 4" xfId="1309"/>
    <cellStyle name="40% - 강조색1 2 2 5" xfId="1299"/>
    <cellStyle name="40% - 강조색1 2 2_3_3관경별 현황" xfId="1310"/>
    <cellStyle name="40% - 강조색1 2 20" xfId="768"/>
    <cellStyle name="40% - 강조색1 2 21" xfId="756"/>
    <cellStyle name="40% - 강조색1 2 22" xfId="1542"/>
    <cellStyle name="40% - 강조색1 2 3" xfId="769"/>
    <cellStyle name="40% - 강조색1 2 3 2" xfId="1312"/>
    <cellStyle name="40% - 강조색1 2 3 2 2" xfId="1313"/>
    <cellStyle name="40% - 강조색1 2 3 2_3_3관경별 현황" xfId="1314"/>
    <cellStyle name="40% - 강조색1 2 3 3" xfId="1315"/>
    <cellStyle name="40% - 강조색1 2 3 4" xfId="1311"/>
    <cellStyle name="40% - 강조색1 2 3_3_3관경별 현황" xfId="1316"/>
    <cellStyle name="40% - 강조색1 2 4" xfId="770"/>
    <cellStyle name="40% - 강조색1 2 4 2" xfId="1318"/>
    <cellStyle name="40% - 강조색1 2 4 3" xfId="1317"/>
    <cellStyle name="40% - 강조색1 2 4_3_3관경별 현황" xfId="1319"/>
    <cellStyle name="40% - 강조색1 2 5" xfId="771"/>
    <cellStyle name="40% - 강조색1 2 5 2" xfId="1320"/>
    <cellStyle name="40% - 강조색1 2 6" xfId="772"/>
    <cellStyle name="40% - 강조색1 2 6 2" xfId="1298"/>
    <cellStyle name="40% - 강조색1 2 7" xfId="773"/>
    <cellStyle name="40% - 강조색1 2 8" xfId="774"/>
    <cellStyle name="40% - 강조색1 2 9" xfId="775"/>
    <cellStyle name="40% - 강조색1 2_3_3관경별 현황" xfId="1321"/>
    <cellStyle name="40% - 강조색1 3" xfId="47"/>
    <cellStyle name="40% - 강조색1 3 2" xfId="48"/>
    <cellStyle name="40% - 강조색1 3 2 2" xfId="1323"/>
    <cellStyle name="40% - 강조색1 3 2 2 2" xfId="1324"/>
    <cellStyle name="40% - 강조색1 3 2 2_3_3관경별 현황" xfId="1325"/>
    <cellStyle name="40% - 강조색1 3 2 3" xfId="1326"/>
    <cellStyle name="40% - 강조색1 3 2_3_3관경별 현황" xfId="1327"/>
    <cellStyle name="40% - 강조색1 3 3" xfId="49"/>
    <cellStyle name="40% - 강조색1 3 3 2" xfId="1328"/>
    <cellStyle name="40% - 강조색1 3 3_3_3관경별 현황" xfId="1329"/>
    <cellStyle name="40% - 강조색1 3 4" xfId="1330"/>
    <cellStyle name="40% - 강조색1 3 5" xfId="1322"/>
    <cellStyle name="40% - 강조색1 3 6" xfId="1686"/>
    <cellStyle name="40% - 강조색1 3_3_3관경별 현황" xfId="1331"/>
    <cellStyle name="40% - 강조색1 4" xfId="50"/>
    <cellStyle name="40% - 강조색1 4 2" xfId="1332"/>
    <cellStyle name="40% - 강조색1 4 2 2" xfId="1333"/>
    <cellStyle name="40% - 강조색1 4 2 2 2" xfId="1334"/>
    <cellStyle name="40% - 강조색1 4 2 2_3_3관경별 현황" xfId="1335"/>
    <cellStyle name="40% - 강조색1 4 2 3" xfId="1336"/>
    <cellStyle name="40% - 강조색1 4 2_3_3관경별 현황" xfId="1337"/>
    <cellStyle name="40% - 강조색1 4 3" xfId="1338"/>
    <cellStyle name="40% - 강조색1 4 3 2" xfId="1339"/>
    <cellStyle name="40% - 강조색1 4 3_3_3관경별 현황" xfId="1340"/>
    <cellStyle name="40% - 강조색1 4 4" xfId="1341"/>
    <cellStyle name="40% - 강조색1 4_3_3관경별 현황" xfId="1342"/>
    <cellStyle name="40% - 강조색1 5" xfId="51"/>
    <cellStyle name="40% - 강조색1 5 2" xfId="1343"/>
    <cellStyle name="40% - 강조색1 5 2 2" xfId="1344"/>
    <cellStyle name="40% - 강조색1 5 2 2 2" xfId="1345"/>
    <cellStyle name="40% - 강조색1 5 2 2_3_3관경별 현황" xfId="1346"/>
    <cellStyle name="40% - 강조색1 5 2 3" xfId="1347"/>
    <cellStyle name="40% - 강조색1 5 2_3_3관경별 현황" xfId="1348"/>
    <cellStyle name="40% - 강조색1 5 3" xfId="1349"/>
    <cellStyle name="40% - 강조색1 5 3 2" xfId="1350"/>
    <cellStyle name="40% - 강조색1 5 3_3_3관경별 현황" xfId="1351"/>
    <cellStyle name="40% - 강조색1 5 4" xfId="1352"/>
    <cellStyle name="40% - 강조색1 5_3_3관경별 현황" xfId="1353"/>
    <cellStyle name="40% - 강조색1 6" xfId="470"/>
    <cellStyle name="40% - 강조색1 6 2" xfId="1354"/>
    <cellStyle name="40% - 강조색1 7" xfId="1355"/>
    <cellStyle name="40% - 강조색2" xfId="52" builtinId="35" customBuiltin="1"/>
    <cellStyle name="40% - 강조색2 2" xfId="53"/>
    <cellStyle name="40% - 강조색2 2 2" xfId="1541"/>
    <cellStyle name="40% - 강조색2 3" xfId="54"/>
    <cellStyle name="40% - 강조색2 3 2" xfId="55"/>
    <cellStyle name="40% - 강조색2 3 3" xfId="56"/>
    <cellStyle name="40% - 강조색2 4" xfId="57"/>
    <cellStyle name="40% - 강조색2 5" xfId="58"/>
    <cellStyle name="40% - 강조색2 6" xfId="471"/>
    <cellStyle name="40% - 강조색3" xfId="59" builtinId="39" customBuiltin="1"/>
    <cellStyle name="40% - 강조색3 2" xfId="60"/>
    <cellStyle name="40% - 강조색3 2 2" xfId="670"/>
    <cellStyle name="40% - 강조색3 2 3" xfId="1573"/>
    <cellStyle name="40% - 강조색3 3" xfId="61"/>
    <cellStyle name="40% - 강조색3 3 2" xfId="62"/>
    <cellStyle name="40% - 강조색3 3 3" xfId="63"/>
    <cellStyle name="40% - 강조색3 4" xfId="64"/>
    <cellStyle name="40% - 강조색3 5" xfId="65"/>
    <cellStyle name="40% - 강조색3 6" xfId="472"/>
    <cellStyle name="40% - 강조색4" xfId="66" builtinId="43" customBuiltin="1"/>
    <cellStyle name="40% - 강조색4 2" xfId="67"/>
    <cellStyle name="40% - 강조색4 2 2" xfId="1540"/>
    <cellStyle name="40% - 강조색4 3" xfId="68"/>
    <cellStyle name="40% - 강조색4 3 2" xfId="69"/>
    <cellStyle name="40% - 강조색4 3 3" xfId="70"/>
    <cellStyle name="40% - 강조색4 4" xfId="71"/>
    <cellStyle name="40% - 강조색4 5" xfId="72"/>
    <cellStyle name="40% - 강조색4 6" xfId="473"/>
    <cellStyle name="40% - 강조색5" xfId="73" builtinId="47" customBuiltin="1"/>
    <cellStyle name="40% - 강조색5 2" xfId="74"/>
    <cellStyle name="40% - 강조색5 2 2" xfId="1539"/>
    <cellStyle name="40% - 강조색5 3" xfId="75"/>
    <cellStyle name="40% - 강조색5 3 2" xfId="76"/>
    <cellStyle name="40% - 강조색5 3 3" xfId="77"/>
    <cellStyle name="40% - 강조색5 4" xfId="78"/>
    <cellStyle name="40% - 강조색5 5" xfId="79"/>
    <cellStyle name="40% - 강조색5 6" xfId="474"/>
    <cellStyle name="40% - 강조색6" xfId="80" builtinId="51" customBuiltin="1"/>
    <cellStyle name="40% - 강조색6 2" xfId="81"/>
    <cellStyle name="40% - 강조색6 2 2" xfId="1356"/>
    <cellStyle name="40% - 강조색6 2 3" xfId="1538"/>
    <cellStyle name="40% - 강조색6 3" xfId="82"/>
    <cellStyle name="40% - 강조색6 3 2" xfId="83"/>
    <cellStyle name="40% - 강조색6 3 3" xfId="84"/>
    <cellStyle name="40% - 강조색6 4" xfId="85"/>
    <cellStyle name="40% - 강조색6 5" xfId="86"/>
    <cellStyle name="40% - 강조색6 6" xfId="475"/>
    <cellStyle name="60% - 강조색1" xfId="87" builtinId="32" customBuiltin="1"/>
    <cellStyle name="60% - 강조색1 2" xfId="88"/>
    <cellStyle name="60% - 강조색1 2 2" xfId="1537"/>
    <cellStyle name="60% - 강조색1 3" xfId="89"/>
    <cellStyle name="60% - 강조색1 3 2" xfId="90"/>
    <cellStyle name="60% - 강조색1 3 3" xfId="91"/>
    <cellStyle name="60% - 강조색1 4" xfId="92"/>
    <cellStyle name="60% - 강조색1 5" xfId="93"/>
    <cellStyle name="60% - 강조색1 6" xfId="476"/>
    <cellStyle name="60% - 강조색2" xfId="94" builtinId="36" customBuiltin="1"/>
    <cellStyle name="60% - 강조색2 2" xfId="95"/>
    <cellStyle name="60% - 강조색2 2 2" xfId="1536"/>
    <cellStyle name="60% - 강조색2 3" xfId="96"/>
    <cellStyle name="60% - 강조색2 3 2" xfId="97"/>
    <cellStyle name="60% - 강조색2 3 3" xfId="98"/>
    <cellStyle name="60% - 강조색2 4" xfId="99"/>
    <cellStyle name="60% - 강조색2 5" xfId="100"/>
    <cellStyle name="60% - 강조색2 6" xfId="477"/>
    <cellStyle name="60% - 강조색3" xfId="101" builtinId="40" customBuiltin="1"/>
    <cellStyle name="60% - 강조색3 2" xfId="102"/>
    <cellStyle name="60% - 강조색3 2 2" xfId="1535"/>
    <cellStyle name="60% - 강조색3 3" xfId="103"/>
    <cellStyle name="60% - 강조색3 3 2" xfId="104"/>
    <cellStyle name="60% - 강조색3 3 3" xfId="105"/>
    <cellStyle name="60% - 강조색3 4" xfId="106"/>
    <cellStyle name="60% - 강조색3 5" xfId="107"/>
    <cellStyle name="60% - 강조색3 6" xfId="478"/>
    <cellStyle name="60% - 강조색4" xfId="108" builtinId="44" customBuiltin="1"/>
    <cellStyle name="60% - 강조색4 2" xfId="109"/>
    <cellStyle name="60% - 강조색4 2 2" xfId="1534"/>
    <cellStyle name="60% - 강조색4 3" xfId="110"/>
    <cellStyle name="60% - 강조색4 3 2" xfId="111"/>
    <cellStyle name="60% - 강조색4 3 3" xfId="112"/>
    <cellStyle name="60% - 강조색4 4" xfId="113"/>
    <cellStyle name="60% - 강조색4 5" xfId="114"/>
    <cellStyle name="60% - 강조색4 6" xfId="479"/>
    <cellStyle name="60% - 강조색5" xfId="115" builtinId="48" customBuiltin="1"/>
    <cellStyle name="60% - 강조색5 2" xfId="116"/>
    <cellStyle name="60% - 강조색5 2 2" xfId="1533"/>
    <cellStyle name="60% - 강조색5 3" xfId="117"/>
    <cellStyle name="60% - 강조색5 3 2" xfId="118"/>
    <cellStyle name="60% - 강조색5 3 3" xfId="119"/>
    <cellStyle name="60% - 강조색5 4" xfId="120"/>
    <cellStyle name="60% - 강조색5 5" xfId="121"/>
    <cellStyle name="60% - 강조색5 6" xfId="480"/>
    <cellStyle name="60% - 강조색6" xfId="122" builtinId="52" customBuiltin="1"/>
    <cellStyle name="60% - 강조색6 2" xfId="123"/>
    <cellStyle name="60% - 강조색6 2 2" xfId="1532"/>
    <cellStyle name="60% - 강조색6 3" xfId="124"/>
    <cellStyle name="60% - 강조색6 3 2" xfId="125"/>
    <cellStyle name="60% - 강조색6 3 3" xfId="126"/>
    <cellStyle name="60% - 강조색6 4" xfId="127"/>
    <cellStyle name="60% - 강조색6 5" xfId="128"/>
    <cellStyle name="60% - 강조색6 6" xfId="481"/>
    <cellStyle name="A¨­￠￢￠O [0]_INQUIRY ￠?￥i¨u¡AAⓒ￢Aⓒª " xfId="129"/>
    <cellStyle name="A¨­￠￢￠O_INQUIRY ￠?￥i¨u¡AAⓒ￢Aⓒª " xfId="130"/>
    <cellStyle name="AeE­ [0]_ 2ÆAAþº° " xfId="776"/>
    <cellStyle name="ÅëÈ­ [0]_¼ÕÀÍ¿¹»ê" xfId="131"/>
    <cellStyle name="AeE­ [0]_¼OAI¿¹≫e" xfId="132"/>
    <cellStyle name="ÅëÈ­ [0]_ÀÎ°Çºñ,¿ÜÁÖºñ" xfId="133"/>
    <cellStyle name="AeE­ [0]_AI°Cºn,μμ±Þºn" xfId="134"/>
    <cellStyle name="ÅëÈ­ [0]_laroux" xfId="135"/>
    <cellStyle name="AeE­ [0]_laroux_1" xfId="136"/>
    <cellStyle name="ÅëÈ­ [0]_laroux_1" xfId="137"/>
    <cellStyle name="AeE­ [0]_laroux_2" xfId="138"/>
    <cellStyle name="ÅëÈ­ [0]_laroux_2" xfId="139"/>
    <cellStyle name="AeE­ [0]_laroux_2_41-06농림16" xfId="140"/>
    <cellStyle name="ÅëÈ­ [0]_laroux_2_41-06농림16" xfId="141"/>
    <cellStyle name="AeE­ [0]_laroux_2_41-06농림41" xfId="142"/>
    <cellStyle name="ÅëÈ­ [0]_laroux_2_41-06농림41" xfId="143"/>
    <cellStyle name="AeE­ [0]_Sheet1" xfId="144"/>
    <cellStyle name="ÅëÈ­ [0]_Sheet1" xfId="145"/>
    <cellStyle name="AeE­_ 2ÆAAþº° " xfId="777"/>
    <cellStyle name="ÅëÈ­_¼ÕÀÍ¿¹»ê" xfId="146"/>
    <cellStyle name="AeE­_¼OAI¿¹≫e" xfId="147"/>
    <cellStyle name="ÅëÈ­_ÀÎ°Çºñ,¿ÜÁÖºñ" xfId="148"/>
    <cellStyle name="AeE­_AI°Cºn,μμ±Þºn" xfId="149"/>
    <cellStyle name="ÅëÈ­_laroux" xfId="150"/>
    <cellStyle name="AeE­_laroux_1" xfId="151"/>
    <cellStyle name="ÅëÈ­_laroux_1" xfId="152"/>
    <cellStyle name="AeE­_laroux_2" xfId="153"/>
    <cellStyle name="ÅëÈ­_laroux_2" xfId="154"/>
    <cellStyle name="AeE­_laroux_2_41-06농림16" xfId="155"/>
    <cellStyle name="ÅëÈ­_laroux_2_41-06농림16" xfId="156"/>
    <cellStyle name="AeE­_laroux_2_41-06농림41" xfId="157"/>
    <cellStyle name="ÅëÈ­_laroux_2_41-06농림41" xfId="158"/>
    <cellStyle name="AeE­_Sheet1" xfId="159"/>
    <cellStyle name="ÅëÈ­_Sheet1" xfId="160"/>
    <cellStyle name="AeE­_Sheet1_41-06농림16" xfId="161"/>
    <cellStyle name="ÅëÈ­_Sheet1_41-06농림16" xfId="162"/>
    <cellStyle name="AeE­_Sheet1_41-06농림41" xfId="163"/>
    <cellStyle name="ÅëÈ­_Sheet1_41-06농림41" xfId="164"/>
    <cellStyle name="AeE¡ⓒ [0]_INQUIRY ￠?￥i¨u¡AAⓒ￢Aⓒª " xfId="165"/>
    <cellStyle name="AeE¡ⓒ_INQUIRY ￠?￥i¨u¡AAⓒ￢Aⓒª " xfId="166"/>
    <cellStyle name="ALIGNMENT" xfId="482"/>
    <cellStyle name="AÞ¸¶ [0]_ 2ÆAAþº° " xfId="778"/>
    <cellStyle name="ÄÞ¸¶ [0]_¼ÕÀÍ¿¹»ê" xfId="167"/>
    <cellStyle name="AÞ¸¶ [0]_¼OAI¿¹≫e" xfId="168"/>
    <cellStyle name="ÄÞ¸¶ [0]_ÀÎ°Çºñ,¿ÜÁÖºñ" xfId="169"/>
    <cellStyle name="AÞ¸¶ [0]_AI°Cºn,μμ±Þºn" xfId="170"/>
    <cellStyle name="ÄÞ¸¶ [0]_laroux" xfId="171"/>
    <cellStyle name="AÞ¸¶ [0]_laroux_1" xfId="172"/>
    <cellStyle name="ÄÞ¸¶ [0]_laroux_1" xfId="173"/>
    <cellStyle name="AÞ¸¶ [0]_Sheet1" xfId="174"/>
    <cellStyle name="ÄÞ¸¶ [0]_Sheet1" xfId="175"/>
    <cellStyle name="AÞ¸¶_ 2ÆAAþº° " xfId="779"/>
    <cellStyle name="ÄÞ¸¶_¼ÕÀÍ¿¹»ê" xfId="176"/>
    <cellStyle name="AÞ¸¶_¼OAI¿¹≫e" xfId="177"/>
    <cellStyle name="ÄÞ¸¶_ÀÎ°Çºñ,¿ÜÁÖºñ" xfId="178"/>
    <cellStyle name="AÞ¸¶_AI°Cºn,μμ±Þºn" xfId="179"/>
    <cellStyle name="ÄÞ¸¶_laroux" xfId="180"/>
    <cellStyle name="AÞ¸¶_laroux_1" xfId="181"/>
    <cellStyle name="ÄÞ¸¶_laroux_1" xfId="182"/>
    <cellStyle name="AÞ¸¶_Sheet1" xfId="183"/>
    <cellStyle name="ÄÞ¸¶_Sheet1" xfId="184"/>
    <cellStyle name="AÞ¸¶_Sheet1_41-06농림16" xfId="185"/>
    <cellStyle name="ÄÞ¸¶_Sheet1_41-06농림16" xfId="186"/>
    <cellStyle name="AÞ¸¶_Sheet1_41-06농림41" xfId="187"/>
    <cellStyle name="ÄÞ¸¶_Sheet1_41-06농림41" xfId="188"/>
    <cellStyle name="C¡IA¨ª_¡ic¨u¡A¨￢I¨￢¡Æ AN¡Æe " xfId="189"/>
    <cellStyle name="C￥AØ_ 2ÆAAþº° " xfId="780"/>
    <cellStyle name="Ç¥ÁØ_¼ÕÀÍ¿¹»ê" xfId="190"/>
    <cellStyle name="C￥AØ_¼OAI¿¹≫e" xfId="191"/>
    <cellStyle name="Ç¥ÁØ_ÀÎ°Çºñ,¿ÜÁÖºñ" xfId="192"/>
    <cellStyle name="C￥AØ_AI°Cºn,μμ±Þºn" xfId="193"/>
    <cellStyle name="Ç¥ÁØ_laroux" xfId="194"/>
    <cellStyle name="C￥AØ_laroux_1" xfId="195"/>
    <cellStyle name="Ç¥ÁØ_laroux_1" xfId="196"/>
    <cellStyle name="C￥AØ_laroux_1_Sheet1" xfId="197"/>
    <cellStyle name="Ç¥ÁØ_laroux_1_Sheet1" xfId="198"/>
    <cellStyle name="C￥AØ_laroux_2" xfId="199"/>
    <cellStyle name="Ç¥ÁØ_laroux_2" xfId="200"/>
    <cellStyle name="C￥AØ_laroux_2_Sheet1" xfId="201"/>
    <cellStyle name="Ç¥ÁØ_laroux_2_Sheet1" xfId="202"/>
    <cellStyle name="C￥AØ_laroux_3" xfId="203"/>
    <cellStyle name="Ç¥ÁØ_laroux_3" xfId="204"/>
    <cellStyle name="C￥AØ_laroux_4" xfId="205"/>
    <cellStyle name="Ç¥ÁØ_laroux_4" xfId="206"/>
    <cellStyle name="C￥AØ_laroux_Sheet1" xfId="207"/>
    <cellStyle name="Ç¥ÁØ_laroux_Sheet1" xfId="208"/>
    <cellStyle name="C￥AØ_Sheet1" xfId="209"/>
    <cellStyle name="Ç¥ÁØ_Sheet1" xfId="210"/>
    <cellStyle name="category" xfId="211"/>
    <cellStyle name="Comma [0]" xfId="781"/>
    <cellStyle name="comma zerodec" xfId="483"/>
    <cellStyle name="comma zerodec 2" xfId="484"/>
    <cellStyle name="comma zerodec 2 2" xfId="485"/>
    <cellStyle name="comma zerodec 2 3" xfId="782"/>
    <cellStyle name="comma zerodec 3" xfId="644"/>
    <cellStyle name="Comma_ SG&amp;A Bridge " xfId="212"/>
    <cellStyle name="Comma0" xfId="213"/>
    <cellStyle name="Curren?_x0012_퐀_x0017_?" xfId="214"/>
    <cellStyle name="Currency [0]" xfId="783"/>
    <cellStyle name="Currency_ SG&amp;A Bridge " xfId="215"/>
    <cellStyle name="Currency0" xfId="216"/>
    <cellStyle name="Currency1" xfId="486"/>
    <cellStyle name="Currency1 2" xfId="487"/>
    <cellStyle name="Currency1 2 2" xfId="488"/>
    <cellStyle name="Currency1 2 3" xfId="645"/>
    <cellStyle name="Currency1 3" xfId="784"/>
    <cellStyle name="Currency1 4" xfId="600"/>
    <cellStyle name="Date" xfId="217"/>
    <cellStyle name="Dollar (zero dec)" xfId="489"/>
    <cellStyle name="Dollar (zero dec) 2" xfId="490"/>
    <cellStyle name="Dollar (zero dec) 2 2" xfId="491"/>
    <cellStyle name="Dollar (zero dec) 2 3" xfId="785"/>
    <cellStyle name="Dollar (zero dec) 3" xfId="646"/>
    <cellStyle name="Euro" xfId="218"/>
    <cellStyle name="Fixed" xfId="219"/>
    <cellStyle name="Grey" xfId="220"/>
    <cellStyle name="Grey 2" xfId="492"/>
    <cellStyle name="HEADER" xfId="221"/>
    <cellStyle name="Header1" xfId="222"/>
    <cellStyle name="Header2" xfId="223"/>
    <cellStyle name="Header2 2" xfId="224"/>
    <cellStyle name="Header2 2 2" xfId="1479"/>
    <cellStyle name="Header2 2 2 10" xfId="13159"/>
    <cellStyle name="Header2 2 2 10 2" xfId="26244"/>
    <cellStyle name="Header2 2 2 11" xfId="17045"/>
    <cellStyle name="Header2 2 2 2" xfId="1716"/>
    <cellStyle name="Header2 2 2 2 2" xfId="1773"/>
    <cellStyle name="Header2 2 2 2 2 2" xfId="2311"/>
    <cellStyle name="Header2 2 2 2 2 2 2" xfId="4344"/>
    <cellStyle name="Header2 2 2 2 2 2 2 2" xfId="8084"/>
    <cellStyle name="Header2 2 2 2 2 2 2 2 2" xfId="21170"/>
    <cellStyle name="Header2 2 2 2 2 2 2 3" xfId="11995"/>
    <cellStyle name="Header2 2 2 2 2 2 2 3 2" xfId="25080"/>
    <cellStyle name="Header2 2 2 2 2 2 2 4" xfId="15917"/>
    <cellStyle name="Header2 2 2 2 2 2 2 4 2" xfId="27301"/>
    <cellStyle name="Header2 2 2 2 2 2 2 5" xfId="17923"/>
    <cellStyle name="Header2 2 2 2 2 2 3" xfId="9965"/>
    <cellStyle name="Header2 2 2 2 2 2 3 2" xfId="23050"/>
    <cellStyle name="Header2 2 2 2 2 2 4" xfId="13887"/>
    <cellStyle name="Header2 2 2 2 2 2 4 2" xfId="26548"/>
    <cellStyle name="Header2 2 2 2 2 2 5" xfId="17224"/>
    <cellStyle name="Header2 2 2 2 3" xfId="2272"/>
    <cellStyle name="Header2 2 2 2 3 2" xfId="4306"/>
    <cellStyle name="Header2 2 2 2 3 2 2" xfId="8046"/>
    <cellStyle name="Header2 2 2 2 3 2 2 2" xfId="21132"/>
    <cellStyle name="Header2 2 2 2 3 2 3" xfId="11957"/>
    <cellStyle name="Header2 2 2 2 3 2 3 2" xfId="25042"/>
    <cellStyle name="Header2 2 2 2 3 2 4" xfId="15879"/>
    <cellStyle name="Header2 2 2 2 3 2 4 2" xfId="27290"/>
    <cellStyle name="Header2 2 2 2 3 2 5" xfId="17912"/>
    <cellStyle name="Header2 2 2 2 3 3" xfId="9927"/>
    <cellStyle name="Header2 2 2 2 3 3 2" xfId="23012"/>
    <cellStyle name="Header2 2 2 2 3 4" xfId="13848"/>
    <cellStyle name="Header2 2 2 2 3 4 2" xfId="26536"/>
    <cellStyle name="Header2 2 2 2 3 5" xfId="17213"/>
    <cellStyle name="Header2 2 2 2 4" xfId="2564"/>
    <cellStyle name="Header2 2 2 2 4 2" xfId="4594"/>
    <cellStyle name="Header2 2 2 2 4 2 2" xfId="8334"/>
    <cellStyle name="Header2 2 2 2 4 2 2 2" xfId="21420"/>
    <cellStyle name="Header2 2 2 2 4 2 3" xfId="12245"/>
    <cellStyle name="Header2 2 2 2 4 2 3 2" xfId="25330"/>
    <cellStyle name="Header2 2 2 2 4 2 4" xfId="16167"/>
    <cellStyle name="Header2 2 2 2 4 2 4 2" xfId="27319"/>
    <cellStyle name="Header2 2 2 2 4 2 5" xfId="17941"/>
    <cellStyle name="Header2 2 2 2 4 3" xfId="6304"/>
    <cellStyle name="Header2 2 2 2 4 3 2" xfId="19390"/>
    <cellStyle name="Header2 2 2 2 4 4" xfId="10215"/>
    <cellStyle name="Header2 2 2 2 4 4 2" xfId="23300"/>
    <cellStyle name="Header2 2 2 2 4 5" xfId="14137"/>
    <cellStyle name="Header2 2 2 2 4 5 2" xfId="26620"/>
    <cellStyle name="Header2 2 2 2 4 6" xfId="17242"/>
    <cellStyle name="Header2 2 2 2 5" xfId="2924"/>
    <cellStyle name="Header2 2 2 2 5 2" xfId="4879"/>
    <cellStyle name="Header2 2 2 2 5 2 2" xfId="8619"/>
    <cellStyle name="Header2 2 2 2 5 2 2 2" xfId="21705"/>
    <cellStyle name="Header2 2 2 2 5 2 3" xfId="12530"/>
    <cellStyle name="Header2 2 2 2 5 2 3 2" xfId="25615"/>
    <cellStyle name="Header2 2 2 2 5 2 4" xfId="16452"/>
    <cellStyle name="Header2 2 2 2 5 2 4 2" xfId="27369"/>
    <cellStyle name="Header2 2 2 2 5 2 5" xfId="17991"/>
    <cellStyle name="Header2 2 2 2 5 3" xfId="6664"/>
    <cellStyle name="Header2 2 2 2 5 3 2" xfId="19750"/>
    <cellStyle name="Header2 2 2 2 5 4" xfId="10575"/>
    <cellStyle name="Header2 2 2 2 5 4 2" xfId="23660"/>
    <cellStyle name="Header2 2 2 2 5 5" xfId="14497"/>
    <cellStyle name="Header2 2 2 2 5 5 2" xfId="26676"/>
    <cellStyle name="Header2 2 2 2 5 6" xfId="17298"/>
    <cellStyle name="Header2 2 2 2 6" xfId="3785"/>
    <cellStyle name="Header2 2 2 2 6 2" xfId="7525"/>
    <cellStyle name="Header2 2 2 2 6 2 2" xfId="20611"/>
    <cellStyle name="Header2 2 2 2 6 3" xfId="11436"/>
    <cellStyle name="Header2 2 2 2 6 3 2" xfId="24521"/>
    <cellStyle name="Header2 2 2 2 6 4" xfId="15358"/>
    <cellStyle name="Header2 2 2 2 6 4 2" xfId="27212"/>
    <cellStyle name="Header2 2 2 2 6 5" xfId="17834"/>
    <cellStyle name="Header2 2 2 3" xfId="1736"/>
    <cellStyle name="Header2 2 2 3 2" xfId="2282"/>
    <cellStyle name="Header2 2 2 3 2 2" xfId="4315"/>
    <cellStyle name="Header2 2 2 3 2 2 2" xfId="8055"/>
    <cellStyle name="Header2 2 2 3 2 2 2 2" xfId="21141"/>
    <cellStyle name="Header2 2 2 3 2 2 3" xfId="11966"/>
    <cellStyle name="Header2 2 2 3 2 2 3 2" xfId="25051"/>
    <cellStyle name="Header2 2 2 3 2 2 4" xfId="15888"/>
    <cellStyle name="Header2 2 2 3 2 2 4 2" xfId="27296"/>
    <cellStyle name="Header2 2 2 3 2 2 5" xfId="17918"/>
    <cellStyle name="Header2 2 2 3 2 3" xfId="9936"/>
    <cellStyle name="Header2 2 2 3 2 3 2" xfId="23021"/>
    <cellStyle name="Header2 2 2 3 2 4" xfId="13858"/>
    <cellStyle name="Header2 2 2 3 2 4 2" xfId="26543"/>
    <cellStyle name="Header2 2 2 3 2 5" xfId="17219"/>
    <cellStyle name="Header2 2 2 4" xfId="2089"/>
    <cellStyle name="Header2 2 2 4 2" xfId="4127"/>
    <cellStyle name="Header2 2 2 4 2 2" xfId="7867"/>
    <cellStyle name="Header2 2 2 4 2 2 2" xfId="20953"/>
    <cellStyle name="Header2 2 2 4 2 3" xfId="11778"/>
    <cellStyle name="Header2 2 2 4 2 3 2" xfId="24863"/>
    <cellStyle name="Header2 2 2 4 2 4" xfId="15700"/>
    <cellStyle name="Header2 2 2 4 2 4 2" xfId="27262"/>
    <cellStyle name="Header2 2 2 4 2 5" xfId="17884"/>
    <cellStyle name="Header2 2 2 4 3" xfId="5853"/>
    <cellStyle name="Header2 2 2 4 3 2" xfId="18939"/>
    <cellStyle name="Header2 2 2 4 4" xfId="9748"/>
    <cellStyle name="Header2 2 2 4 4 2" xfId="22833"/>
    <cellStyle name="Header2 2 2 4 5" xfId="13665"/>
    <cellStyle name="Header2 2 2 4 5 2" xfId="26504"/>
    <cellStyle name="Header2 2 2 4 6" xfId="17185"/>
    <cellStyle name="Header2 2 2 5" xfId="2065"/>
    <cellStyle name="Header2 2 2 5 2" xfId="4103"/>
    <cellStyle name="Header2 2 2 5 2 2" xfId="7843"/>
    <cellStyle name="Header2 2 2 5 2 2 2" xfId="20929"/>
    <cellStyle name="Header2 2 2 5 2 3" xfId="11754"/>
    <cellStyle name="Header2 2 2 5 2 3 2" xfId="24839"/>
    <cellStyle name="Header2 2 2 5 2 4" xfId="15676"/>
    <cellStyle name="Header2 2 2 5 2 4 2" xfId="27257"/>
    <cellStyle name="Header2 2 2 5 2 5" xfId="17879"/>
    <cellStyle name="Header2 2 2 5 3" xfId="5829"/>
    <cellStyle name="Header2 2 2 5 3 2" xfId="18915"/>
    <cellStyle name="Header2 2 2 5 4" xfId="9724"/>
    <cellStyle name="Header2 2 2 5 4 2" xfId="22809"/>
    <cellStyle name="Header2 2 2 5 5" xfId="13641"/>
    <cellStyle name="Header2 2 2 5 5 2" xfId="26499"/>
    <cellStyle name="Header2 2 2 5 6" xfId="17180"/>
    <cellStyle name="Header2 2 2 6" xfId="1959"/>
    <cellStyle name="Header2 2 2 6 2" xfId="3998"/>
    <cellStyle name="Header2 2 2 6 2 2" xfId="7738"/>
    <cellStyle name="Header2 2 2 6 2 2 2" xfId="20824"/>
    <cellStyle name="Header2 2 2 6 2 3" xfId="11649"/>
    <cellStyle name="Header2 2 2 6 2 3 2" xfId="24734"/>
    <cellStyle name="Header2 2 2 6 2 4" xfId="15571"/>
    <cellStyle name="Header2 2 2 6 2 4 2" xfId="27237"/>
    <cellStyle name="Header2 2 2 6 2 5" xfId="17859"/>
    <cellStyle name="Header2 2 2 6 3" xfId="5723"/>
    <cellStyle name="Header2 2 2 6 3 2" xfId="18809"/>
    <cellStyle name="Header2 2 2 6 4" xfId="9619"/>
    <cellStyle name="Header2 2 2 6 4 2" xfId="22704"/>
    <cellStyle name="Header2 2 2 6 5" xfId="13535"/>
    <cellStyle name="Header2 2 2 6 5 2" xfId="26458"/>
    <cellStyle name="Header2 2 2 6 6" xfId="17160"/>
    <cellStyle name="Header2 2 2 7" xfId="2754"/>
    <cellStyle name="Header2 2 2 7 2" xfId="4710"/>
    <cellStyle name="Header2 2 2 7 2 2" xfId="8450"/>
    <cellStyle name="Header2 2 2 7 2 2 2" xfId="21536"/>
    <cellStyle name="Header2 2 2 7 2 3" xfId="12361"/>
    <cellStyle name="Header2 2 2 7 2 3 2" xfId="25446"/>
    <cellStyle name="Header2 2 2 7 2 4" xfId="16283"/>
    <cellStyle name="Header2 2 2 7 2 4 2" xfId="27341"/>
    <cellStyle name="Header2 2 2 7 2 5" xfId="17963"/>
    <cellStyle name="Header2 2 2 7 3" xfId="6494"/>
    <cellStyle name="Header2 2 2 7 3 2" xfId="19580"/>
    <cellStyle name="Header2 2 2 7 4" xfId="10405"/>
    <cellStyle name="Header2 2 2 7 4 2" xfId="23490"/>
    <cellStyle name="Header2 2 2 7 5" xfId="14327"/>
    <cellStyle name="Header2 2 2 7 5 2" xfId="26648"/>
    <cellStyle name="Header2 2 2 7 6" xfId="17270"/>
    <cellStyle name="Header2 2 2 8" xfId="2965"/>
    <cellStyle name="Header2 2 2 8 2" xfId="6705"/>
    <cellStyle name="Header2 2 2 8 2 2" xfId="19791"/>
    <cellStyle name="Header2 2 2 8 3" xfId="10616"/>
    <cellStyle name="Header2 2 2 8 3 2" xfId="23701"/>
    <cellStyle name="Header2 2 2 8 4" xfId="14538"/>
    <cellStyle name="Header2 2 2 8 4 2" xfId="26690"/>
    <cellStyle name="Header2 2 2 8 5" xfId="17312"/>
    <cellStyle name="Header2 2 2 9" xfId="9250"/>
    <cellStyle name="Header2 2 2 9 2" xfId="22335"/>
    <cellStyle name="Header2 2 3" xfId="1478"/>
    <cellStyle name="Header2 2 3 10" xfId="13158"/>
    <cellStyle name="Header2 2 3 10 2" xfId="26243"/>
    <cellStyle name="Header2 2 3 11" xfId="17044"/>
    <cellStyle name="Header2 2 3 2" xfId="1715"/>
    <cellStyle name="Header2 2 3 2 2" xfId="1772"/>
    <cellStyle name="Header2 2 3 2 2 2" xfId="2310"/>
    <cellStyle name="Header2 2 3 2 2 2 2" xfId="4343"/>
    <cellStyle name="Header2 2 3 2 2 2 2 2" xfId="8083"/>
    <cellStyle name="Header2 2 3 2 2 2 2 2 2" xfId="21169"/>
    <cellStyle name="Header2 2 3 2 2 2 2 3" xfId="11994"/>
    <cellStyle name="Header2 2 3 2 2 2 2 3 2" xfId="25079"/>
    <cellStyle name="Header2 2 3 2 2 2 2 4" xfId="15916"/>
    <cellStyle name="Header2 2 3 2 2 2 2 4 2" xfId="27300"/>
    <cellStyle name="Header2 2 3 2 2 2 2 5" xfId="17922"/>
    <cellStyle name="Header2 2 3 2 2 2 3" xfId="9964"/>
    <cellStyle name="Header2 2 3 2 2 2 3 2" xfId="23049"/>
    <cellStyle name="Header2 2 3 2 2 2 4" xfId="13886"/>
    <cellStyle name="Header2 2 3 2 2 2 4 2" xfId="26547"/>
    <cellStyle name="Header2 2 3 2 2 2 5" xfId="17223"/>
    <cellStyle name="Header2 2 3 2 3" xfId="2271"/>
    <cellStyle name="Header2 2 3 2 3 2" xfId="4305"/>
    <cellStyle name="Header2 2 3 2 3 2 2" xfId="8045"/>
    <cellStyle name="Header2 2 3 2 3 2 2 2" xfId="21131"/>
    <cellStyle name="Header2 2 3 2 3 2 3" xfId="11956"/>
    <cellStyle name="Header2 2 3 2 3 2 3 2" xfId="25041"/>
    <cellStyle name="Header2 2 3 2 3 2 4" xfId="15878"/>
    <cellStyle name="Header2 2 3 2 3 2 4 2" xfId="27289"/>
    <cellStyle name="Header2 2 3 2 3 2 5" xfId="17911"/>
    <cellStyle name="Header2 2 3 2 3 3" xfId="9926"/>
    <cellStyle name="Header2 2 3 2 3 3 2" xfId="23011"/>
    <cellStyle name="Header2 2 3 2 3 4" xfId="13847"/>
    <cellStyle name="Header2 2 3 2 3 4 2" xfId="26535"/>
    <cellStyle name="Header2 2 3 2 3 5" xfId="17212"/>
    <cellStyle name="Header2 2 3 2 4" xfId="2563"/>
    <cellStyle name="Header2 2 3 2 4 2" xfId="4593"/>
    <cellStyle name="Header2 2 3 2 4 2 2" xfId="8333"/>
    <cellStyle name="Header2 2 3 2 4 2 2 2" xfId="21419"/>
    <cellStyle name="Header2 2 3 2 4 2 3" xfId="12244"/>
    <cellStyle name="Header2 2 3 2 4 2 3 2" xfId="25329"/>
    <cellStyle name="Header2 2 3 2 4 2 4" xfId="16166"/>
    <cellStyle name="Header2 2 3 2 4 2 4 2" xfId="27318"/>
    <cellStyle name="Header2 2 3 2 4 2 5" xfId="17940"/>
    <cellStyle name="Header2 2 3 2 4 3" xfId="6303"/>
    <cellStyle name="Header2 2 3 2 4 3 2" xfId="19389"/>
    <cellStyle name="Header2 2 3 2 4 4" xfId="10214"/>
    <cellStyle name="Header2 2 3 2 4 4 2" xfId="23299"/>
    <cellStyle name="Header2 2 3 2 4 5" xfId="14136"/>
    <cellStyle name="Header2 2 3 2 4 5 2" xfId="26619"/>
    <cellStyle name="Header2 2 3 2 4 6" xfId="17241"/>
    <cellStyle name="Header2 2 3 2 5" xfId="2923"/>
    <cellStyle name="Header2 2 3 2 5 2" xfId="4878"/>
    <cellStyle name="Header2 2 3 2 5 2 2" xfId="8618"/>
    <cellStyle name="Header2 2 3 2 5 2 2 2" xfId="21704"/>
    <cellStyle name="Header2 2 3 2 5 2 3" xfId="12529"/>
    <cellStyle name="Header2 2 3 2 5 2 3 2" xfId="25614"/>
    <cellStyle name="Header2 2 3 2 5 2 4" xfId="16451"/>
    <cellStyle name="Header2 2 3 2 5 2 4 2" xfId="27368"/>
    <cellStyle name="Header2 2 3 2 5 2 5" xfId="17990"/>
    <cellStyle name="Header2 2 3 2 5 3" xfId="6663"/>
    <cellStyle name="Header2 2 3 2 5 3 2" xfId="19749"/>
    <cellStyle name="Header2 2 3 2 5 4" xfId="10574"/>
    <cellStyle name="Header2 2 3 2 5 4 2" xfId="23659"/>
    <cellStyle name="Header2 2 3 2 5 5" xfId="14496"/>
    <cellStyle name="Header2 2 3 2 5 5 2" xfId="26675"/>
    <cellStyle name="Header2 2 3 2 5 6" xfId="17297"/>
    <cellStyle name="Header2 2 3 2 6" xfId="3784"/>
    <cellStyle name="Header2 2 3 2 6 2" xfId="7524"/>
    <cellStyle name="Header2 2 3 2 6 2 2" xfId="20610"/>
    <cellStyle name="Header2 2 3 2 6 3" xfId="11435"/>
    <cellStyle name="Header2 2 3 2 6 3 2" xfId="24520"/>
    <cellStyle name="Header2 2 3 2 6 4" xfId="15357"/>
    <cellStyle name="Header2 2 3 2 6 4 2" xfId="27211"/>
    <cellStyle name="Header2 2 3 2 6 5" xfId="17833"/>
    <cellStyle name="Header2 2 3 3" xfId="1735"/>
    <cellStyle name="Header2 2 3 3 2" xfId="2281"/>
    <cellStyle name="Header2 2 3 3 2 2" xfId="4314"/>
    <cellStyle name="Header2 2 3 3 2 2 2" xfId="8054"/>
    <cellStyle name="Header2 2 3 3 2 2 2 2" xfId="21140"/>
    <cellStyle name="Header2 2 3 3 2 2 3" xfId="11965"/>
    <cellStyle name="Header2 2 3 3 2 2 3 2" xfId="25050"/>
    <cellStyle name="Header2 2 3 3 2 2 4" xfId="15887"/>
    <cellStyle name="Header2 2 3 3 2 2 4 2" xfId="27295"/>
    <cellStyle name="Header2 2 3 3 2 2 5" xfId="17917"/>
    <cellStyle name="Header2 2 3 3 2 3" xfId="9935"/>
    <cellStyle name="Header2 2 3 3 2 3 2" xfId="23020"/>
    <cellStyle name="Header2 2 3 3 2 4" xfId="13857"/>
    <cellStyle name="Header2 2 3 3 2 4 2" xfId="26542"/>
    <cellStyle name="Header2 2 3 3 2 5" xfId="17218"/>
    <cellStyle name="Header2 2 3 4" xfId="2088"/>
    <cellStyle name="Header2 2 3 4 2" xfId="4126"/>
    <cellStyle name="Header2 2 3 4 2 2" xfId="7866"/>
    <cellStyle name="Header2 2 3 4 2 2 2" xfId="20952"/>
    <cellStyle name="Header2 2 3 4 2 3" xfId="11777"/>
    <cellStyle name="Header2 2 3 4 2 3 2" xfId="24862"/>
    <cellStyle name="Header2 2 3 4 2 4" xfId="15699"/>
    <cellStyle name="Header2 2 3 4 2 4 2" xfId="27261"/>
    <cellStyle name="Header2 2 3 4 2 5" xfId="17883"/>
    <cellStyle name="Header2 2 3 4 3" xfId="5852"/>
    <cellStyle name="Header2 2 3 4 3 2" xfId="18938"/>
    <cellStyle name="Header2 2 3 4 4" xfId="9747"/>
    <cellStyle name="Header2 2 3 4 4 2" xfId="22832"/>
    <cellStyle name="Header2 2 3 4 5" xfId="13664"/>
    <cellStyle name="Header2 2 3 4 5 2" xfId="26503"/>
    <cellStyle name="Header2 2 3 4 6" xfId="17184"/>
    <cellStyle name="Header2 2 3 5" xfId="2064"/>
    <cellStyle name="Header2 2 3 5 2" xfId="4102"/>
    <cellStyle name="Header2 2 3 5 2 2" xfId="7842"/>
    <cellStyle name="Header2 2 3 5 2 2 2" xfId="20928"/>
    <cellStyle name="Header2 2 3 5 2 3" xfId="11753"/>
    <cellStyle name="Header2 2 3 5 2 3 2" xfId="24838"/>
    <cellStyle name="Header2 2 3 5 2 4" xfId="15675"/>
    <cellStyle name="Header2 2 3 5 2 4 2" xfId="27256"/>
    <cellStyle name="Header2 2 3 5 2 5" xfId="17878"/>
    <cellStyle name="Header2 2 3 5 3" xfId="5828"/>
    <cellStyle name="Header2 2 3 5 3 2" xfId="18914"/>
    <cellStyle name="Header2 2 3 5 4" xfId="9723"/>
    <cellStyle name="Header2 2 3 5 4 2" xfId="22808"/>
    <cellStyle name="Header2 2 3 5 5" xfId="13640"/>
    <cellStyle name="Header2 2 3 5 5 2" xfId="26498"/>
    <cellStyle name="Header2 2 3 5 6" xfId="17179"/>
    <cellStyle name="Header2 2 3 6" xfId="2066"/>
    <cellStyle name="Header2 2 3 6 2" xfId="4104"/>
    <cellStyle name="Header2 2 3 6 2 2" xfId="7844"/>
    <cellStyle name="Header2 2 3 6 2 2 2" xfId="20930"/>
    <cellStyle name="Header2 2 3 6 2 3" xfId="11755"/>
    <cellStyle name="Header2 2 3 6 2 3 2" xfId="24840"/>
    <cellStyle name="Header2 2 3 6 2 4" xfId="15677"/>
    <cellStyle name="Header2 2 3 6 2 4 2" xfId="27258"/>
    <cellStyle name="Header2 2 3 6 2 5" xfId="17880"/>
    <cellStyle name="Header2 2 3 6 3" xfId="5830"/>
    <cellStyle name="Header2 2 3 6 3 2" xfId="18916"/>
    <cellStyle name="Header2 2 3 6 4" xfId="9725"/>
    <cellStyle name="Header2 2 3 6 4 2" xfId="22810"/>
    <cellStyle name="Header2 2 3 6 5" xfId="13642"/>
    <cellStyle name="Header2 2 3 6 5 2" xfId="26500"/>
    <cellStyle name="Header2 2 3 6 6" xfId="17181"/>
    <cellStyle name="Header2 2 3 7" xfId="2753"/>
    <cellStyle name="Header2 2 3 7 2" xfId="4709"/>
    <cellStyle name="Header2 2 3 7 2 2" xfId="8449"/>
    <cellStyle name="Header2 2 3 7 2 2 2" xfId="21535"/>
    <cellStyle name="Header2 2 3 7 2 3" xfId="12360"/>
    <cellStyle name="Header2 2 3 7 2 3 2" xfId="25445"/>
    <cellStyle name="Header2 2 3 7 2 4" xfId="16282"/>
    <cellStyle name="Header2 2 3 7 2 4 2" xfId="27340"/>
    <cellStyle name="Header2 2 3 7 2 5" xfId="17962"/>
    <cellStyle name="Header2 2 3 7 3" xfId="6493"/>
    <cellStyle name="Header2 2 3 7 3 2" xfId="19579"/>
    <cellStyle name="Header2 2 3 7 4" xfId="10404"/>
    <cellStyle name="Header2 2 3 7 4 2" xfId="23489"/>
    <cellStyle name="Header2 2 3 7 5" xfId="14326"/>
    <cellStyle name="Header2 2 3 7 5 2" xfId="26647"/>
    <cellStyle name="Header2 2 3 7 6" xfId="17269"/>
    <cellStyle name="Header2 2 3 8" xfId="2964"/>
    <cellStyle name="Header2 2 3 8 2" xfId="6704"/>
    <cellStyle name="Header2 2 3 8 2 2" xfId="19790"/>
    <cellStyle name="Header2 2 3 8 3" xfId="10615"/>
    <cellStyle name="Header2 2 3 8 3 2" xfId="23700"/>
    <cellStyle name="Header2 2 3 8 4" xfId="14537"/>
    <cellStyle name="Header2 2 3 8 4 2" xfId="26689"/>
    <cellStyle name="Header2 2 3 8 5" xfId="17311"/>
    <cellStyle name="Header2 2 3 9" xfId="9249"/>
    <cellStyle name="Header2 2 3 9 2" xfId="22334"/>
    <cellStyle name="Header2 2 4" xfId="1651"/>
    <cellStyle name="Header2 2 4 2" xfId="1768"/>
    <cellStyle name="Header2 2 4 2 2" xfId="2308"/>
    <cellStyle name="Header2 2 4 2 2 2" xfId="4341"/>
    <cellStyle name="Header2 2 4 2 2 2 2" xfId="8081"/>
    <cellStyle name="Header2 2 4 2 2 2 2 2" xfId="21167"/>
    <cellStyle name="Header2 2 4 2 2 2 3" xfId="11992"/>
    <cellStyle name="Header2 2 4 2 2 2 3 2" xfId="25077"/>
    <cellStyle name="Header2 2 4 2 2 2 4" xfId="15914"/>
    <cellStyle name="Header2 2 4 2 2 2 4 2" xfId="27298"/>
    <cellStyle name="Header2 2 4 2 2 2 5" xfId="17920"/>
    <cellStyle name="Header2 2 4 2 2 3" xfId="9962"/>
    <cellStyle name="Header2 2 4 2 2 3 2" xfId="23047"/>
    <cellStyle name="Header2 2 4 2 2 4" xfId="13884"/>
    <cellStyle name="Header2 2 4 2 2 4 2" xfId="26545"/>
    <cellStyle name="Header2 2 4 2 2 5" xfId="17221"/>
    <cellStyle name="Header2 2 4 3" xfId="2210"/>
    <cellStyle name="Header2 2 4 3 2" xfId="4244"/>
    <cellStyle name="Header2 2 4 3 2 2" xfId="7984"/>
    <cellStyle name="Header2 2 4 3 2 2 2" xfId="21070"/>
    <cellStyle name="Header2 2 4 3 2 3" xfId="11895"/>
    <cellStyle name="Header2 2 4 3 2 3 2" xfId="24980"/>
    <cellStyle name="Header2 2 4 3 2 4" xfId="15817"/>
    <cellStyle name="Header2 2 4 3 2 4 2" xfId="27281"/>
    <cellStyle name="Header2 2 4 3 2 5" xfId="17903"/>
    <cellStyle name="Header2 2 4 3 3" xfId="9865"/>
    <cellStyle name="Header2 2 4 3 3 2" xfId="22950"/>
    <cellStyle name="Header2 2 4 3 4" xfId="13786"/>
    <cellStyle name="Header2 2 4 3 4 2" xfId="26527"/>
    <cellStyle name="Header2 2 4 3 5" xfId="17204"/>
    <cellStyle name="Header2 2 4 4" xfId="2025"/>
    <cellStyle name="Header2 2 4 4 2" xfId="4064"/>
    <cellStyle name="Header2 2 4 4 2 2" xfId="7804"/>
    <cellStyle name="Header2 2 4 4 2 2 2" xfId="20890"/>
    <cellStyle name="Header2 2 4 4 2 3" xfId="11715"/>
    <cellStyle name="Header2 2 4 4 2 3 2" xfId="24800"/>
    <cellStyle name="Header2 2 4 4 2 4" xfId="15637"/>
    <cellStyle name="Header2 2 4 4 2 4 2" xfId="27250"/>
    <cellStyle name="Header2 2 4 4 2 5" xfId="17872"/>
    <cellStyle name="Header2 2 4 4 3" xfId="5789"/>
    <cellStyle name="Header2 2 4 4 3 2" xfId="18875"/>
    <cellStyle name="Header2 2 4 4 4" xfId="9685"/>
    <cellStyle name="Header2 2 4 4 4 2" xfId="22770"/>
    <cellStyle name="Header2 2 4 4 5" xfId="13601"/>
    <cellStyle name="Header2 2 4 4 5 2" xfId="26490"/>
    <cellStyle name="Header2 2 4 4 6" xfId="17173"/>
    <cellStyle name="Header2 2 4 5" xfId="2863"/>
    <cellStyle name="Header2 2 4 5 2" xfId="4818"/>
    <cellStyle name="Header2 2 4 5 2 2" xfId="8558"/>
    <cellStyle name="Header2 2 4 5 2 2 2" xfId="21644"/>
    <cellStyle name="Header2 2 4 5 2 3" xfId="12469"/>
    <cellStyle name="Header2 2 4 5 2 3 2" xfId="25554"/>
    <cellStyle name="Header2 2 4 5 2 4" xfId="16391"/>
    <cellStyle name="Header2 2 4 5 2 4 2" xfId="27361"/>
    <cellStyle name="Header2 2 4 5 2 5" xfId="17983"/>
    <cellStyle name="Header2 2 4 5 3" xfId="6603"/>
    <cellStyle name="Header2 2 4 5 3 2" xfId="19689"/>
    <cellStyle name="Header2 2 4 5 4" xfId="10514"/>
    <cellStyle name="Header2 2 4 5 4 2" xfId="23599"/>
    <cellStyle name="Header2 2 4 5 5" xfId="14436"/>
    <cellStyle name="Header2 2 4 5 5 2" xfId="26668"/>
    <cellStyle name="Header2 2 4 5 6" xfId="17290"/>
    <cellStyle name="Header2 2 4 6" xfId="3724"/>
    <cellStyle name="Header2 2 4 6 2" xfId="7464"/>
    <cellStyle name="Header2 2 4 6 2 2" xfId="20550"/>
    <cellStyle name="Header2 2 4 6 3" xfId="11375"/>
    <cellStyle name="Header2 2 4 6 3 2" xfId="24460"/>
    <cellStyle name="Header2 2 4 6 4" xfId="15297"/>
    <cellStyle name="Header2 2 4 6 4 2" xfId="27204"/>
    <cellStyle name="Header2 2 4 6 5" xfId="17826"/>
    <cellStyle name="Header2 2 5" xfId="1678"/>
    <cellStyle name="Header2 2 5 2" xfId="2236"/>
    <cellStyle name="Header2 2 5 2 2" xfId="4270"/>
    <cellStyle name="Header2 2 5 2 2 2" xfId="8010"/>
    <cellStyle name="Header2 2 5 2 2 2 2" xfId="21096"/>
    <cellStyle name="Header2 2 5 2 2 3" xfId="11921"/>
    <cellStyle name="Header2 2 5 2 2 3 2" xfId="25006"/>
    <cellStyle name="Header2 2 5 2 2 4" xfId="15843"/>
    <cellStyle name="Header2 2 5 2 2 4 2" xfId="27284"/>
    <cellStyle name="Header2 2 5 2 2 5" xfId="17906"/>
    <cellStyle name="Header2 2 5 2 3" xfId="9891"/>
    <cellStyle name="Header2 2 5 2 3 2" xfId="22976"/>
    <cellStyle name="Header2 2 5 2 4" xfId="13812"/>
    <cellStyle name="Header2 2 5 2 4 2" xfId="26530"/>
    <cellStyle name="Header2 2 5 2 5" xfId="17207"/>
    <cellStyle name="Header2 2 6" xfId="1607"/>
    <cellStyle name="Header2 2 6 2" xfId="2174"/>
    <cellStyle name="Header2 2 6 2 2" xfId="4208"/>
    <cellStyle name="Header2 2 6 2 2 2" xfId="7948"/>
    <cellStyle name="Header2 2 6 2 2 2 2" xfId="21034"/>
    <cellStyle name="Header2 2 6 2 2 3" xfId="11859"/>
    <cellStyle name="Header2 2 6 2 2 3 2" xfId="24944"/>
    <cellStyle name="Header2 2 6 2 2 4" xfId="15781"/>
    <cellStyle name="Header2 2 6 2 2 4 2" xfId="27275"/>
    <cellStyle name="Header2 2 6 2 2 5" xfId="17897"/>
    <cellStyle name="Header2 2 6 2 3" xfId="9829"/>
    <cellStyle name="Header2 2 6 2 3 2" xfId="22914"/>
    <cellStyle name="Header2 2 6 2 4" xfId="13750"/>
    <cellStyle name="Header2 2 6 2 4 2" xfId="26521"/>
    <cellStyle name="Header2 2 6 2 5" xfId="17198"/>
    <cellStyle name="Header2 2 6 3" xfId="2512"/>
    <cellStyle name="Header2 2 6 4" xfId="2075"/>
    <cellStyle name="Header2 2 6 4 2" xfId="4113"/>
    <cellStyle name="Header2 2 6 4 2 2" xfId="7853"/>
    <cellStyle name="Header2 2 6 4 2 2 2" xfId="20939"/>
    <cellStyle name="Header2 2 6 4 2 3" xfId="11764"/>
    <cellStyle name="Header2 2 6 4 2 3 2" xfId="24849"/>
    <cellStyle name="Header2 2 6 4 2 4" xfId="15686"/>
    <cellStyle name="Header2 2 6 4 2 4 2" xfId="27259"/>
    <cellStyle name="Header2 2 6 4 2 5" xfId="17881"/>
    <cellStyle name="Header2 2 6 4 3" xfId="5839"/>
    <cellStyle name="Header2 2 6 4 3 2" xfId="18925"/>
    <cellStyle name="Header2 2 6 4 4" xfId="9734"/>
    <cellStyle name="Header2 2 6 4 4 2" xfId="22819"/>
    <cellStyle name="Header2 2 6 4 5" xfId="13651"/>
    <cellStyle name="Header2 2 6 4 5 2" xfId="26501"/>
    <cellStyle name="Header2 2 6 4 6" xfId="17182"/>
    <cellStyle name="Header2 2 6 5" xfId="2829"/>
    <cellStyle name="Header2 2 6 5 2" xfId="4784"/>
    <cellStyle name="Header2 2 6 5 2 2" xfId="8524"/>
    <cellStyle name="Header2 2 6 5 2 2 2" xfId="21610"/>
    <cellStyle name="Header2 2 6 5 2 3" xfId="12435"/>
    <cellStyle name="Header2 2 6 5 2 3 2" xfId="25520"/>
    <cellStyle name="Header2 2 6 5 2 4" xfId="16357"/>
    <cellStyle name="Header2 2 6 5 2 4 2" xfId="27356"/>
    <cellStyle name="Header2 2 6 5 2 5" xfId="17978"/>
    <cellStyle name="Header2 2 6 5 3" xfId="6569"/>
    <cellStyle name="Header2 2 6 5 3 2" xfId="19655"/>
    <cellStyle name="Header2 2 6 5 4" xfId="10480"/>
    <cellStyle name="Header2 2 6 5 4 2" xfId="23565"/>
    <cellStyle name="Header2 2 6 5 5" xfId="14402"/>
    <cellStyle name="Header2 2 6 5 5 2" xfId="26663"/>
    <cellStyle name="Header2 2 6 5 6" xfId="17285"/>
    <cellStyle name="Header2 2 6 6" xfId="3691"/>
    <cellStyle name="Header2 2 6 6 2" xfId="7431"/>
    <cellStyle name="Header2 2 6 6 2 2" xfId="20517"/>
    <cellStyle name="Header2 2 6 6 3" xfId="11342"/>
    <cellStyle name="Header2 2 6 6 3 2" xfId="24427"/>
    <cellStyle name="Header2 2 6 6 4" xfId="15264"/>
    <cellStyle name="Header2 2 6 6 4 2" xfId="27200"/>
    <cellStyle name="Header2 2 6 6 5" xfId="17822"/>
    <cellStyle name="Header2 2_3_3관경별 현황" xfId="1721"/>
    <cellStyle name="Header2 3" xfId="225"/>
    <cellStyle name="Header2 3 2" xfId="1504"/>
    <cellStyle name="Header2 3 2 10" xfId="17052"/>
    <cellStyle name="Header2 3 2 2" xfId="1737"/>
    <cellStyle name="Header2 3 2 2 2" xfId="2283"/>
    <cellStyle name="Header2 3 2 2 2 2" xfId="4316"/>
    <cellStyle name="Header2 3 2 2 2 2 2" xfId="8056"/>
    <cellStyle name="Header2 3 2 2 2 2 2 2" xfId="21142"/>
    <cellStyle name="Header2 3 2 2 2 2 3" xfId="11967"/>
    <cellStyle name="Header2 3 2 2 2 2 3 2" xfId="25052"/>
    <cellStyle name="Header2 3 2 2 2 2 4" xfId="15889"/>
    <cellStyle name="Header2 3 2 2 2 2 4 2" xfId="27297"/>
    <cellStyle name="Header2 3 2 2 2 2 5" xfId="17919"/>
    <cellStyle name="Header2 3 2 2 2 3" xfId="9937"/>
    <cellStyle name="Header2 3 2 2 2 3 2" xfId="23022"/>
    <cellStyle name="Header2 3 2 2 2 4" xfId="13859"/>
    <cellStyle name="Header2 3 2 2 2 4 2" xfId="26544"/>
    <cellStyle name="Header2 3 2 2 2 5" xfId="17220"/>
    <cellStyle name="Header2 3 2 3" xfId="2108"/>
    <cellStyle name="Header2 3 2 3 2" xfId="4142"/>
    <cellStyle name="Header2 3 2 3 2 2" xfId="7882"/>
    <cellStyle name="Header2 3 2 3 2 2 2" xfId="20968"/>
    <cellStyle name="Header2 3 2 3 2 3" xfId="11793"/>
    <cellStyle name="Header2 3 2 3 2 3 2" xfId="24878"/>
    <cellStyle name="Header2 3 2 3 2 4" xfId="15715"/>
    <cellStyle name="Header2 3 2 3 2 4 2" xfId="27266"/>
    <cellStyle name="Header2 3 2 3 2 5" xfId="17888"/>
    <cellStyle name="Header2 3 2 3 3" xfId="5871"/>
    <cellStyle name="Header2 3 2 3 3 2" xfId="18957"/>
    <cellStyle name="Header2 3 2 3 4" xfId="9763"/>
    <cellStyle name="Header2 3 2 3 4 2" xfId="22848"/>
    <cellStyle name="Header2 3 2 3 5" xfId="13684"/>
    <cellStyle name="Header2 3 2 3 5 2" xfId="26512"/>
    <cellStyle name="Header2 3 2 3 6" xfId="17189"/>
    <cellStyle name="Header2 3 2 4" xfId="1918"/>
    <cellStyle name="Header2 3 2 4 2" xfId="3957"/>
    <cellStyle name="Header2 3 2 4 2 2" xfId="7697"/>
    <cellStyle name="Header2 3 2 4 2 2 2" xfId="20783"/>
    <cellStyle name="Header2 3 2 4 2 3" xfId="11608"/>
    <cellStyle name="Header2 3 2 4 2 3 2" xfId="24693"/>
    <cellStyle name="Header2 3 2 4 2 4" xfId="15530"/>
    <cellStyle name="Header2 3 2 4 2 4 2" xfId="27229"/>
    <cellStyle name="Header2 3 2 4 2 5" xfId="17851"/>
    <cellStyle name="Header2 3 2 4 3" xfId="5682"/>
    <cellStyle name="Header2 3 2 4 3 2" xfId="18768"/>
    <cellStyle name="Header2 3 2 4 4" xfId="9578"/>
    <cellStyle name="Header2 3 2 4 4 2" xfId="22663"/>
    <cellStyle name="Header2 3 2 4 5" xfId="13494"/>
    <cellStyle name="Header2 3 2 4 5 2" xfId="26450"/>
    <cellStyle name="Header2 3 2 4 6" xfId="17152"/>
    <cellStyle name="Header2 3 2 5" xfId="1873"/>
    <cellStyle name="Header2 3 2 5 2" xfId="3913"/>
    <cellStyle name="Header2 3 2 5 2 2" xfId="7653"/>
    <cellStyle name="Header2 3 2 5 2 2 2" xfId="20739"/>
    <cellStyle name="Header2 3 2 5 2 3" xfId="11564"/>
    <cellStyle name="Header2 3 2 5 2 3 2" xfId="24649"/>
    <cellStyle name="Header2 3 2 5 2 4" xfId="15486"/>
    <cellStyle name="Header2 3 2 5 2 4 2" xfId="27224"/>
    <cellStyle name="Header2 3 2 5 2 5" xfId="17846"/>
    <cellStyle name="Header2 3 2 5 3" xfId="5637"/>
    <cellStyle name="Header2 3 2 5 3 2" xfId="18723"/>
    <cellStyle name="Header2 3 2 5 4" xfId="9534"/>
    <cellStyle name="Header2 3 2 5 4 2" xfId="22619"/>
    <cellStyle name="Header2 3 2 5 5" xfId="13449"/>
    <cellStyle name="Header2 3 2 5 5 2" xfId="26444"/>
    <cellStyle name="Header2 3 2 5 6" xfId="17147"/>
    <cellStyle name="Header2 3 2 6" xfId="2773"/>
    <cellStyle name="Header2 3 2 6 2" xfId="4728"/>
    <cellStyle name="Header2 3 2 6 2 2" xfId="8468"/>
    <cellStyle name="Header2 3 2 6 2 2 2" xfId="21554"/>
    <cellStyle name="Header2 3 2 6 2 3" xfId="12379"/>
    <cellStyle name="Header2 3 2 6 2 3 2" xfId="25464"/>
    <cellStyle name="Header2 3 2 6 2 4" xfId="16301"/>
    <cellStyle name="Header2 3 2 6 2 4 2" xfId="27348"/>
    <cellStyle name="Header2 3 2 6 2 5" xfId="17970"/>
    <cellStyle name="Header2 3 2 6 3" xfId="6513"/>
    <cellStyle name="Header2 3 2 6 3 2" xfId="19599"/>
    <cellStyle name="Header2 3 2 6 4" xfId="10424"/>
    <cellStyle name="Header2 3 2 6 4 2" xfId="23509"/>
    <cellStyle name="Header2 3 2 6 5" xfId="14346"/>
    <cellStyle name="Header2 3 2 6 5 2" xfId="26655"/>
    <cellStyle name="Header2 3 2 6 6" xfId="17277"/>
    <cellStyle name="Header2 3 2 7" xfId="2974"/>
    <cellStyle name="Header2 3 2 7 2" xfId="6714"/>
    <cellStyle name="Header2 3 2 7 2 2" xfId="19800"/>
    <cellStyle name="Header2 3 2 7 3" xfId="10625"/>
    <cellStyle name="Header2 3 2 7 3 2" xfId="23710"/>
    <cellStyle name="Header2 3 2 7 4" xfId="14547"/>
    <cellStyle name="Header2 3 2 7 4 2" xfId="26695"/>
    <cellStyle name="Header2 3 2 7 5" xfId="17317"/>
    <cellStyle name="Header2 3 2 8" xfId="9264"/>
    <cellStyle name="Header2 3 2 8 2" xfId="22349"/>
    <cellStyle name="Header2 3 2 9" xfId="13173"/>
    <cellStyle name="Header2 3 2 9 2" xfId="26258"/>
    <cellStyle name="Header2 3 3" xfId="1717"/>
    <cellStyle name="Header2 3 3 2" xfId="1774"/>
    <cellStyle name="Header2 3 3 2 2" xfId="2312"/>
    <cellStyle name="Header2 3 3 2 2 2" xfId="4345"/>
    <cellStyle name="Header2 3 3 2 2 2 2" xfId="8085"/>
    <cellStyle name="Header2 3 3 2 2 2 2 2" xfId="21171"/>
    <cellStyle name="Header2 3 3 2 2 2 3" xfId="11996"/>
    <cellStyle name="Header2 3 3 2 2 2 3 2" xfId="25081"/>
    <cellStyle name="Header2 3 3 2 2 2 4" xfId="15918"/>
    <cellStyle name="Header2 3 3 2 2 2 4 2" xfId="27302"/>
    <cellStyle name="Header2 3 3 2 2 2 5" xfId="17924"/>
    <cellStyle name="Header2 3 3 2 2 3" xfId="9966"/>
    <cellStyle name="Header2 3 3 2 2 3 2" xfId="23051"/>
    <cellStyle name="Header2 3 3 2 2 4" xfId="13888"/>
    <cellStyle name="Header2 3 3 2 2 4 2" xfId="26549"/>
    <cellStyle name="Header2 3 3 2 2 5" xfId="17225"/>
    <cellStyle name="Header2 3 3 3" xfId="2273"/>
    <cellStyle name="Header2 3 3 3 2" xfId="4307"/>
    <cellStyle name="Header2 3 3 3 2 2" xfId="8047"/>
    <cellStyle name="Header2 3 3 3 2 2 2" xfId="21133"/>
    <cellStyle name="Header2 3 3 3 2 3" xfId="11958"/>
    <cellStyle name="Header2 3 3 3 2 3 2" xfId="25043"/>
    <cellStyle name="Header2 3 3 3 2 4" xfId="15880"/>
    <cellStyle name="Header2 3 3 3 2 4 2" xfId="27291"/>
    <cellStyle name="Header2 3 3 3 2 5" xfId="17913"/>
    <cellStyle name="Header2 3 3 3 3" xfId="9928"/>
    <cellStyle name="Header2 3 3 3 3 2" xfId="23013"/>
    <cellStyle name="Header2 3 3 3 4" xfId="13849"/>
    <cellStyle name="Header2 3 3 3 4 2" xfId="26537"/>
    <cellStyle name="Header2 3 3 3 5" xfId="17214"/>
    <cellStyle name="Header2 3 3 4" xfId="2565"/>
    <cellStyle name="Header2 3 3 4 2" xfId="4595"/>
    <cellStyle name="Header2 3 3 4 2 2" xfId="8335"/>
    <cellStyle name="Header2 3 3 4 2 2 2" xfId="21421"/>
    <cellStyle name="Header2 3 3 4 2 3" xfId="12246"/>
    <cellStyle name="Header2 3 3 4 2 3 2" xfId="25331"/>
    <cellStyle name="Header2 3 3 4 2 4" xfId="16168"/>
    <cellStyle name="Header2 3 3 4 2 4 2" xfId="27320"/>
    <cellStyle name="Header2 3 3 4 2 5" xfId="17942"/>
    <cellStyle name="Header2 3 3 4 3" xfId="6305"/>
    <cellStyle name="Header2 3 3 4 3 2" xfId="19391"/>
    <cellStyle name="Header2 3 3 4 4" xfId="10216"/>
    <cellStyle name="Header2 3 3 4 4 2" xfId="23301"/>
    <cellStyle name="Header2 3 3 4 5" xfId="14138"/>
    <cellStyle name="Header2 3 3 4 5 2" xfId="26621"/>
    <cellStyle name="Header2 3 3 4 6" xfId="17243"/>
    <cellStyle name="Header2 3 3 5" xfId="2925"/>
    <cellStyle name="Header2 3 3 5 2" xfId="4880"/>
    <cellStyle name="Header2 3 3 5 2 2" xfId="8620"/>
    <cellStyle name="Header2 3 3 5 2 2 2" xfId="21706"/>
    <cellStyle name="Header2 3 3 5 2 3" xfId="12531"/>
    <cellStyle name="Header2 3 3 5 2 3 2" xfId="25616"/>
    <cellStyle name="Header2 3 3 5 2 4" xfId="16453"/>
    <cellStyle name="Header2 3 3 5 2 4 2" xfId="27370"/>
    <cellStyle name="Header2 3 3 5 2 5" xfId="17992"/>
    <cellStyle name="Header2 3 3 5 3" xfId="6665"/>
    <cellStyle name="Header2 3 3 5 3 2" xfId="19751"/>
    <cellStyle name="Header2 3 3 5 4" xfId="10576"/>
    <cellStyle name="Header2 3 3 5 4 2" xfId="23661"/>
    <cellStyle name="Header2 3 3 5 5" xfId="14498"/>
    <cellStyle name="Header2 3 3 5 5 2" xfId="26677"/>
    <cellStyle name="Header2 3 3 5 6" xfId="17299"/>
    <cellStyle name="Header2 3 3 6" xfId="3786"/>
    <cellStyle name="Header2 3 3 6 2" xfId="7526"/>
    <cellStyle name="Header2 3 3 6 2 2" xfId="20612"/>
    <cellStyle name="Header2 3 3 6 3" xfId="11437"/>
    <cellStyle name="Header2 3 3 6 3 2" xfId="24522"/>
    <cellStyle name="Header2 3 3 6 4" xfId="15359"/>
    <cellStyle name="Header2 3 3 6 4 2" xfId="27213"/>
    <cellStyle name="Header2 3 3 6 5" xfId="17835"/>
    <cellStyle name="Header2 3 4" xfId="1642"/>
    <cellStyle name="Header2 3 4 2" xfId="2202"/>
    <cellStyle name="Header2 3 4 2 2" xfId="4236"/>
    <cellStyle name="Header2 3 4 2 2 2" xfId="7976"/>
    <cellStyle name="Header2 3 4 2 2 2 2" xfId="21062"/>
    <cellStyle name="Header2 3 4 2 2 3" xfId="11887"/>
    <cellStyle name="Header2 3 4 2 2 3 2" xfId="24972"/>
    <cellStyle name="Header2 3 4 2 2 4" xfId="15809"/>
    <cellStyle name="Header2 3 4 2 2 4 2" xfId="27279"/>
    <cellStyle name="Header2 3 4 2 2 5" xfId="17901"/>
    <cellStyle name="Header2 3 4 2 3" xfId="9857"/>
    <cellStyle name="Header2 3 4 2 3 2" xfId="22942"/>
    <cellStyle name="Header2 3 4 2 4" xfId="13778"/>
    <cellStyle name="Header2 3 4 2 4 2" xfId="26525"/>
    <cellStyle name="Header2 3 4 2 5" xfId="17202"/>
    <cellStyle name="Header2 3 5" xfId="1570"/>
    <cellStyle name="Header2 3 5 2" xfId="2140"/>
    <cellStyle name="Header2 3 5 2 2" xfId="4174"/>
    <cellStyle name="Header2 3 5 2 2 2" xfId="7914"/>
    <cellStyle name="Header2 3 5 2 2 2 2" xfId="21000"/>
    <cellStyle name="Header2 3 5 2 2 3" xfId="11825"/>
    <cellStyle name="Header2 3 5 2 2 3 2" xfId="24910"/>
    <cellStyle name="Header2 3 5 2 2 4" xfId="15747"/>
    <cellStyle name="Header2 3 5 2 2 4 2" xfId="27272"/>
    <cellStyle name="Header2 3 5 2 2 5" xfId="17894"/>
    <cellStyle name="Header2 3 5 2 3" xfId="9795"/>
    <cellStyle name="Header2 3 5 2 3 2" xfId="22880"/>
    <cellStyle name="Header2 3 5 2 4" xfId="13716"/>
    <cellStyle name="Header2 3 5 2 4 2" xfId="26518"/>
    <cellStyle name="Header2 3 5 2 5" xfId="17195"/>
    <cellStyle name="Header2 3 5 3" xfId="2491"/>
    <cellStyle name="Header2 3 5 4" xfId="1941"/>
    <cellStyle name="Header2 3 5 4 2" xfId="3980"/>
    <cellStyle name="Header2 3 5 4 2 2" xfId="7720"/>
    <cellStyle name="Header2 3 5 4 2 2 2" xfId="20806"/>
    <cellStyle name="Header2 3 5 4 2 3" xfId="11631"/>
    <cellStyle name="Header2 3 5 4 2 3 2" xfId="24716"/>
    <cellStyle name="Header2 3 5 4 2 4" xfId="15553"/>
    <cellStyle name="Header2 3 5 4 2 4 2" xfId="27233"/>
    <cellStyle name="Header2 3 5 4 2 5" xfId="17855"/>
    <cellStyle name="Header2 3 5 4 3" xfId="5705"/>
    <cellStyle name="Header2 3 5 4 3 2" xfId="18791"/>
    <cellStyle name="Header2 3 5 4 4" xfId="9601"/>
    <cellStyle name="Header2 3 5 4 4 2" xfId="22686"/>
    <cellStyle name="Header2 3 5 4 5" xfId="13517"/>
    <cellStyle name="Header2 3 5 4 5 2" xfId="26454"/>
    <cellStyle name="Header2 3 5 4 6" xfId="17156"/>
    <cellStyle name="Header2 3 5 5" xfId="2797"/>
    <cellStyle name="Header2 3 5 5 2" xfId="4752"/>
    <cellStyle name="Header2 3 5 5 2 2" xfId="8492"/>
    <cellStyle name="Header2 3 5 5 2 2 2" xfId="21578"/>
    <cellStyle name="Header2 3 5 5 2 3" xfId="12403"/>
    <cellStyle name="Header2 3 5 5 2 3 2" xfId="25488"/>
    <cellStyle name="Header2 3 5 5 2 4" xfId="16325"/>
    <cellStyle name="Header2 3 5 5 2 4 2" xfId="27353"/>
    <cellStyle name="Header2 3 5 5 2 5" xfId="17975"/>
    <cellStyle name="Header2 3 5 5 3" xfId="6537"/>
    <cellStyle name="Header2 3 5 5 3 2" xfId="19623"/>
    <cellStyle name="Header2 3 5 5 4" xfId="10448"/>
    <cellStyle name="Header2 3 5 5 4 2" xfId="23533"/>
    <cellStyle name="Header2 3 5 5 5" xfId="14370"/>
    <cellStyle name="Header2 3 5 5 5 2" xfId="26660"/>
    <cellStyle name="Header2 3 5 5 6" xfId="17282"/>
    <cellStyle name="Header2 3 5 6" xfId="3659"/>
    <cellStyle name="Header2 3 5 6 2" xfId="7399"/>
    <cellStyle name="Header2 3 5 6 2 2" xfId="20485"/>
    <cellStyle name="Header2 3 5 6 3" xfId="11310"/>
    <cellStyle name="Header2 3 5 6 3 2" xfId="24395"/>
    <cellStyle name="Header2 3 5 6 4" xfId="15232"/>
    <cellStyle name="Header2 3 5 6 4 2" xfId="27197"/>
    <cellStyle name="Header2 3 5 6 5" xfId="17819"/>
    <cellStyle name="Header2 4" xfId="1477"/>
    <cellStyle name="Header2 4 10" xfId="13157"/>
    <cellStyle name="Header2 4 10 2" xfId="26242"/>
    <cellStyle name="Header2 4 11" xfId="17043"/>
    <cellStyle name="Header2 4 2" xfId="1714"/>
    <cellStyle name="Header2 4 2 2" xfId="1771"/>
    <cellStyle name="Header2 4 2 2 2" xfId="2309"/>
    <cellStyle name="Header2 4 2 2 2 2" xfId="4342"/>
    <cellStyle name="Header2 4 2 2 2 2 2" xfId="8082"/>
    <cellStyle name="Header2 4 2 2 2 2 2 2" xfId="21168"/>
    <cellStyle name="Header2 4 2 2 2 2 3" xfId="11993"/>
    <cellStyle name="Header2 4 2 2 2 2 3 2" xfId="25078"/>
    <cellStyle name="Header2 4 2 2 2 2 4" xfId="15915"/>
    <cellStyle name="Header2 4 2 2 2 2 4 2" xfId="27299"/>
    <cellStyle name="Header2 4 2 2 2 2 5" xfId="17921"/>
    <cellStyle name="Header2 4 2 2 2 3" xfId="9963"/>
    <cellStyle name="Header2 4 2 2 2 3 2" xfId="23048"/>
    <cellStyle name="Header2 4 2 2 2 4" xfId="13885"/>
    <cellStyle name="Header2 4 2 2 2 4 2" xfId="26546"/>
    <cellStyle name="Header2 4 2 2 2 5" xfId="17222"/>
    <cellStyle name="Header2 4 2 3" xfId="2270"/>
    <cellStyle name="Header2 4 2 3 2" xfId="4304"/>
    <cellStyle name="Header2 4 2 3 2 2" xfId="8044"/>
    <cellStyle name="Header2 4 2 3 2 2 2" xfId="21130"/>
    <cellStyle name="Header2 4 2 3 2 3" xfId="11955"/>
    <cellStyle name="Header2 4 2 3 2 3 2" xfId="25040"/>
    <cellStyle name="Header2 4 2 3 2 4" xfId="15877"/>
    <cellStyle name="Header2 4 2 3 2 4 2" xfId="27288"/>
    <cellStyle name="Header2 4 2 3 2 5" xfId="17910"/>
    <cellStyle name="Header2 4 2 3 3" xfId="9925"/>
    <cellStyle name="Header2 4 2 3 3 2" xfId="23010"/>
    <cellStyle name="Header2 4 2 3 4" xfId="13846"/>
    <cellStyle name="Header2 4 2 3 4 2" xfId="26534"/>
    <cellStyle name="Header2 4 2 3 5" xfId="17211"/>
    <cellStyle name="Header2 4 2 4" xfId="2562"/>
    <cellStyle name="Header2 4 2 4 2" xfId="4592"/>
    <cellStyle name="Header2 4 2 4 2 2" xfId="8332"/>
    <cellStyle name="Header2 4 2 4 2 2 2" xfId="21418"/>
    <cellStyle name="Header2 4 2 4 2 3" xfId="12243"/>
    <cellStyle name="Header2 4 2 4 2 3 2" xfId="25328"/>
    <cellStyle name="Header2 4 2 4 2 4" xfId="16165"/>
    <cellStyle name="Header2 4 2 4 2 4 2" xfId="27317"/>
    <cellStyle name="Header2 4 2 4 2 5" xfId="17939"/>
    <cellStyle name="Header2 4 2 4 3" xfId="6302"/>
    <cellStyle name="Header2 4 2 4 3 2" xfId="19388"/>
    <cellStyle name="Header2 4 2 4 4" xfId="10213"/>
    <cellStyle name="Header2 4 2 4 4 2" xfId="23298"/>
    <cellStyle name="Header2 4 2 4 5" xfId="14135"/>
    <cellStyle name="Header2 4 2 4 5 2" xfId="26618"/>
    <cellStyle name="Header2 4 2 4 6" xfId="17240"/>
    <cellStyle name="Header2 4 2 5" xfId="2922"/>
    <cellStyle name="Header2 4 2 5 2" xfId="4877"/>
    <cellStyle name="Header2 4 2 5 2 2" xfId="8617"/>
    <cellStyle name="Header2 4 2 5 2 2 2" xfId="21703"/>
    <cellStyle name="Header2 4 2 5 2 3" xfId="12528"/>
    <cellStyle name="Header2 4 2 5 2 3 2" xfId="25613"/>
    <cellStyle name="Header2 4 2 5 2 4" xfId="16450"/>
    <cellStyle name="Header2 4 2 5 2 4 2" xfId="27367"/>
    <cellStyle name="Header2 4 2 5 2 5" xfId="17989"/>
    <cellStyle name="Header2 4 2 5 3" xfId="6662"/>
    <cellStyle name="Header2 4 2 5 3 2" xfId="19748"/>
    <cellStyle name="Header2 4 2 5 4" xfId="10573"/>
    <cellStyle name="Header2 4 2 5 4 2" xfId="23658"/>
    <cellStyle name="Header2 4 2 5 5" xfId="14495"/>
    <cellStyle name="Header2 4 2 5 5 2" xfId="26674"/>
    <cellStyle name="Header2 4 2 5 6" xfId="17296"/>
    <cellStyle name="Header2 4 2 6" xfId="3783"/>
    <cellStyle name="Header2 4 2 6 2" xfId="7523"/>
    <cellStyle name="Header2 4 2 6 2 2" xfId="20609"/>
    <cellStyle name="Header2 4 2 6 3" xfId="11434"/>
    <cellStyle name="Header2 4 2 6 3 2" xfId="24519"/>
    <cellStyle name="Header2 4 2 6 4" xfId="15356"/>
    <cellStyle name="Header2 4 2 6 4 2" xfId="27210"/>
    <cellStyle name="Header2 4 2 6 5" xfId="17832"/>
    <cellStyle name="Header2 4 3" xfId="1734"/>
    <cellStyle name="Header2 4 3 2" xfId="2280"/>
    <cellStyle name="Header2 4 3 2 2" xfId="4313"/>
    <cellStyle name="Header2 4 3 2 2 2" xfId="8053"/>
    <cellStyle name="Header2 4 3 2 2 2 2" xfId="21139"/>
    <cellStyle name="Header2 4 3 2 2 3" xfId="11964"/>
    <cellStyle name="Header2 4 3 2 2 3 2" xfId="25049"/>
    <cellStyle name="Header2 4 3 2 2 4" xfId="15886"/>
    <cellStyle name="Header2 4 3 2 2 4 2" xfId="27294"/>
    <cellStyle name="Header2 4 3 2 2 5" xfId="17916"/>
    <cellStyle name="Header2 4 3 2 3" xfId="9934"/>
    <cellStyle name="Header2 4 3 2 3 2" xfId="23019"/>
    <cellStyle name="Header2 4 3 2 4" xfId="13856"/>
    <cellStyle name="Header2 4 3 2 4 2" xfId="26541"/>
    <cellStyle name="Header2 4 3 2 5" xfId="17217"/>
    <cellStyle name="Header2 4 4" xfId="2087"/>
    <cellStyle name="Header2 4 4 2" xfId="4125"/>
    <cellStyle name="Header2 4 4 2 2" xfId="7865"/>
    <cellStyle name="Header2 4 4 2 2 2" xfId="20951"/>
    <cellStyle name="Header2 4 4 2 3" xfId="11776"/>
    <cellStyle name="Header2 4 4 2 3 2" xfId="24861"/>
    <cellStyle name="Header2 4 4 2 4" xfId="15698"/>
    <cellStyle name="Header2 4 4 2 4 2" xfId="27260"/>
    <cellStyle name="Header2 4 4 2 5" xfId="17882"/>
    <cellStyle name="Header2 4 4 3" xfId="5851"/>
    <cellStyle name="Header2 4 4 3 2" xfId="18937"/>
    <cellStyle name="Header2 4 4 4" xfId="9746"/>
    <cellStyle name="Header2 4 4 4 2" xfId="22831"/>
    <cellStyle name="Header2 4 4 5" xfId="13663"/>
    <cellStyle name="Header2 4 4 5 2" xfId="26502"/>
    <cellStyle name="Header2 4 4 6" xfId="17183"/>
    <cellStyle name="Header2 4 5" xfId="2063"/>
    <cellStyle name="Header2 4 5 2" xfId="4101"/>
    <cellStyle name="Header2 4 5 2 2" xfId="7841"/>
    <cellStyle name="Header2 4 5 2 2 2" xfId="20927"/>
    <cellStyle name="Header2 4 5 2 3" xfId="11752"/>
    <cellStyle name="Header2 4 5 2 3 2" xfId="24837"/>
    <cellStyle name="Header2 4 5 2 4" xfId="15674"/>
    <cellStyle name="Header2 4 5 2 4 2" xfId="27255"/>
    <cellStyle name="Header2 4 5 2 5" xfId="17877"/>
    <cellStyle name="Header2 4 5 3" xfId="5827"/>
    <cellStyle name="Header2 4 5 3 2" xfId="18913"/>
    <cellStyle name="Header2 4 5 4" xfId="9722"/>
    <cellStyle name="Header2 4 5 4 2" xfId="22807"/>
    <cellStyle name="Header2 4 5 5" xfId="13639"/>
    <cellStyle name="Header2 4 5 5 2" xfId="26497"/>
    <cellStyle name="Header2 4 5 6" xfId="17178"/>
    <cellStyle name="Header2 4 6" xfId="2002"/>
    <cellStyle name="Header2 4 6 2" xfId="4041"/>
    <cellStyle name="Header2 4 6 2 2" xfId="7781"/>
    <cellStyle name="Header2 4 6 2 2 2" xfId="20867"/>
    <cellStyle name="Header2 4 6 2 3" xfId="11692"/>
    <cellStyle name="Header2 4 6 2 3 2" xfId="24777"/>
    <cellStyle name="Header2 4 6 2 4" xfId="15614"/>
    <cellStyle name="Header2 4 6 2 4 2" xfId="27246"/>
    <cellStyle name="Header2 4 6 2 5" xfId="17868"/>
    <cellStyle name="Header2 4 6 3" xfId="5766"/>
    <cellStyle name="Header2 4 6 3 2" xfId="18852"/>
    <cellStyle name="Header2 4 6 4" xfId="9662"/>
    <cellStyle name="Header2 4 6 4 2" xfId="22747"/>
    <cellStyle name="Header2 4 6 5" xfId="13578"/>
    <cellStyle name="Header2 4 6 5 2" xfId="26476"/>
    <cellStyle name="Header2 4 6 6" xfId="17169"/>
    <cellStyle name="Header2 4 7" xfId="2752"/>
    <cellStyle name="Header2 4 7 2" xfId="4708"/>
    <cellStyle name="Header2 4 7 2 2" xfId="8448"/>
    <cellStyle name="Header2 4 7 2 2 2" xfId="21534"/>
    <cellStyle name="Header2 4 7 2 3" xfId="12359"/>
    <cellStyle name="Header2 4 7 2 3 2" xfId="25444"/>
    <cellStyle name="Header2 4 7 2 4" xfId="16281"/>
    <cellStyle name="Header2 4 7 2 4 2" xfId="27339"/>
    <cellStyle name="Header2 4 7 2 5" xfId="17961"/>
    <cellStyle name="Header2 4 7 3" xfId="6492"/>
    <cellStyle name="Header2 4 7 3 2" xfId="19578"/>
    <cellStyle name="Header2 4 7 4" xfId="10403"/>
    <cellStyle name="Header2 4 7 4 2" xfId="23488"/>
    <cellStyle name="Header2 4 7 5" xfId="14325"/>
    <cellStyle name="Header2 4 7 5 2" xfId="26646"/>
    <cellStyle name="Header2 4 7 6" xfId="17268"/>
    <cellStyle name="Header2 4 8" xfId="2963"/>
    <cellStyle name="Header2 4 8 2" xfId="6703"/>
    <cellStyle name="Header2 4 8 2 2" xfId="19789"/>
    <cellStyle name="Header2 4 8 3" xfId="10614"/>
    <cellStyle name="Header2 4 8 3 2" xfId="23699"/>
    <cellStyle name="Header2 4 8 4" xfId="14536"/>
    <cellStyle name="Header2 4 8 4 2" xfId="26688"/>
    <cellStyle name="Header2 4 8 5" xfId="17310"/>
    <cellStyle name="Header2 4 9" xfId="9248"/>
    <cellStyle name="Header2 4 9 2" xfId="22333"/>
    <cellStyle name="Header2 5" xfId="1490"/>
    <cellStyle name="Header2 5 2" xfId="2096"/>
    <cellStyle name="Header2 5 2 2" xfId="4130"/>
    <cellStyle name="Header2 5 2 2 2" xfId="7870"/>
    <cellStyle name="Header2 5 2 2 2 2" xfId="20956"/>
    <cellStyle name="Header2 5 2 2 3" xfId="11781"/>
    <cellStyle name="Header2 5 2 2 3 2" xfId="24866"/>
    <cellStyle name="Header2 5 2 2 4" xfId="15703"/>
    <cellStyle name="Header2 5 2 2 4 2" xfId="27263"/>
    <cellStyle name="Header2 5 2 2 5" xfId="17885"/>
    <cellStyle name="Header2 5 2 3" xfId="9751"/>
    <cellStyle name="Header2 5 2 3 2" xfId="22836"/>
    <cellStyle name="Header2 5 2 4" xfId="13672"/>
    <cellStyle name="Header2 5 2 4 2" xfId="26509"/>
    <cellStyle name="Header2 5 2 5" xfId="17186"/>
    <cellStyle name="Header2 6" xfId="1629"/>
    <cellStyle name="Header2 6 2" xfId="2189"/>
    <cellStyle name="Header2 6 2 2" xfId="4223"/>
    <cellStyle name="Header2 6 2 2 2" xfId="7963"/>
    <cellStyle name="Header2 6 2 2 2 2" xfId="21049"/>
    <cellStyle name="Header2 6 2 2 3" xfId="11874"/>
    <cellStyle name="Header2 6 2 2 3 2" xfId="24959"/>
    <cellStyle name="Header2 6 2 2 4" xfId="15796"/>
    <cellStyle name="Header2 6 2 2 4 2" xfId="27277"/>
    <cellStyle name="Header2 6 2 2 5" xfId="17899"/>
    <cellStyle name="Header2 6 2 3" xfId="9844"/>
    <cellStyle name="Header2 6 2 3 2" xfId="22929"/>
    <cellStyle name="Header2 6 2 4" xfId="13765"/>
    <cellStyle name="Header2 6 2 4 2" xfId="26523"/>
    <cellStyle name="Header2 6 2 5" xfId="17200"/>
    <cellStyle name="Header2 7" xfId="1606"/>
    <cellStyle name="Header2 7 2" xfId="2173"/>
    <cellStyle name="Header2 7 2 2" xfId="4207"/>
    <cellStyle name="Header2 7 2 2 2" xfId="7947"/>
    <cellStyle name="Header2 7 2 2 2 2" xfId="21033"/>
    <cellStyle name="Header2 7 2 2 3" xfId="11858"/>
    <cellStyle name="Header2 7 2 2 3 2" xfId="24943"/>
    <cellStyle name="Header2 7 2 2 4" xfId="15780"/>
    <cellStyle name="Header2 7 2 2 4 2" xfId="27274"/>
    <cellStyle name="Header2 7 2 2 5" xfId="17896"/>
    <cellStyle name="Header2 7 2 3" xfId="9828"/>
    <cellStyle name="Header2 7 2 3 2" xfId="22913"/>
    <cellStyle name="Header2 7 2 4" xfId="13749"/>
    <cellStyle name="Header2 7 2 4 2" xfId="26520"/>
    <cellStyle name="Header2 7 2 5" xfId="17197"/>
    <cellStyle name="Header2 7 3" xfId="2511"/>
    <cellStyle name="Header2 7 4" xfId="1935"/>
    <cellStyle name="Header2 7 4 2" xfId="3974"/>
    <cellStyle name="Header2 7 4 2 2" xfId="7714"/>
    <cellStyle name="Header2 7 4 2 2 2" xfId="20800"/>
    <cellStyle name="Header2 7 4 2 3" xfId="11625"/>
    <cellStyle name="Header2 7 4 2 3 2" xfId="24710"/>
    <cellStyle name="Header2 7 4 2 4" xfId="15547"/>
    <cellStyle name="Header2 7 4 2 4 2" xfId="27232"/>
    <cellStyle name="Header2 7 4 2 5" xfId="17854"/>
    <cellStyle name="Header2 7 4 3" xfId="5699"/>
    <cellStyle name="Header2 7 4 3 2" xfId="18785"/>
    <cellStyle name="Header2 7 4 4" xfId="9595"/>
    <cellStyle name="Header2 7 4 4 2" xfId="22680"/>
    <cellStyle name="Header2 7 4 5" xfId="13511"/>
    <cellStyle name="Header2 7 4 5 2" xfId="26453"/>
    <cellStyle name="Header2 7 4 6" xfId="17155"/>
    <cellStyle name="Header2 7 5" xfId="2828"/>
    <cellStyle name="Header2 7 5 2" xfId="4783"/>
    <cellStyle name="Header2 7 5 2 2" xfId="8523"/>
    <cellStyle name="Header2 7 5 2 2 2" xfId="21609"/>
    <cellStyle name="Header2 7 5 2 3" xfId="12434"/>
    <cellStyle name="Header2 7 5 2 3 2" xfId="25519"/>
    <cellStyle name="Header2 7 5 2 4" xfId="16356"/>
    <cellStyle name="Header2 7 5 2 4 2" xfId="27355"/>
    <cellStyle name="Header2 7 5 2 5" xfId="17977"/>
    <cellStyle name="Header2 7 5 3" xfId="6568"/>
    <cellStyle name="Header2 7 5 3 2" xfId="19654"/>
    <cellStyle name="Header2 7 5 4" xfId="10479"/>
    <cellStyle name="Header2 7 5 4 2" xfId="23564"/>
    <cellStyle name="Header2 7 5 5" xfId="14401"/>
    <cellStyle name="Header2 7 5 5 2" xfId="26662"/>
    <cellStyle name="Header2 7 5 6" xfId="17284"/>
    <cellStyle name="Header2 7 6" xfId="3690"/>
    <cellStyle name="Header2 7 6 2" xfId="7430"/>
    <cellStyle name="Header2 7 6 2 2" xfId="20516"/>
    <cellStyle name="Header2 7 6 3" xfId="11341"/>
    <cellStyle name="Header2 7 6 3 2" xfId="24426"/>
    <cellStyle name="Header2 7 6 4" xfId="15263"/>
    <cellStyle name="Header2 7 6 4 2" xfId="27199"/>
    <cellStyle name="Header2 7 6 5" xfId="17821"/>
    <cellStyle name="Header2_3_3관경별 현황" xfId="1722"/>
    <cellStyle name="Heading 1" xfId="226"/>
    <cellStyle name="Heading 2" xfId="227"/>
    <cellStyle name="HEADING1" xfId="228"/>
    <cellStyle name="HEADING2" xfId="229"/>
    <cellStyle name="Input [yellow]" xfId="230"/>
    <cellStyle name="Input [yellow] 2" xfId="231"/>
    <cellStyle name="Input [yellow] 2 2" xfId="1053"/>
    <cellStyle name="Input [yellow] 2 2 10" xfId="2633"/>
    <cellStyle name="Input [yellow] 2 2 10 2" xfId="4642"/>
    <cellStyle name="Input [yellow] 2 2 10 2 2" xfId="8382"/>
    <cellStyle name="Input [yellow] 2 2 10 2 2 2" xfId="21468"/>
    <cellStyle name="Input [yellow] 2 2 10 2 3" xfId="12293"/>
    <cellStyle name="Input [yellow] 2 2 10 2 3 2" xfId="25378"/>
    <cellStyle name="Input [yellow] 2 2 10 2 4" xfId="16215"/>
    <cellStyle name="Input [yellow] 2 2 10 2 4 2" xfId="27325"/>
    <cellStyle name="Input [yellow] 2 2 10 2 5" xfId="17947"/>
    <cellStyle name="Input [yellow] 2 2 10 3" xfId="6373"/>
    <cellStyle name="Input [yellow] 2 2 10 3 2" xfId="19459"/>
    <cellStyle name="Input [yellow] 2 2 10 4" xfId="10284"/>
    <cellStyle name="Input [yellow] 2 2 10 4 2" xfId="23369"/>
    <cellStyle name="Input [yellow] 2 2 10 5" xfId="14206"/>
    <cellStyle name="Input [yellow] 2 2 10 5 2" xfId="26629"/>
    <cellStyle name="Input [yellow] 2 2 10 6" xfId="17251"/>
    <cellStyle name="Input [yellow] 2 2 11" xfId="8990"/>
    <cellStyle name="Input [yellow] 2 2 11 2" xfId="22075"/>
    <cellStyle name="Input [yellow] 2 2 12" xfId="12899"/>
    <cellStyle name="Input [yellow] 2 2 12 2" xfId="25984"/>
    <cellStyle name="Input [yellow] 2 2 13" xfId="16821"/>
    <cellStyle name="Input [yellow] 2 2 2" xfId="1481"/>
    <cellStyle name="Input [yellow] 2 2 2 2" xfId="2091"/>
    <cellStyle name="Input [yellow] 2 2 2 2 2" xfId="5855"/>
    <cellStyle name="Input [yellow] 2 2 2 2 2 2" xfId="18941"/>
    <cellStyle name="Input [yellow] 2 2 2 2 3" xfId="13667"/>
    <cellStyle name="Input [yellow] 2 2 2 2 3 2" xfId="26506"/>
    <cellStyle name="Input [yellow] 2 2 2 3" xfId="2320"/>
    <cellStyle name="Input [yellow] 2 2 2 3 2" xfId="4353"/>
    <cellStyle name="Input [yellow] 2 2 2 3 2 2" xfId="8093"/>
    <cellStyle name="Input [yellow] 2 2 2 3 2 2 2" xfId="21179"/>
    <cellStyle name="Input [yellow] 2 2 2 3 2 3" xfId="12004"/>
    <cellStyle name="Input [yellow] 2 2 2 3 2 3 2" xfId="25089"/>
    <cellStyle name="Input [yellow] 2 2 2 3 2 4" xfId="15926"/>
    <cellStyle name="Input [yellow] 2 2 2 3 2 4 2" xfId="27305"/>
    <cellStyle name="Input [yellow] 2 2 2 3 2 5" xfId="17927"/>
    <cellStyle name="Input [yellow] 2 2 2 3 3" xfId="6063"/>
    <cellStyle name="Input [yellow] 2 2 2 3 3 2" xfId="19149"/>
    <cellStyle name="Input [yellow] 2 2 2 3 4" xfId="9974"/>
    <cellStyle name="Input [yellow] 2 2 2 3 4 2" xfId="23059"/>
    <cellStyle name="Input [yellow] 2 2 2 3 5" xfId="13896"/>
    <cellStyle name="Input [yellow] 2 2 2 3 5 2" xfId="26552"/>
    <cellStyle name="Input [yellow] 2 2 2 3 6" xfId="17228"/>
    <cellStyle name="Input [yellow] 2 2 2 4" xfId="2024"/>
    <cellStyle name="Input [yellow] 2 2 2 4 2" xfId="4063"/>
    <cellStyle name="Input [yellow] 2 2 2 4 2 2" xfId="7803"/>
    <cellStyle name="Input [yellow] 2 2 2 4 2 2 2" xfId="20889"/>
    <cellStyle name="Input [yellow] 2 2 2 4 2 3" xfId="11714"/>
    <cellStyle name="Input [yellow] 2 2 2 4 2 3 2" xfId="24799"/>
    <cellStyle name="Input [yellow] 2 2 2 4 2 4" xfId="15636"/>
    <cellStyle name="Input [yellow] 2 2 2 4 2 4 2" xfId="27249"/>
    <cellStyle name="Input [yellow] 2 2 2 4 2 5" xfId="17871"/>
    <cellStyle name="Input [yellow] 2 2 2 4 3" xfId="5788"/>
    <cellStyle name="Input [yellow] 2 2 2 4 3 2" xfId="18874"/>
    <cellStyle name="Input [yellow] 2 2 2 4 4" xfId="9684"/>
    <cellStyle name="Input [yellow] 2 2 2 4 4 2" xfId="22769"/>
    <cellStyle name="Input [yellow] 2 2 2 4 5" xfId="13600"/>
    <cellStyle name="Input [yellow] 2 2 2 4 5 2" xfId="26489"/>
    <cellStyle name="Input [yellow] 2 2 2 4 6" xfId="17172"/>
    <cellStyle name="Input [yellow] 2 2 2 5" xfId="2756"/>
    <cellStyle name="Input [yellow] 2 2 2 5 2" xfId="4712"/>
    <cellStyle name="Input [yellow] 2 2 2 5 2 2" xfId="8452"/>
    <cellStyle name="Input [yellow] 2 2 2 5 2 2 2" xfId="21538"/>
    <cellStyle name="Input [yellow] 2 2 2 5 2 3" xfId="12363"/>
    <cellStyle name="Input [yellow] 2 2 2 5 2 3 2" xfId="25448"/>
    <cellStyle name="Input [yellow] 2 2 2 5 2 4" xfId="16285"/>
    <cellStyle name="Input [yellow] 2 2 2 5 2 4 2" xfId="27343"/>
    <cellStyle name="Input [yellow] 2 2 2 5 2 5" xfId="17965"/>
    <cellStyle name="Input [yellow] 2 2 2 5 3" xfId="6496"/>
    <cellStyle name="Input [yellow] 2 2 2 5 3 2" xfId="19582"/>
    <cellStyle name="Input [yellow] 2 2 2 5 4" xfId="10407"/>
    <cellStyle name="Input [yellow] 2 2 2 5 4 2" xfId="23492"/>
    <cellStyle name="Input [yellow] 2 2 2 5 5" xfId="14329"/>
    <cellStyle name="Input [yellow] 2 2 2 5 5 2" xfId="26650"/>
    <cellStyle name="Input [yellow] 2 2 2 5 6" xfId="17272"/>
    <cellStyle name="Input [yellow] 2 2 2 6" xfId="2967"/>
    <cellStyle name="Input [yellow] 2 2 2 6 2" xfId="4918"/>
    <cellStyle name="Input [yellow] 2 2 2 6 2 2" xfId="8658"/>
    <cellStyle name="Input [yellow] 2 2 2 6 2 2 2" xfId="21744"/>
    <cellStyle name="Input [yellow] 2 2 2 6 2 3" xfId="12569"/>
    <cellStyle name="Input [yellow] 2 2 2 6 2 3 2" xfId="25654"/>
    <cellStyle name="Input [yellow] 2 2 2 6 2 4" xfId="16491"/>
    <cellStyle name="Input [yellow] 2 2 2 6 2 4 2" xfId="27382"/>
    <cellStyle name="Input [yellow] 2 2 2 6 2 5" xfId="18004"/>
    <cellStyle name="Input [yellow] 2 2 2 6 3" xfId="6707"/>
    <cellStyle name="Input [yellow] 2 2 2 6 3 2" xfId="19793"/>
    <cellStyle name="Input [yellow] 2 2 2 6 4" xfId="10618"/>
    <cellStyle name="Input [yellow] 2 2 2 6 4 2" xfId="23703"/>
    <cellStyle name="Input [yellow] 2 2 2 6 5" xfId="14540"/>
    <cellStyle name="Input [yellow] 2 2 2 6 5 2" xfId="26692"/>
    <cellStyle name="Input [yellow] 2 2 2 6 6" xfId="17314"/>
    <cellStyle name="Input [yellow] 2 2 2 7" xfId="2742"/>
    <cellStyle name="Input [yellow] 2 2 2 7 2" xfId="6482"/>
    <cellStyle name="Input [yellow] 2 2 2 7 2 2" xfId="19568"/>
    <cellStyle name="Input [yellow] 2 2 2 7 3" xfId="10393"/>
    <cellStyle name="Input [yellow] 2 2 2 7 3 2" xfId="23478"/>
    <cellStyle name="Input [yellow] 2 2 2 7 4" xfId="14315"/>
    <cellStyle name="Input [yellow] 2 2 2 7 4 2" xfId="26643"/>
    <cellStyle name="Input [yellow] 2 2 2 7 5" xfId="17265"/>
    <cellStyle name="Input [yellow] 2 2 3" xfId="1480"/>
    <cellStyle name="Input [yellow] 2 2 3 2" xfId="2090"/>
    <cellStyle name="Input [yellow] 2 2 3 2 2" xfId="5854"/>
    <cellStyle name="Input [yellow] 2 2 3 2 2 2" xfId="18940"/>
    <cellStyle name="Input [yellow] 2 2 3 2 3" xfId="13666"/>
    <cellStyle name="Input [yellow] 2 2 3 2 3 2" xfId="26505"/>
    <cellStyle name="Input [yellow] 2 2 3 3" xfId="2319"/>
    <cellStyle name="Input [yellow] 2 2 3 3 2" xfId="4352"/>
    <cellStyle name="Input [yellow] 2 2 3 3 2 2" xfId="8092"/>
    <cellStyle name="Input [yellow] 2 2 3 3 2 2 2" xfId="21178"/>
    <cellStyle name="Input [yellow] 2 2 3 3 2 3" xfId="12003"/>
    <cellStyle name="Input [yellow] 2 2 3 3 2 3 2" xfId="25088"/>
    <cellStyle name="Input [yellow] 2 2 3 3 2 4" xfId="15925"/>
    <cellStyle name="Input [yellow] 2 2 3 3 2 4 2" xfId="27304"/>
    <cellStyle name="Input [yellow] 2 2 3 3 2 5" xfId="17926"/>
    <cellStyle name="Input [yellow] 2 2 3 3 3" xfId="6062"/>
    <cellStyle name="Input [yellow] 2 2 3 3 3 2" xfId="19148"/>
    <cellStyle name="Input [yellow] 2 2 3 3 4" xfId="9973"/>
    <cellStyle name="Input [yellow] 2 2 3 3 4 2" xfId="23058"/>
    <cellStyle name="Input [yellow] 2 2 3 3 5" xfId="13895"/>
    <cellStyle name="Input [yellow] 2 2 3 3 5 2" xfId="26551"/>
    <cellStyle name="Input [yellow] 2 2 3 3 6" xfId="17227"/>
    <cellStyle name="Input [yellow] 2 2 3 4" xfId="1868"/>
    <cellStyle name="Input [yellow] 2 2 3 4 2" xfId="3908"/>
    <cellStyle name="Input [yellow] 2 2 3 4 2 2" xfId="7648"/>
    <cellStyle name="Input [yellow] 2 2 3 4 2 2 2" xfId="20734"/>
    <cellStyle name="Input [yellow] 2 2 3 4 2 3" xfId="11559"/>
    <cellStyle name="Input [yellow] 2 2 3 4 2 3 2" xfId="24644"/>
    <cellStyle name="Input [yellow] 2 2 3 4 2 4" xfId="15481"/>
    <cellStyle name="Input [yellow] 2 2 3 4 2 4 2" xfId="27222"/>
    <cellStyle name="Input [yellow] 2 2 3 4 2 5" xfId="17844"/>
    <cellStyle name="Input [yellow] 2 2 3 4 3" xfId="5632"/>
    <cellStyle name="Input [yellow] 2 2 3 4 3 2" xfId="18718"/>
    <cellStyle name="Input [yellow] 2 2 3 4 4" xfId="9529"/>
    <cellStyle name="Input [yellow] 2 2 3 4 4 2" xfId="22614"/>
    <cellStyle name="Input [yellow] 2 2 3 4 5" xfId="13444"/>
    <cellStyle name="Input [yellow] 2 2 3 4 5 2" xfId="26442"/>
    <cellStyle name="Input [yellow] 2 2 3 4 6" xfId="17145"/>
    <cellStyle name="Input [yellow] 2 2 3 5" xfId="2755"/>
    <cellStyle name="Input [yellow] 2 2 3 5 2" xfId="4711"/>
    <cellStyle name="Input [yellow] 2 2 3 5 2 2" xfId="8451"/>
    <cellStyle name="Input [yellow] 2 2 3 5 2 2 2" xfId="21537"/>
    <cellStyle name="Input [yellow] 2 2 3 5 2 3" xfId="12362"/>
    <cellStyle name="Input [yellow] 2 2 3 5 2 3 2" xfId="25447"/>
    <cellStyle name="Input [yellow] 2 2 3 5 2 4" xfId="16284"/>
    <cellStyle name="Input [yellow] 2 2 3 5 2 4 2" xfId="27342"/>
    <cellStyle name="Input [yellow] 2 2 3 5 2 5" xfId="17964"/>
    <cellStyle name="Input [yellow] 2 2 3 5 3" xfId="6495"/>
    <cellStyle name="Input [yellow] 2 2 3 5 3 2" xfId="19581"/>
    <cellStyle name="Input [yellow] 2 2 3 5 4" xfId="10406"/>
    <cellStyle name="Input [yellow] 2 2 3 5 4 2" xfId="23491"/>
    <cellStyle name="Input [yellow] 2 2 3 5 5" xfId="14328"/>
    <cellStyle name="Input [yellow] 2 2 3 5 5 2" xfId="26649"/>
    <cellStyle name="Input [yellow] 2 2 3 5 6" xfId="17271"/>
    <cellStyle name="Input [yellow] 2 2 3 6" xfId="2966"/>
    <cellStyle name="Input [yellow] 2 2 3 6 2" xfId="4917"/>
    <cellStyle name="Input [yellow] 2 2 3 6 2 2" xfId="8657"/>
    <cellStyle name="Input [yellow] 2 2 3 6 2 2 2" xfId="21743"/>
    <cellStyle name="Input [yellow] 2 2 3 6 2 3" xfId="12568"/>
    <cellStyle name="Input [yellow] 2 2 3 6 2 3 2" xfId="25653"/>
    <cellStyle name="Input [yellow] 2 2 3 6 2 4" xfId="16490"/>
    <cellStyle name="Input [yellow] 2 2 3 6 2 4 2" xfId="27381"/>
    <cellStyle name="Input [yellow] 2 2 3 6 2 5" xfId="18003"/>
    <cellStyle name="Input [yellow] 2 2 3 6 3" xfId="6706"/>
    <cellStyle name="Input [yellow] 2 2 3 6 3 2" xfId="19792"/>
    <cellStyle name="Input [yellow] 2 2 3 6 4" xfId="10617"/>
    <cellStyle name="Input [yellow] 2 2 3 6 4 2" xfId="23702"/>
    <cellStyle name="Input [yellow] 2 2 3 6 5" xfId="14539"/>
    <cellStyle name="Input [yellow] 2 2 3 6 5 2" xfId="26691"/>
    <cellStyle name="Input [yellow] 2 2 3 6 6" xfId="17313"/>
    <cellStyle name="Input [yellow] 2 2 3 7" xfId="2567"/>
    <cellStyle name="Input [yellow] 2 2 3 7 2" xfId="6307"/>
    <cellStyle name="Input [yellow] 2 2 3 7 2 2" xfId="19393"/>
    <cellStyle name="Input [yellow] 2 2 3 7 3" xfId="10218"/>
    <cellStyle name="Input [yellow] 2 2 3 7 3 2" xfId="23303"/>
    <cellStyle name="Input [yellow] 2 2 3 7 4" xfId="14140"/>
    <cellStyle name="Input [yellow] 2 2 3 7 4 2" xfId="26623"/>
    <cellStyle name="Input [yellow] 2 2 3 7 5" xfId="17245"/>
    <cellStyle name="Input [yellow] 2 2 4" xfId="1650"/>
    <cellStyle name="Input [yellow] 2 2 4 2" xfId="1767"/>
    <cellStyle name="Input [yellow] 2 2 4 2 2" xfId="2488"/>
    <cellStyle name="Input [yellow] 2 2 4 2 2 2" xfId="4521"/>
    <cellStyle name="Input [yellow] 2 2 4 2 2 2 2" xfId="8261"/>
    <cellStyle name="Input [yellow] 2 2 4 2 2 2 2 2" xfId="21347"/>
    <cellStyle name="Input [yellow] 2 2 4 2 2 2 3" xfId="12172"/>
    <cellStyle name="Input [yellow] 2 2 4 2 2 2 3 2" xfId="25257"/>
    <cellStyle name="Input [yellow] 2 2 4 2 2 2 4" xfId="16094"/>
    <cellStyle name="Input [yellow] 2 2 4 2 2 2 4 2" xfId="27316"/>
    <cellStyle name="Input [yellow] 2 2 4 2 2 2 5" xfId="17938"/>
    <cellStyle name="Input [yellow] 2 2 4 2 2 3" xfId="6231"/>
    <cellStyle name="Input [yellow] 2 2 4 2 2 3 2" xfId="19317"/>
    <cellStyle name="Input [yellow] 2 2 4 2 2 4" xfId="10142"/>
    <cellStyle name="Input [yellow] 2 2 4 2 2 4 2" xfId="23227"/>
    <cellStyle name="Input [yellow] 2 2 4 2 2 5" xfId="14064"/>
    <cellStyle name="Input [yellow] 2 2 4 2 2 5 2" xfId="26617"/>
    <cellStyle name="Input [yellow] 2 2 4 2 2 6" xfId="17239"/>
    <cellStyle name="Input [yellow] 2 2 4 2 3" xfId="2961"/>
    <cellStyle name="Input [yellow] 2 2 4 2 3 2" xfId="4915"/>
    <cellStyle name="Input [yellow] 2 2 4 2 3 2 2" xfId="8655"/>
    <cellStyle name="Input [yellow] 2 2 4 2 3 2 2 2" xfId="21741"/>
    <cellStyle name="Input [yellow] 2 2 4 2 3 2 3" xfId="12566"/>
    <cellStyle name="Input [yellow] 2 2 4 2 3 2 3 2" xfId="25651"/>
    <cellStyle name="Input [yellow] 2 2 4 2 3 2 4" xfId="16488"/>
    <cellStyle name="Input [yellow] 2 2 4 2 3 2 4 2" xfId="27379"/>
    <cellStyle name="Input [yellow] 2 2 4 2 3 2 5" xfId="18001"/>
    <cellStyle name="Input [yellow] 2 2 4 2 3 3" xfId="6701"/>
    <cellStyle name="Input [yellow] 2 2 4 2 3 3 2" xfId="19787"/>
    <cellStyle name="Input [yellow] 2 2 4 2 3 4" xfId="10612"/>
    <cellStyle name="Input [yellow] 2 2 4 2 3 4 2" xfId="23697"/>
    <cellStyle name="Input [yellow] 2 2 4 2 3 5" xfId="14534"/>
    <cellStyle name="Input [yellow] 2 2 4 2 3 5 2" xfId="26686"/>
    <cellStyle name="Input [yellow] 2 2 4 2 3 6" xfId="17308"/>
    <cellStyle name="Input [yellow] 2 2 4 2 4" xfId="3057"/>
    <cellStyle name="Input [yellow] 2 2 4 2 4 2" xfId="6797"/>
    <cellStyle name="Input [yellow] 2 2 4 2 4 2 2" xfId="19883"/>
    <cellStyle name="Input [yellow] 2 2 4 2 4 3" xfId="10708"/>
    <cellStyle name="Input [yellow] 2 2 4 2 4 3 2" xfId="23793"/>
    <cellStyle name="Input [yellow] 2 2 4 2 4 4" xfId="14630"/>
    <cellStyle name="Input [yellow] 2 2 4 2 4 4 2" xfId="26707"/>
    <cellStyle name="Input [yellow] 2 2 4 2 4 5" xfId="17329"/>
    <cellStyle name="Input [yellow] 2 2 4 2 5" xfId="3064"/>
    <cellStyle name="Input [yellow] 2 2 4 2 5 2" xfId="4931"/>
    <cellStyle name="Input [yellow] 2 2 4 2 5 2 2" xfId="8671"/>
    <cellStyle name="Input [yellow] 2 2 4 2 5 2 2 2" xfId="21757"/>
    <cellStyle name="Input [yellow] 2 2 4 2 5 2 3" xfId="12582"/>
    <cellStyle name="Input [yellow] 2 2 4 2 5 2 3 2" xfId="25667"/>
    <cellStyle name="Input [yellow] 2 2 4 2 5 2 4" xfId="16504"/>
    <cellStyle name="Input [yellow] 2 2 4 2 5 2 4 2" xfId="27395"/>
    <cellStyle name="Input [yellow] 2 2 4 2 5 2 5" xfId="18017"/>
    <cellStyle name="Input [yellow] 2 2 4 2 5 3" xfId="6804"/>
    <cellStyle name="Input [yellow] 2 2 4 2 5 3 2" xfId="19890"/>
    <cellStyle name="Input [yellow] 2 2 4 2 5 4" xfId="10715"/>
    <cellStyle name="Input [yellow] 2 2 4 2 5 4 2" xfId="23800"/>
    <cellStyle name="Input [yellow] 2 2 4 2 5 5" xfId="14637"/>
    <cellStyle name="Input [yellow] 2 2 4 2 5 5 2" xfId="26714"/>
    <cellStyle name="Input [yellow] 2 2 4 2 5 6" xfId="17336"/>
    <cellStyle name="Input [yellow] 2 2 4 2 6" xfId="13350"/>
    <cellStyle name="Input [yellow] 2 2 4 2 6 2" xfId="26435"/>
    <cellStyle name="Input [yellow] 2 2 4 3" xfId="2399"/>
    <cellStyle name="Input [yellow] 2 2 4 3 2" xfId="4432"/>
    <cellStyle name="Input [yellow] 2 2 4 3 2 2" xfId="8172"/>
    <cellStyle name="Input [yellow] 2 2 4 3 2 2 2" xfId="21258"/>
    <cellStyle name="Input [yellow] 2 2 4 3 2 3" xfId="12083"/>
    <cellStyle name="Input [yellow] 2 2 4 3 2 3 2" xfId="25168"/>
    <cellStyle name="Input [yellow] 2 2 4 3 2 4" xfId="16005"/>
    <cellStyle name="Input [yellow] 2 2 4 3 2 4 2" xfId="27309"/>
    <cellStyle name="Input [yellow] 2 2 4 3 2 5" xfId="17931"/>
    <cellStyle name="Input [yellow] 2 2 4 3 3" xfId="6142"/>
    <cellStyle name="Input [yellow] 2 2 4 3 3 2" xfId="19228"/>
    <cellStyle name="Input [yellow] 2 2 4 3 4" xfId="10053"/>
    <cellStyle name="Input [yellow] 2 2 4 3 4 2" xfId="23138"/>
    <cellStyle name="Input [yellow] 2 2 4 3 5" xfId="13975"/>
    <cellStyle name="Input [yellow] 2 2 4 3 5 2" xfId="26591"/>
    <cellStyle name="Input [yellow] 2 2 4 3 6" xfId="17232"/>
    <cellStyle name="Input [yellow] 2 2 4 4" xfId="2345"/>
    <cellStyle name="Input [yellow] 2 2 4 4 2" xfId="4378"/>
    <cellStyle name="Input [yellow] 2 2 4 4 2 2" xfId="8118"/>
    <cellStyle name="Input [yellow] 2 2 4 4 2 2 2" xfId="21204"/>
    <cellStyle name="Input [yellow] 2 2 4 4 2 3" xfId="12029"/>
    <cellStyle name="Input [yellow] 2 2 4 4 2 3 2" xfId="25114"/>
    <cellStyle name="Input [yellow] 2 2 4 4 2 4" xfId="15951"/>
    <cellStyle name="Input [yellow] 2 2 4 4 2 4 2" xfId="27308"/>
    <cellStyle name="Input [yellow] 2 2 4 4 2 5" xfId="17930"/>
    <cellStyle name="Input [yellow] 2 2 4 4 3" xfId="6088"/>
    <cellStyle name="Input [yellow] 2 2 4 4 3 2" xfId="19174"/>
    <cellStyle name="Input [yellow] 2 2 4 4 4" xfId="9999"/>
    <cellStyle name="Input [yellow] 2 2 4 4 4 2" xfId="23084"/>
    <cellStyle name="Input [yellow] 2 2 4 4 5" xfId="13921"/>
    <cellStyle name="Input [yellow] 2 2 4 4 5 2" xfId="26561"/>
    <cellStyle name="Input [yellow] 2 2 4 4 6" xfId="17231"/>
    <cellStyle name="Input [yellow] 2 2 4 5" xfId="2862"/>
    <cellStyle name="Input [yellow] 2 2 4 5 2" xfId="4817"/>
    <cellStyle name="Input [yellow] 2 2 4 5 2 2" xfId="8557"/>
    <cellStyle name="Input [yellow] 2 2 4 5 2 2 2" xfId="21643"/>
    <cellStyle name="Input [yellow] 2 2 4 5 2 3" xfId="12468"/>
    <cellStyle name="Input [yellow] 2 2 4 5 2 3 2" xfId="25553"/>
    <cellStyle name="Input [yellow] 2 2 4 5 2 4" xfId="16390"/>
    <cellStyle name="Input [yellow] 2 2 4 5 2 4 2" xfId="27360"/>
    <cellStyle name="Input [yellow] 2 2 4 5 2 5" xfId="17982"/>
    <cellStyle name="Input [yellow] 2 2 4 5 3" xfId="6602"/>
    <cellStyle name="Input [yellow] 2 2 4 5 3 2" xfId="19688"/>
    <cellStyle name="Input [yellow] 2 2 4 5 4" xfId="10513"/>
    <cellStyle name="Input [yellow] 2 2 4 5 4 2" xfId="23598"/>
    <cellStyle name="Input [yellow] 2 2 4 5 5" xfId="14435"/>
    <cellStyle name="Input [yellow] 2 2 4 5 5 2" xfId="26667"/>
    <cellStyle name="Input [yellow] 2 2 4 5 6" xfId="17289"/>
    <cellStyle name="Input [yellow] 2 2 5" xfId="1727"/>
    <cellStyle name="Input [yellow] 2 2 5 2" xfId="2459"/>
    <cellStyle name="Input [yellow] 2 2 5 2 2" xfId="4492"/>
    <cellStyle name="Input [yellow] 2 2 5 2 2 2" xfId="8232"/>
    <cellStyle name="Input [yellow] 2 2 5 2 2 2 2" xfId="21318"/>
    <cellStyle name="Input [yellow] 2 2 5 2 2 3" xfId="12143"/>
    <cellStyle name="Input [yellow] 2 2 5 2 2 3 2" xfId="25228"/>
    <cellStyle name="Input [yellow] 2 2 5 2 2 4" xfId="16065"/>
    <cellStyle name="Input [yellow] 2 2 5 2 2 4 2" xfId="27311"/>
    <cellStyle name="Input [yellow] 2 2 5 2 2 5" xfId="17933"/>
    <cellStyle name="Input [yellow] 2 2 5 2 3" xfId="6202"/>
    <cellStyle name="Input [yellow] 2 2 5 2 3 2" xfId="19288"/>
    <cellStyle name="Input [yellow] 2 2 5 2 4" xfId="10113"/>
    <cellStyle name="Input [yellow] 2 2 5 2 4 2" xfId="23198"/>
    <cellStyle name="Input [yellow] 2 2 5 2 5" xfId="14035"/>
    <cellStyle name="Input [yellow] 2 2 5 2 5 2" xfId="26612"/>
    <cellStyle name="Input [yellow] 2 2 5 2 6" xfId="17234"/>
    <cellStyle name="Input [yellow] 2 2 5 3" xfId="2930"/>
    <cellStyle name="Input [yellow] 2 2 5 3 2" xfId="4885"/>
    <cellStyle name="Input [yellow] 2 2 5 3 2 2" xfId="8625"/>
    <cellStyle name="Input [yellow] 2 2 5 3 2 2 2" xfId="21711"/>
    <cellStyle name="Input [yellow] 2 2 5 3 2 3" xfId="12536"/>
    <cellStyle name="Input [yellow] 2 2 5 3 2 3 2" xfId="25621"/>
    <cellStyle name="Input [yellow] 2 2 5 3 2 4" xfId="16458"/>
    <cellStyle name="Input [yellow] 2 2 5 3 2 4 2" xfId="27373"/>
    <cellStyle name="Input [yellow] 2 2 5 3 2 5" xfId="17995"/>
    <cellStyle name="Input [yellow] 2 2 5 3 3" xfId="6670"/>
    <cellStyle name="Input [yellow] 2 2 5 3 3 2" xfId="19756"/>
    <cellStyle name="Input [yellow] 2 2 5 3 4" xfId="10581"/>
    <cellStyle name="Input [yellow] 2 2 5 3 4 2" xfId="23666"/>
    <cellStyle name="Input [yellow] 2 2 5 3 5" xfId="14503"/>
    <cellStyle name="Input [yellow] 2 2 5 3 5 2" xfId="26680"/>
    <cellStyle name="Input [yellow] 2 2 5 3 6" xfId="17302"/>
    <cellStyle name="Input [yellow] 2 2 5 4" xfId="3052"/>
    <cellStyle name="Input [yellow] 2 2 5 4 2" xfId="6792"/>
    <cellStyle name="Input [yellow] 2 2 5 4 2 2" xfId="19878"/>
    <cellStyle name="Input [yellow] 2 2 5 4 3" xfId="10703"/>
    <cellStyle name="Input [yellow] 2 2 5 4 3 2" xfId="23788"/>
    <cellStyle name="Input [yellow] 2 2 5 4 4" xfId="14625"/>
    <cellStyle name="Input [yellow] 2 2 5 4 4 2" xfId="26702"/>
    <cellStyle name="Input [yellow] 2 2 5 4 5" xfId="17324"/>
    <cellStyle name="Input [yellow] 2 2 5 5" xfId="3059"/>
    <cellStyle name="Input [yellow] 2 2 5 5 2" xfId="4926"/>
    <cellStyle name="Input [yellow] 2 2 5 5 2 2" xfId="8666"/>
    <cellStyle name="Input [yellow] 2 2 5 5 2 2 2" xfId="21752"/>
    <cellStyle name="Input [yellow] 2 2 5 5 2 3" xfId="12577"/>
    <cellStyle name="Input [yellow] 2 2 5 5 2 3 2" xfId="25662"/>
    <cellStyle name="Input [yellow] 2 2 5 5 2 4" xfId="16499"/>
    <cellStyle name="Input [yellow] 2 2 5 5 2 4 2" xfId="27390"/>
    <cellStyle name="Input [yellow] 2 2 5 5 2 5" xfId="18012"/>
    <cellStyle name="Input [yellow] 2 2 5 5 3" xfId="6799"/>
    <cellStyle name="Input [yellow] 2 2 5 5 3 2" xfId="19885"/>
    <cellStyle name="Input [yellow] 2 2 5 5 4" xfId="10710"/>
    <cellStyle name="Input [yellow] 2 2 5 5 4 2" xfId="23795"/>
    <cellStyle name="Input [yellow] 2 2 5 5 5" xfId="14632"/>
    <cellStyle name="Input [yellow] 2 2 5 5 5 2" xfId="26709"/>
    <cellStyle name="Input [yellow] 2 2 5 5 6" xfId="17331"/>
    <cellStyle name="Input [yellow] 2 2 5 6" xfId="13320"/>
    <cellStyle name="Input [yellow] 2 2 5 6 2" xfId="26405"/>
    <cellStyle name="Input [yellow] 2 2 6" xfId="1994"/>
    <cellStyle name="Input [yellow] 2 2 6 2" xfId="4033"/>
    <cellStyle name="Input [yellow] 2 2 6 2 2" xfId="7773"/>
    <cellStyle name="Input [yellow] 2 2 6 2 2 2" xfId="20859"/>
    <cellStyle name="Input [yellow] 2 2 6 2 3" xfId="11684"/>
    <cellStyle name="Input [yellow] 2 2 6 2 3 2" xfId="24769"/>
    <cellStyle name="Input [yellow] 2 2 6 2 4" xfId="15606"/>
    <cellStyle name="Input [yellow] 2 2 6 2 4 2" xfId="27244"/>
    <cellStyle name="Input [yellow] 2 2 6 2 5" xfId="17866"/>
    <cellStyle name="Input [yellow] 2 2 6 3" xfId="5758"/>
    <cellStyle name="Input [yellow] 2 2 6 3 2" xfId="18844"/>
    <cellStyle name="Input [yellow] 2 2 6 4" xfId="9654"/>
    <cellStyle name="Input [yellow] 2 2 6 4 2" xfId="22739"/>
    <cellStyle name="Input [yellow] 2 2 6 5" xfId="13570"/>
    <cellStyle name="Input [yellow] 2 2 6 5 2" xfId="26474"/>
    <cellStyle name="Input [yellow] 2 2 6 6" xfId="17167"/>
    <cellStyle name="Input [yellow] 2 2 7" xfId="1821"/>
    <cellStyle name="Input [yellow] 2 2 7 2" xfId="3861"/>
    <cellStyle name="Input [yellow] 2 2 7 2 2" xfId="7601"/>
    <cellStyle name="Input [yellow] 2 2 7 2 2 2" xfId="20687"/>
    <cellStyle name="Input [yellow] 2 2 7 2 3" xfId="11512"/>
    <cellStyle name="Input [yellow] 2 2 7 2 3 2" xfId="24597"/>
    <cellStyle name="Input [yellow] 2 2 7 2 4" xfId="15434"/>
    <cellStyle name="Input [yellow] 2 2 7 2 4 2" xfId="27218"/>
    <cellStyle name="Input [yellow] 2 2 7 2 5" xfId="17840"/>
    <cellStyle name="Input [yellow] 2 2 7 3" xfId="5585"/>
    <cellStyle name="Input [yellow] 2 2 7 3 2" xfId="18671"/>
    <cellStyle name="Input [yellow] 2 2 7 4" xfId="9482"/>
    <cellStyle name="Input [yellow] 2 2 7 4 2" xfId="22567"/>
    <cellStyle name="Input [yellow] 2 2 7 5" xfId="13397"/>
    <cellStyle name="Input [yellow] 2 2 7 5 2" xfId="26438"/>
    <cellStyle name="Input [yellow] 2 2 7 6" xfId="17141"/>
    <cellStyle name="Input [yellow] 2 2 8" xfId="1822"/>
    <cellStyle name="Input [yellow] 2 2 8 2" xfId="3862"/>
    <cellStyle name="Input [yellow] 2 2 8 2 2" xfId="7602"/>
    <cellStyle name="Input [yellow] 2 2 8 2 2 2" xfId="20688"/>
    <cellStyle name="Input [yellow] 2 2 8 2 3" xfId="11513"/>
    <cellStyle name="Input [yellow] 2 2 8 2 3 2" xfId="24598"/>
    <cellStyle name="Input [yellow] 2 2 8 2 4" xfId="15435"/>
    <cellStyle name="Input [yellow] 2 2 8 2 4 2" xfId="27219"/>
    <cellStyle name="Input [yellow] 2 2 8 2 5" xfId="17841"/>
    <cellStyle name="Input [yellow] 2 2 8 3" xfId="5586"/>
    <cellStyle name="Input [yellow] 2 2 8 3 2" xfId="18672"/>
    <cellStyle name="Input [yellow] 2 2 8 4" xfId="9483"/>
    <cellStyle name="Input [yellow] 2 2 8 4 2" xfId="22568"/>
    <cellStyle name="Input [yellow] 2 2 8 5" xfId="13398"/>
    <cellStyle name="Input [yellow] 2 2 8 5 2" xfId="26439"/>
    <cellStyle name="Input [yellow] 2 2 8 6" xfId="17142"/>
    <cellStyle name="Input [yellow] 2 2 9" xfId="2679"/>
    <cellStyle name="Input [yellow] 2 2 9 2" xfId="4665"/>
    <cellStyle name="Input [yellow] 2 2 9 2 2" xfId="8405"/>
    <cellStyle name="Input [yellow] 2 2 9 2 2 2" xfId="21491"/>
    <cellStyle name="Input [yellow] 2 2 9 2 3" xfId="12316"/>
    <cellStyle name="Input [yellow] 2 2 9 2 3 2" xfId="25401"/>
    <cellStyle name="Input [yellow] 2 2 9 2 4" xfId="16238"/>
    <cellStyle name="Input [yellow] 2 2 9 2 4 2" xfId="27332"/>
    <cellStyle name="Input [yellow] 2 2 9 2 5" xfId="17954"/>
    <cellStyle name="Input [yellow] 2 2 9 3" xfId="6419"/>
    <cellStyle name="Input [yellow] 2 2 9 3 2" xfId="19505"/>
    <cellStyle name="Input [yellow] 2 2 9 4" xfId="10330"/>
    <cellStyle name="Input [yellow] 2 2 9 4 2" xfId="23415"/>
    <cellStyle name="Input [yellow] 2 2 9 5" xfId="14252"/>
    <cellStyle name="Input [yellow] 2 2 9 5 2" xfId="26636"/>
    <cellStyle name="Input [yellow] 2 2 9 6" xfId="17258"/>
    <cellStyle name="Input [yellow] 2 3" xfId="1482"/>
    <cellStyle name="Input [yellow] 2 3 2" xfId="2092"/>
    <cellStyle name="Input [yellow] 2 3 2 2" xfId="5856"/>
    <cellStyle name="Input [yellow] 2 3 2 2 2" xfId="18942"/>
    <cellStyle name="Input [yellow] 2 3 2 3" xfId="13668"/>
    <cellStyle name="Input [yellow] 2 3 2 3 2" xfId="26507"/>
    <cellStyle name="Input [yellow] 2 3 3" xfId="2321"/>
    <cellStyle name="Input [yellow] 2 3 3 2" xfId="4354"/>
    <cellStyle name="Input [yellow] 2 3 3 2 2" xfId="8094"/>
    <cellStyle name="Input [yellow] 2 3 3 2 2 2" xfId="21180"/>
    <cellStyle name="Input [yellow] 2 3 3 2 3" xfId="12005"/>
    <cellStyle name="Input [yellow] 2 3 3 2 3 2" xfId="25090"/>
    <cellStyle name="Input [yellow] 2 3 3 2 4" xfId="15927"/>
    <cellStyle name="Input [yellow] 2 3 3 2 4 2" xfId="27306"/>
    <cellStyle name="Input [yellow] 2 3 3 2 5" xfId="17928"/>
    <cellStyle name="Input [yellow] 2 3 3 3" xfId="6064"/>
    <cellStyle name="Input [yellow] 2 3 3 3 2" xfId="19150"/>
    <cellStyle name="Input [yellow] 2 3 3 4" xfId="9975"/>
    <cellStyle name="Input [yellow] 2 3 3 4 2" xfId="23060"/>
    <cellStyle name="Input [yellow] 2 3 3 5" xfId="13897"/>
    <cellStyle name="Input [yellow] 2 3 3 5 2" xfId="26553"/>
    <cellStyle name="Input [yellow] 2 3 3 6" xfId="17229"/>
    <cellStyle name="Input [yellow] 2 3 4" xfId="1981"/>
    <cellStyle name="Input [yellow] 2 3 4 2" xfId="4020"/>
    <cellStyle name="Input [yellow] 2 3 4 2 2" xfId="7760"/>
    <cellStyle name="Input [yellow] 2 3 4 2 2 2" xfId="20846"/>
    <cellStyle name="Input [yellow] 2 3 4 2 3" xfId="11671"/>
    <cellStyle name="Input [yellow] 2 3 4 2 3 2" xfId="24756"/>
    <cellStyle name="Input [yellow] 2 3 4 2 4" xfId="15593"/>
    <cellStyle name="Input [yellow] 2 3 4 2 4 2" xfId="27240"/>
    <cellStyle name="Input [yellow] 2 3 4 2 5" xfId="17862"/>
    <cellStyle name="Input [yellow] 2 3 4 3" xfId="5745"/>
    <cellStyle name="Input [yellow] 2 3 4 3 2" xfId="18831"/>
    <cellStyle name="Input [yellow] 2 3 4 4" xfId="9641"/>
    <cellStyle name="Input [yellow] 2 3 4 4 2" xfId="22726"/>
    <cellStyle name="Input [yellow] 2 3 4 5" xfId="13557"/>
    <cellStyle name="Input [yellow] 2 3 4 5 2" xfId="26470"/>
    <cellStyle name="Input [yellow] 2 3 4 6" xfId="17163"/>
    <cellStyle name="Input [yellow] 2 3 5" xfId="2757"/>
    <cellStyle name="Input [yellow] 2 3 5 2" xfId="4713"/>
    <cellStyle name="Input [yellow] 2 3 5 2 2" xfId="8453"/>
    <cellStyle name="Input [yellow] 2 3 5 2 2 2" xfId="21539"/>
    <cellStyle name="Input [yellow] 2 3 5 2 3" xfId="12364"/>
    <cellStyle name="Input [yellow] 2 3 5 2 3 2" xfId="25449"/>
    <cellStyle name="Input [yellow] 2 3 5 2 4" xfId="16286"/>
    <cellStyle name="Input [yellow] 2 3 5 2 4 2" xfId="27344"/>
    <cellStyle name="Input [yellow] 2 3 5 2 5" xfId="17966"/>
    <cellStyle name="Input [yellow] 2 3 5 3" xfId="6497"/>
    <cellStyle name="Input [yellow] 2 3 5 3 2" xfId="19583"/>
    <cellStyle name="Input [yellow] 2 3 5 4" xfId="10408"/>
    <cellStyle name="Input [yellow] 2 3 5 4 2" xfId="23493"/>
    <cellStyle name="Input [yellow] 2 3 5 5" xfId="14330"/>
    <cellStyle name="Input [yellow] 2 3 5 5 2" xfId="26651"/>
    <cellStyle name="Input [yellow] 2 3 5 6" xfId="17273"/>
    <cellStyle name="Input [yellow] 2 3 6" xfId="2968"/>
    <cellStyle name="Input [yellow] 2 3 6 2" xfId="4919"/>
    <cellStyle name="Input [yellow] 2 3 6 2 2" xfId="8659"/>
    <cellStyle name="Input [yellow] 2 3 6 2 2 2" xfId="21745"/>
    <cellStyle name="Input [yellow] 2 3 6 2 3" xfId="12570"/>
    <cellStyle name="Input [yellow] 2 3 6 2 3 2" xfId="25655"/>
    <cellStyle name="Input [yellow] 2 3 6 2 4" xfId="16492"/>
    <cellStyle name="Input [yellow] 2 3 6 2 4 2" xfId="27383"/>
    <cellStyle name="Input [yellow] 2 3 6 2 5" xfId="18005"/>
    <cellStyle name="Input [yellow] 2 3 6 3" xfId="6708"/>
    <cellStyle name="Input [yellow] 2 3 6 3 2" xfId="19794"/>
    <cellStyle name="Input [yellow] 2 3 6 4" xfId="10619"/>
    <cellStyle name="Input [yellow] 2 3 6 4 2" xfId="23704"/>
    <cellStyle name="Input [yellow] 2 3 6 5" xfId="14541"/>
    <cellStyle name="Input [yellow] 2 3 6 5 2" xfId="26693"/>
    <cellStyle name="Input [yellow] 2 3 6 6" xfId="17315"/>
    <cellStyle name="Input [yellow] 2 3 7" xfId="2743"/>
    <cellStyle name="Input [yellow] 2 3 7 2" xfId="6483"/>
    <cellStyle name="Input [yellow] 2 3 7 2 2" xfId="19569"/>
    <cellStyle name="Input [yellow] 2 3 7 3" xfId="10394"/>
    <cellStyle name="Input [yellow] 2 3 7 3 2" xfId="23479"/>
    <cellStyle name="Input [yellow] 2 3 7 4" xfId="14316"/>
    <cellStyle name="Input [yellow] 2 3 7 4 2" xfId="26644"/>
    <cellStyle name="Input [yellow] 2 3 7 5" xfId="17266"/>
    <cellStyle name="Input [yellow] 2 4" xfId="1253"/>
    <cellStyle name="Input [yellow] 2 4 2" xfId="2036"/>
    <cellStyle name="Input [yellow] 2 4 2 2" xfId="5800"/>
    <cellStyle name="Input [yellow] 2 4 2 2 2" xfId="18886"/>
    <cellStyle name="Input [yellow] 2 4 2 3" xfId="13612"/>
    <cellStyle name="Input [yellow] 2 4 2 3 2" xfId="26494"/>
    <cellStyle name="Input [yellow] 2 4 3" xfId="2123"/>
    <cellStyle name="Input [yellow] 2 4 3 2" xfId="4157"/>
    <cellStyle name="Input [yellow] 2 4 3 2 2" xfId="7897"/>
    <cellStyle name="Input [yellow] 2 4 3 2 2 2" xfId="20983"/>
    <cellStyle name="Input [yellow] 2 4 3 2 3" xfId="11808"/>
    <cellStyle name="Input [yellow] 2 4 3 2 3 2" xfId="24893"/>
    <cellStyle name="Input [yellow] 2 4 3 2 4" xfId="15730"/>
    <cellStyle name="Input [yellow] 2 4 3 2 4 2" xfId="27271"/>
    <cellStyle name="Input [yellow] 2 4 3 2 5" xfId="17893"/>
    <cellStyle name="Input [yellow] 2 4 3 3" xfId="5886"/>
    <cellStyle name="Input [yellow] 2 4 3 3 2" xfId="18972"/>
    <cellStyle name="Input [yellow] 2 4 3 4" xfId="9778"/>
    <cellStyle name="Input [yellow] 2 4 3 4 2" xfId="22863"/>
    <cellStyle name="Input [yellow] 2 4 3 5" xfId="13699"/>
    <cellStyle name="Input [yellow] 2 4 3 5 2" xfId="26517"/>
    <cellStyle name="Input [yellow] 2 4 3 6" xfId="17194"/>
    <cellStyle name="Input [yellow] 2 4 4" xfId="1947"/>
    <cellStyle name="Input [yellow] 2 4 4 2" xfId="3986"/>
    <cellStyle name="Input [yellow] 2 4 4 2 2" xfId="7726"/>
    <cellStyle name="Input [yellow] 2 4 4 2 2 2" xfId="20812"/>
    <cellStyle name="Input [yellow] 2 4 4 2 3" xfId="11637"/>
    <cellStyle name="Input [yellow] 2 4 4 2 3 2" xfId="24722"/>
    <cellStyle name="Input [yellow] 2 4 4 2 4" xfId="15559"/>
    <cellStyle name="Input [yellow] 2 4 4 2 4 2" xfId="27235"/>
    <cellStyle name="Input [yellow] 2 4 4 2 5" xfId="17857"/>
    <cellStyle name="Input [yellow] 2 4 4 3" xfId="5711"/>
    <cellStyle name="Input [yellow] 2 4 4 3 2" xfId="18797"/>
    <cellStyle name="Input [yellow] 2 4 4 4" xfId="9607"/>
    <cellStyle name="Input [yellow] 2 4 4 4 2" xfId="22692"/>
    <cellStyle name="Input [yellow] 2 4 4 5" xfId="13523"/>
    <cellStyle name="Input [yellow] 2 4 4 5 2" xfId="26456"/>
    <cellStyle name="Input [yellow] 2 4 4 6" xfId="17158"/>
    <cellStyle name="Input [yellow] 2 4 5" xfId="2715"/>
    <cellStyle name="Input [yellow] 2 4 5 2" xfId="4681"/>
    <cellStyle name="Input [yellow] 2 4 5 2 2" xfId="8421"/>
    <cellStyle name="Input [yellow] 2 4 5 2 2 2" xfId="21507"/>
    <cellStyle name="Input [yellow] 2 4 5 2 3" xfId="12332"/>
    <cellStyle name="Input [yellow] 2 4 5 2 3 2" xfId="25417"/>
    <cellStyle name="Input [yellow] 2 4 5 2 4" xfId="16254"/>
    <cellStyle name="Input [yellow] 2 4 5 2 4 2" xfId="27336"/>
    <cellStyle name="Input [yellow] 2 4 5 2 5" xfId="17958"/>
    <cellStyle name="Input [yellow] 2 4 5 3" xfId="6455"/>
    <cellStyle name="Input [yellow] 2 4 5 3 2" xfId="19541"/>
    <cellStyle name="Input [yellow] 2 4 5 4" xfId="10366"/>
    <cellStyle name="Input [yellow] 2 4 5 4 2" xfId="23451"/>
    <cellStyle name="Input [yellow] 2 4 5 5" xfId="14288"/>
    <cellStyle name="Input [yellow] 2 4 5 5 2" xfId="26640"/>
    <cellStyle name="Input [yellow] 2 4 5 6" xfId="17262"/>
    <cellStyle name="Input [yellow] 2 4 6" xfId="2630"/>
    <cellStyle name="Input [yellow] 2 4 6 2" xfId="4640"/>
    <cellStyle name="Input [yellow] 2 4 6 2 2" xfId="8380"/>
    <cellStyle name="Input [yellow] 2 4 6 2 2 2" xfId="21466"/>
    <cellStyle name="Input [yellow] 2 4 6 2 3" xfId="12291"/>
    <cellStyle name="Input [yellow] 2 4 6 2 3 2" xfId="25376"/>
    <cellStyle name="Input [yellow] 2 4 6 2 4" xfId="16213"/>
    <cellStyle name="Input [yellow] 2 4 6 2 4 2" xfId="27323"/>
    <cellStyle name="Input [yellow] 2 4 6 2 5" xfId="17945"/>
    <cellStyle name="Input [yellow] 2 4 6 3" xfId="6370"/>
    <cellStyle name="Input [yellow] 2 4 6 3 2" xfId="19456"/>
    <cellStyle name="Input [yellow] 2 4 6 4" xfId="10281"/>
    <cellStyle name="Input [yellow] 2 4 6 4 2" xfId="23366"/>
    <cellStyle name="Input [yellow] 2 4 6 5" xfId="14203"/>
    <cellStyle name="Input [yellow] 2 4 6 5 2" xfId="26627"/>
    <cellStyle name="Input [yellow] 2 4 6 6" xfId="17249"/>
    <cellStyle name="Input [yellow] 2 4 7" xfId="2597"/>
    <cellStyle name="Input [yellow] 2 4 7 2" xfId="6337"/>
    <cellStyle name="Input [yellow] 2 4 7 2 2" xfId="19423"/>
    <cellStyle name="Input [yellow] 2 4 7 3" xfId="10248"/>
    <cellStyle name="Input [yellow] 2 4 7 3 2" xfId="23333"/>
    <cellStyle name="Input [yellow] 2 4 7 4" xfId="14170"/>
    <cellStyle name="Input [yellow] 2 4 7 4 2" xfId="26624"/>
    <cellStyle name="Input [yellow] 2 4 7 5" xfId="17246"/>
    <cellStyle name="Input [yellow] 2 5" xfId="1507"/>
    <cellStyle name="Input [yellow] 2 5 10" xfId="17054"/>
    <cellStyle name="Input [yellow] 2 5 2" xfId="1739"/>
    <cellStyle name="Input [yellow] 2 5 2 2" xfId="2461"/>
    <cellStyle name="Input [yellow] 2 5 2 2 2" xfId="4494"/>
    <cellStyle name="Input [yellow] 2 5 2 2 2 2" xfId="8234"/>
    <cellStyle name="Input [yellow] 2 5 2 2 2 2 2" xfId="21320"/>
    <cellStyle name="Input [yellow] 2 5 2 2 2 3" xfId="12145"/>
    <cellStyle name="Input [yellow] 2 5 2 2 2 3 2" xfId="25230"/>
    <cellStyle name="Input [yellow] 2 5 2 2 2 4" xfId="16067"/>
    <cellStyle name="Input [yellow] 2 5 2 2 2 4 2" xfId="27313"/>
    <cellStyle name="Input [yellow] 2 5 2 2 2 5" xfId="17935"/>
    <cellStyle name="Input [yellow] 2 5 2 2 3" xfId="6204"/>
    <cellStyle name="Input [yellow] 2 5 2 2 3 2" xfId="19290"/>
    <cellStyle name="Input [yellow] 2 5 2 2 4" xfId="10115"/>
    <cellStyle name="Input [yellow] 2 5 2 2 4 2" xfId="23200"/>
    <cellStyle name="Input [yellow] 2 5 2 2 5" xfId="14037"/>
    <cellStyle name="Input [yellow] 2 5 2 2 5 2" xfId="26614"/>
    <cellStyle name="Input [yellow] 2 5 2 2 6" xfId="17236"/>
    <cellStyle name="Input [yellow] 2 5 2 3" xfId="2934"/>
    <cellStyle name="Input [yellow] 2 5 2 3 2" xfId="4888"/>
    <cellStyle name="Input [yellow] 2 5 2 3 2 2" xfId="8628"/>
    <cellStyle name="Input [yellow] 2 5 2 3 2 2 2" xfId="21714"/>
    <cellStyle name="Input [yellow] 2 5 2 3 2 3" xfId="12539"/>
    <cellStyle name="Input [yellow] 2 5 2 3 2 3 2" xfId="25624"/>
    <cellStyle name="Input [yellow] 2 5 2 3 2 4" xfId="16461"/>
    <cellStyle name="Input [yellow] 2 5 2 3 2 4 2" xfId="27376"/>
    <cellStyle name="Input [yellow] 2 5 2 3 2 5" xfId="17998"/>
    <cellStyle name="Input [yellow] 2 5 2 3 3" xfId="6674"/>
    <cellStyle name="Input [yellow] 2 5 2 3 3 2" xfId="19760"/>
    <cellStyle name="Input [yellow] 2 5 2 3 4" xfId="10585"/>
    <cellStyle name="Input [yellow] 2 5 2 3 4 2" xfId="23670"/>
    <cellStyle name="Input [yellow] 2 5 2 3 5" xfId="14507"/>
    <cellStyle name="Input [yellow] 2 5 2 3 5 2" xfId="26683"/>
    <cellStyle name="Input [yellow] 2 5 2 3 6" xfId="17305"/>
    <cellStyle name="Input [yellow] 2 5 2 4" xfId="3054"/>
    <cellStyle name="Input [yellow] 2 5 2 4 2" xfId="6794"/>
    <cellStyle name="Input [yellow] 2 5 2 4 2 2" xfId="19880"/>
    <cellStyle name="Input [yellow] 2 5 2 4 3" xfId="10705"/>
    <cellStyle name="Input [yellow] 2 5 2 4 3 2" xfId="23790"/>
    <cellStyle name="Input [yellow] 2 5 2 4 4" xfId="14627"/>
    <cellStyle name="Input [yellow] 2 5 2 4 4 2" xfId="26704"/>
    <cellStyle name="Input [yellow] 2 5 2 4 5" xfId="17326"/>
    <cellStyle name="Input [yellow] 2 5 2 5" xfId="3061"/>
    <cellStyle name="Input [yellow] 2 5 2 5 2" xfId="4928"/>
    <cellStyle name="Input [yellow] 2 5 2 5 2 2" xfId="8668"/>
    <cellStyle name="Input [yellow] 2 5 2 5 2 2 2" xfId="21754"/>
    <cellStyle name="Input [yellow] 2 5 2 5 2 3" xfId="12579"/>
    <cellStyle name="Input [yellow] 2 5 2 5 2 3 2" xfId="25664"/>
    <cellStyle name="Input [yellow] 2 5 2 5 2 4" xfId="16501"/>
    <cellStyle name="Input [yellow] 2 5 2 5 2 4 2" xfId="27392"/>
    <cellStyle name="Input [yellow] 2 5 2 5 2 5" xfId="18014"/>
    <cellStyle name="Input [yellow] 2 5 2 5 3" xfId="6801"/>
    <cellStyle name="Input [yellow] 2 5 2 5 3 2" xfId="19887"/>
    <cellStyle name="Input [yellow] 2 5 2 5 4" xfId="10712"/>
    <cellStyle name="Input [yellow] 2 5 2 5 4 2" xfId="23797"/>
    <cellStyle name="Input [yellow] 2 5 2 5 5" xfId="14634"/>
    <cellStyle name="Input [yellow] 2 5 2 5 5 2" xfId="26711"/>
    <cellStyle name="Input [yellow] 2 5 2 5 6" xfId="17333"/>
    <cellStyle name="Input [yellow] 2 5 2 6" xfId="13323"/>
    <cellStyle name="Input [yellow] 2 5 2 6 2" xfId="26408"/>
    <cellStyle name="Input [yellow] 2 5 3" xfId="2111"/>
    <cellStyle name="Input [yellow] 2 5 3 2" xfId="4145"/>
    <cellStyle name="Input [yellow] 2 5 3 2 2" xfId="7885"/>
    <cellStyle name="Input [yellow] 2 5 3 2 2 2" xfId="20971"/>
    <cellStyle name="Input [yellow] 2 5 3 2 3" xfId="11796"/>
    <cellStyle name="Input [yellow] 2 5 3 2 3 2" xfId="24881"/>
    <cellStyle name="Input [yellow] 2 5 3 2 4" xfId="15718"/>
    <cellStyle name="Input [yellow] 2 5 3 2 4 2" xfId="27268"/>
    <cellStyle name="Input [yellow] 2 5 3 2 5" xfId="17890"/>
    <cellStyle name="Input [yellow] 2 5 3 3" xfId="5874"/>
    <cellStyle name="Input [yellow] 2 5 3 3 2" xfId="18960"/>
    <cellStyle name="Input [yellow] 2 5 3 4" xfId="9766"/>
    <cellStyle name="Input [yellow] 2 5 3 4 2" xfId="22851"/>
    <cellStyle name="Input [yellow] 2 5 3 5" xfId="13687"/>
    <cellStyle name="Input [yellow] 2 5 3 5 2" xfId="26514"/>
    <cellStyle name="Input [yellow] 2 5 3 6" xfId="17191"/>
    <cellStyle name="Input [yellow] 2 5 4" xfId="1916"/>
    <cellStyle name="Input [yellow] 2 5 4 2" xfId="3955"/>
    <cellStyle name="Input [yellow] 2 5 4 2 2" xfId="7695"/>
    <cellStyle name="Input [yellow] 2 5 4 2 2 2" xfId="20781"/>
    <cellStyle name="Input [yellow] 2 5 4 2 3" xfId="11606"/>
    <cellStyle name="Input [yellow] 2 5 4 2 3 2" xfId="24691"/>
    <cellStyle name="Input [yellow] 2 5 4 2 4" xfId="15528"/>
    <cellStyle name="Input [yellow] 2 5 4 2 4 2" xfId="27227"/>
    <cellStyle name="Input [yellow] 2 5 4 2 5" xfId="17849"/>
    <cellStyle name="Input [yellow] 2 5 4 3" xfId="5680"/>
    <cellStyle name="Input [yellow] 2 5 4 3 2" xfId="18766"/>
    <cellStyle name="Input [yellow] 2 5 4 4" xfId="9576"/>
    <cellStyle name="Input [yellow] 2 5 4 4 2" xfId="22661"/>
    <cellStyle name="Input [yellow] 2 5 4 5" xfId="13492"/>
    <cellStyle name="Input [yellow] 2 5 4 5 2" xfId="26448"/>
    <cellStyle name="Input [yellow] 2 5 4 6" xfId="17150"/>
    <cellStyle name="Input [yellow] 2 5 5" xfId="1989"/>
    <cellStyle name="Input [yellow] 2 5 5 2" xfId="4028"/>
    <cellStyle name="Input [yellow] 2 5 5 2 2" xfId="7768"/>
    <cellStyle name="Input [yellow] 2 5 5 2 2 2" xfId="20854"/>
    <cellStyle name="Input [yellow] 2 5 5 2 3" xfId="11679"/>
    <cellStyle name="Input [yellow] 2 5 5 2 3 2" xfId="24764"/>
    <cellStyle name="Input [yellow] 2 5 5 2 4" xfId="15601"/>
    <cellStyle name="Input [yellow] 2 5 5 2 4 2" xfId="27242"/>
    <cellStyle name="Input [yellow] 2 5 5 2 5" xfId="17864"/>
    <cellStyle name="Input [yellow] 2 5 5 3" xfId="5753"/>
    <cellStyle name="Input [yellow] 2 5 5 3 2" xfId="18839"/>
    <cellStyle name="Input [yellow] 2 5 5 4" xfId="9649"/>
    <cellStyle name="Input [yellow] 2 5 5 4 2" xfId="22734"/>
    <cellStyle name="Input [yellow] 2 5 5 5" xfId="13565"/>
    <cellStyle name="Input [yellow] 2 5 5 5 2" xfId="26472"/>
    <cellStyle name="Input [yellow] 2 5 5 6" xfId="17165"/>
    <cellStyle name="Input [yellow] 2 5 6" xfId="2776"/>
    <cellStyle name="Input [yellow] 2 5 6 2" xfId="4731"/>
    <cellStyle name="Input [yellow] 2 5 6 2 2" xfId="8471"/>
    <cellStyle name="Input [yellow] 2 5 6 2 2 2" xfId="21557"/>
    <cellStyle name="Input [yellow] 2 5 6 2 3" xfId="12382"/>
    <cellStyle name="Input [yellow] 2 5 6 2 3 2" xfId="25467"/>
    <cellStyle name="Input [yellow] 2 5 6 2 4" xfId="16304"/>
    <cellStyle name="Input [yellow] 2 5 6 2 4 2" xfId="27350"/>
    <cellStyle name="Input [yellow] 2 5 6 2 5" xfId="17972"/>
    <cellStyle name="Input [yellow] 2 5 6 3" xfId="6516"/>
    <cellStyle name="Input [yellow] 2 5 6 3 2" xfId="19602"/>
    <cellStyle name="Input [yellow] 2 5 6 4" xfId="10427"/>
    <cellStyle name="Input [yellow] 2 5 6 4 2" xfId="23512"/>
    <cellStyle name="Input [yellow] 2 5 6 5" xfId="14349"/>
    <cellStyle name="Input [yellow] 2 5 6 5 2" xfId="26657"/>
    <cellStyle name="Input [yellow] 2 5 6 6" xfId="17279"/>
    <cellStyle name="Input [yellow] 2 5 7" xfId="2976"/>
    <cellStyle name="Input [yellow] 2 5 7 2" xfId="4922"/>
    <cellStyle name="Input [yellow] 2 5 7 2 2" xfId="8662"/>
    <cellStyle name="Input [yellow] 2 5 7 2 2 2" xfId="21748"/>
    <cellStyle name="Input [yellow] 2 5 7 2 3" xfId="12573"/>
    <cellStyle name="Input [yellow] 2 5 7 2 3 2" xfId="25658"/>
    <cellStyle name="Input [yellow] 2 5 7 2 4" xfId="16495"/>
    <cellStyle name="Input [yellow] 2 5 7 2 4 2" xfId="27386"/>
    <cellStyle name="Input [yellow] 2 5 7 2 5" xfId="18008"/>
    <cellStyle name="Input [yellow] 2 5 7 3" xfId="6716"/>
    <cellStyle name="Input [yellow] 2 5 7 3 2" xfId="19802"/>
    <cellStyle name="Input [yellow] 2 5 7 4" xfId="10627"/>
    <cellStyle name="Input [yellow] 2 5 7 4 2" xfId="23712"/>
    <cellStyle name="Input [yellow] 2 5 7 5" xfId="14549"/>
    <cellStyle name="Input [yellow] 2 5 7 5 2" xfId="26697"/>
    <cellStyle name="Input [yellow] 2 5 7 6" xfId="17319"/>
    <cellStyle name="Input [yellow] 2 5 8" xfId="9267"/>
    <cellStyle name="Input [yellow] 2 5 8 2" xfId="22352"/>
    <cellStyle name="Input [yellow] 2 5 9" xfId="13176"/>
    <cellStyle name="Input [yellow] 2 5 9 2" xfId="26261"/>
    <cellStyle name="Input [yellow] 3" xfId="232"/>
    <cellStyle name="Input [yellow] 3 2" xfId="1483"/>
    <cellStyle name="Input [yellow] 3 2 2" xfId="2093"/>
    <cellStyle name="Input [yellow] 3 2 2 2" xfId="5857"/>
    <cellStyle name="Input [yellow] 3 2 2 2 2" xfId="18943"/>
    <cellStyle name="Input [yellow] 3 2 2 3" xfId="13669"/>
    <cellStyle name="Input [yellow] 3 2 2 3 2" xfId="26508"/>
    <cellStyle name="Input [yellow] 3 2 3" xfId="2322"/>
    <cellStyle name="Input [yellow] 3 2 3 2" xfId="4355"/>
    <cellStyle name="Input [yellow] 3 2 3 2 2" xfId="8095"/>
    <cellStyle name="Input [yellow] 3 2 3 2 2 2" xfId="21181"/>
    <cellStyle name="Input [yellow] 3 2 3 2 3" xfId="12006"/>
    <cellStyle name="Input [yellow] 3 2 3 2 3 2" xfId="25091"/>
    <cellStyle name="Input [yellow] 3 2 3 2 4" xfId="15928"/>
    <cellStyle name="Input [yellow] 3 2 3 2 4 2" xfId="27307"/>
    <cellStyle name="Input [yellow] 3 2 3 2 5" xfId="17929"/>
    <cellStyle name="Input [yellow] 3 2 3 3" xfId="6065"/>
    <cellStyle name="Input [yellow] 3 2 3 3 2" xfId="19151"/>
    <cellStyle name="Input [yellow] 3 2 3 4" xfId="9976"/>
    <cellStyle name="Input [yellow] 3 2 3 4 2" xfId="23061"/>
    <cellStyle name="Input [yellow] 3 2 3 5" xfId="13898"/>
    <cellStyle name="Input [yellow] 3 2 3 5 2" xfId="26554"/>
    <cellStyle name="Input [yellow] 3 2 3 6" xfId="17230"/>
    <cellStyle name="Input [yellow] 3 2 4" xfId="2016"/>
    <cellStyle name="Input [yellow] 3 2 4 2" xfId="4055"/>
    <cellStyle name="Input [yellow] 3 2 4 2 2" xfId="7795"/>
    <cellStyle name="Input [yellow] 3 2 4 2 2 2" xfId="20881"/>
    <cellStyle name="Input [yellow] 3 2 4 2 3" xfId="11706"/>
    <cellStyle name="Input [yellow] 3 2 4 2 3 2" xfId="24791"/>
    <cellStyle name="Input [yellow] 3 2 4 2 4" xfId="15628"/>
    <cellStyle name="Input [yellow] 3 2 4 2 4 2" xfId="27248"/>
    <cellStyle name="Input [yellow] 3 2 4 2 5" xfId="17870"/>
    <cellStyle name="Input [yellow] 3 2 4 3" xfId="5780"/>
    <cellStyle name="Input [yellow] 3 2 4 3 2" xfId="18866"/>
    <cellStyle name="Input [yellow] 3 2 4 4" xfId="9676"/>
    <cellStyle name="Input [yellow] 3 2 4 4 2" xfId="22761"/>
    <cellStyle name="Input [yellow] 3 2 4 5" xfId="13592"/>
    <cellStyle name="Input [yellow] 3 2 4 5 2" xfId="26487"/>
    <cellStyle name="Input [yellow] 3 2 4 6" xfId="17171"/>
    <cellStyle name="Input [yellow] 3 2 5" xfId="2758"/>
    <cellStyle name="Input [yellow] 3 2 5 2" xfId="4714"/>
    <cellStyle name="Input [yellow] 3 2 5 2 2" xfId="8454"/>
    <cellStyle name="Input [yellow] 3 2 5 2 2 2" xfId="21540"/>
    <cellStyle name="Input [yellow] 3 2 5 2 3" xfId="12365"/>
    <cellStyle name="Input [yellow] 3 2 5 2 3 2" xfId="25450"/>
    <cellStyle name="Input [yellow] 3 2 5 2 4" xfId="16287"/>
    <cellStyle name="Input [yellow] 3 2 5 2 4 2" xfId="27345"/>
    <cellStyle name="Input [yellow] 3 2 5 2 5" xfId="17967"/>
    <cellStyle name="Input [yellow] 3 2 5 3" xfId="6498"/>
    <cellStyle name="Input [yellow] 3 2 5 3 2" xfId="19584"/>
    <cellStyle name="Input [yellow] 3 2 5 4" xfId="10409"/>
    <cellStyle name="Input [yellow] 3 2 5 4 2" xfId="23494"/>
    <cellStyle name="Input [yellow] 3 2 5 5" xfId="14331"/>
    <cellStyle name="Input [yellow] 3 2 5 5 2" xfId="26652"/>
    <cellStyle name="Input [yellow] 3 2 5 6" xfId="17274"/>
    <cellStyle name="Input [yellow] 3 2 6" xfId="2969"/>
    <cellStyle name="Input [yellow] 3 2 6 2" xfId="4920"/>
    <cellStyle name="Input [yellow] 3 2 6 2 2" xfId="8660"/>
    <cellStyle name="Input [yellow] 3 2 6 2 2 2" xfId="21746"/>
    <cellStyle name="Input [yellow] 3 2 6 2 3" xfId="12571"/>
    <cellStyle name="Input [yellow] 3 2 6 2 3 2" xfId="25656"/>
    <cellStyle name="Input [yellow] 3 2 6 2 4" xfId="16493"/>
    <cellStyle name="Input [yellow] 3 2 6 2 4 2" xfId="27384"/>
    <cellStyle name="Input [yellow] 3 2 6 2 5" xfId="18006"/>
    <cellStyle name="Input [yellow] 3 2 6 3" xfId="6709"/>
    <cellStyle name="Input [yellow] 3 2 6 3 2" xfId="19795"/>
    <cellStyle name="Input [yellow] 3 2 6 4" xfId="10620"/>
    <cellStyle name="Input [yellow] 3 2 6 4 2" xfId="23705"/>
    <cellStyle name="Input [yellow] 3 2 6 5" xfId="14542"/>
    <cellStyle name="Input [yellow] 3 2 6 5 2" xfId="26694"/>
    <cellStyle name="Input [yellow] 3 2 6 6" xfId="17316"/>
    <cellStyle name="Input [yellow] 3 2 7" xfId="2744"/>
    <cellStyle name="Input [yellow] 3 2 7 2" xfId="6484"/>
    <cellStyle name="Input [yellow] 3 2 7 2 2" xfId="19570"/>
    <cellStyle name="Input [yellow] 3 2 7 3" xfId="10395"/>
    <cellStyle name="Input [yellow] 3 2 7 3 2" xfId="23480"/>
    <cellStyle name="Input [yellow] 3 2 7 4" xfId="14317"/>
    <cellStyle name="Input [yellow] 3 2 7 4 2" xfId="26645"/>
    <cellStyle name="Input [yellow] 3 2 7 5" xfId="17267"/>
    <cellStyle name="Input [yellow] 3 3" xfId="1508"/>
    <cellStyle name="Input [yellow] 3 3 10" xfId="17055"/>
    <cellStyle name="Input [yellow] 3 3 2" xfId="1740"/>
    <cellStyle name="Input [yellow] 3 3 2 2" xfId="2462"/>
    <cellStyle name="Input [yellow] 3 3 2 2 2" xfId="4495"/>
    <cellStyle name="Input [yellow] 3 3 2 2 2 2" xfId="8235"/>
    <cellStyle name="Input [yellow] 3 3 2 2 2 2 2" xfId="21321"/>
    <cellStyle name="Input [yellow] 3 3 2 2 2 3" xfId="12146"/>
    <cellStyle name="Input [yellow] 3 3 2 2 2 3 2" xfId="25231"/>
    <cellStyle name="Input [yellow] 3 3 2 2 2 4" xfId="16068"/>
    <cellStyle name="Input [yellow] 3 3 2 2 2 4 2" xfId="27314"/>
    <cellStyle name="Input [yellow] 3 3 2 2 2 5" xfId="17936"/>
    <cellStyle name="Input [yellow] 3 3 2 2 3" xfId="6205"/>
    <cellStyle name="Input [yellow] 3 3 2 2 3 2" xfId="19291"/>
    <cellStyle name="Input [yellow] 3 3 2 2 4" xfId="10116"/>
    <cellStyle name="Input [yellow] 3 3 2 2 4 2" xfId="23201"/>
    <cellStyle name="Input [yellow] 3 3 2 2 5" xfId="14038"/>
    <cellStyle name="Input [yellow] 3 3 2 2 5 2" xfId="26615"/>
    <cellStyle name="Input [yellow] 3 3 2 2 6" xfId="17237"/>
    <cellStyle name="Input [yellow] 3 3 2 3" xfId="2935"/>
    <cellStyle name="Input [yellow] 3 3 2 3 2" xfId="4889"/>
    <cellStyle name="Input [yellow] 3 3 2 3 2 2" xfId="8629"/>
    <cellStyle name="Input [yellow] 3 3 2 3 2 2 2" xfId="21715"/>
    <cellStyle name="Input [yellow] 3 3 2 3 2 3" xfId="12540"/>
    <cellStyle name="Input [yellow] 3 3 2 3 2 3 2" xfId="25625"/>
    <cellStyle name="Input [yellow] 3 3 2 3 2 4" xfId="16462"/>
    <cellStyle name="Input [yellow] 3 3 2 3 2 4 2" xfId="27377"/>
    <cellStyle name="Input [yellow] 3 3 2 3 2 5" xfId="17999"/>
    <cellStyle name="Input [yellow] 3 3 2 3 3" xfId="6675"/>
    <cellStyle name="Input [yellow] 3 3 2 3 3 2" xfId="19761"/>
    <cellStyle name="Input [yellow] 3 3 2 3 4" xfId="10586"/>
    <cellStyle name="Input [yellow] 3 3 2 3 4 2" xfId="23671"/>
    <cellStyle name="Input [yellow] 3 3 2 3 5" xfId="14508"/>
    <cellStyle name="Input [yellow] 3 3 2 3 5 2" xfId="26684"/>
    <cellStyle name="Input [yellow] 3 3 2 3 6" xfId="17306"/>
    <cellStyle name="Input [yellow] 3 3 2 4" xfId="3055"/>
    <cellStyle name="Input [yellow] 3 3 2 4 2" xfId="6795"/>
    <cellStyle name="Input [yellow] 3 3 2 4 2 2" xfId="19881"/>
    <cellStyle name="Input [yellow] 3 3 2 4 3" xfId="10706"/>
    <cellStyle name="Input [yellow] 3 3 2 4 3 2" xfId="23791"/>
    <cellStyle name="Input [yellow] 3 3 2 4 4" xfId="14628"/>
    <cellStyle name="Input [yellow] 3 3 2 4 4 2" xfId="26705"/>
    <cellStyle name="Input [yellow] 3 3 2 4 5" xfId="17327"/>
    <cellStyle name="Input [yellow] 3 3 2 5" xfId="3062"/>
    <cellStyle name="Input [yellow] 3 3 2 5 2" xfId="4929"/>
    <cellStyle name="Input [yellow] 3 3 2 5 2 2" xfId="8669"/>
    <cellStyle name="Input [yellow] 3 3 2 5 2 2 2" xfId="21755"/>
    <cellStyle name="Input [yellow] 3 3 2 5 2 3" xfId="12580"/>
    <cellStyle name="Input [yellow] 3 3 2 5 2 3 2" xfId="25665"/>
    <cellStyle name="Input [yellow] 3 3 2 5 2 4" xfId="16502"/>
    <cellStyle name="Input [yellow] 3 3 2 5 2 4 2" xfId="27393"/>
    <cellStyle name="Input [yellow] 3 3 2 5 2 5" xfId="18015"/>
    <cellStyle name="Input [yellow] 3 3 2 5 3" xfId="6802"/>
    <cellStyle name="Input [yellow] 3 3 2 5 3 2" xfId="19888"/>
    <cellStyle name="Input [yellow] 3 3 2 5 4" xfId="10713"/>
    <cellStyle name="Input [yellow] 3 3 2 5 4 2" xfId="23798"/>
    <cellStyle name="Input [yellow] 3 3 2 5 5" xfId="14635"/>
    <cellStyle name="Input [yellow] 3 3 2 5 5 2" xfId="26712"/>
    <cellStyle name="Input [yellow] 3 3 2 5 6" xfId="17334"/>
    <cellStyle name="Input [yellow] 3 3 2 6" xfId="13324"/>
    <cellStyle name="Input [yellow] 3 3 2 6 2" xfId="26409"/>
    <cellStyle name="Input [yellow] 3 3 3" xfId="2112"/>
    <cellStyle name="Input [yellow] 3 3 3 2" xfId="4146"/>
    <cellStyle name="Input [yellow] 3 3 3 2 2" xfId="7886"/>
    <cellStyle name="Input [yellow] 3 3 3 2 2 2" xfId="20972"/>
    <cellStyle name="Input [yellow] 3 3 3 2 3" xfId="11797"/>
    <cellStyle name="Input [yellow] 3 3 3 2 3 2" xfId="24882"/>
    <cellStyle name="Input [yellow] 3 3 3 2 4" xfId="15719"/>
    <cellStyle name="Input [yellow] 3 3 3 2 4 2" xfId="27269"/>
    <cellStyle name="Input [yellow] 3 3 3 2 5" xfId="17891"/>
    <cellStyle name="Input [yellow] 3 3 3 3" xfId="5875"/>
    <cellStyle name="Input [yellow] 3 3 3 3 2" xfId="18961"/>
    <cellStyle name="Input [yellow] 3 3 3 4" xfId="9767"/>
    <cellStyle name="Input [yellow] 3 3 3 4 2" xfId="22852"/>
    <cellStyle name="Input [yellow] 3 3 3 5" xfId="13688"/>
    <cellStyle name="Input [yellow] 3 3 3 5 2" xfId="26515"/>
    <cellStyle name="Input [yellow] 3 3 3 6" xfId="17192"/>
    <cellStyle name="Input [yellow] 3 3 4" xfId="1917"/>
    <cellStyle name="Input [yellow] 3 3 4 2" xfId="3956"/>
    <cellStyle name="Input [yellow] 3 3 4 2 2" xfId="7696"/>
    <cellStyle name="Input [yellow] 3 3 4 2 2 2" xfId="20782"/>
    <cellStyle name="Input [yellow] 3 3 4 2 3" xfId="11607"/>
    <cellStyle name="Input [yellow] 3 3 4 2 3 2" xfId="24692"/>
    <cellStyle name="Input [yellow] 3 3 4 2 4" xfId="15529"/>
    <cellStyle name="Input [yellow] 3 3 4 2 4 2" xfId="27228"/>
    <cellStyle name="Input [yellow] 3 3 4 2 5" xfId="17850"/>
    <cellStyle name="Input [yellow] 3 3 4 3" xfId="5681"/>
    <cellStyle name="Input [yellow] 3 3 4 3 2" xfId="18767"/>
    <cellStyle name="Input [yellow] 3 3 4 4" xfId="9577"/>
    <cellStyle name="Input [yellow] 3 3 4 4 2" xfId="22662"/>
    <cellStyle name="Input [yellow] 3 3 4 5" xfId="13493"/>
    <cellStyle name="Input [yellow] 3 3 4 5 2" xfId="26449"/>
    <cellStyle name="Input [yellow] 3 3 4 6" xfId="17151"/>
    <cellStyle name="Input [yellow] 3 3 5" xfId="1890"/>
    <cellStyle name="Input [yellow] 3 3 5 2" xfId="3930"/>
    <cellStyle name="Input [yellow] 3 3 5 2 2" xfId="7670"/>
    <cellStyle name="Input [yellow] 3 3 5 2 2 2" xfId="20756"/>
    <cellStyle name="Input [yellow] 3 3 5 2 3" xfId="11581"/>
    <cellStyle name="Input [yellow] 3 3 5 2 3 2" xfId="24666"/>
    <cellStyle name="Input [yellow] 3 3 5 2 4" xfId="15503"/>
    <cellStyle name="Input [yellow] 3 3 5 2 4 2" xfId="27225"/>
    <cellStyle name="Input [yellow] 3 3 5 2 5" xfId="17847"/>
    <cellStyle name="Input [yellow] 3 3 5 3" xfId="5654"/>
    <cellStyle name="Input [yellow] 3 3 5 3 2" xfId="18740"/>
    <cellStyle name="Input [yellow] 3 3 5 4" xfId="9551"/>
    <cellStyle name="Input [yellow] 3 3 5 4 2" xfId="22636"/>
    <cellStyle name="Input [yellow] 3 3 5 5" xfId="13466"/>
    <cellStyle name="Input [yellow] 3 3 5 5 2" xfId="26445"/>
    <cellStyle name="Input [yellow] 3 3 5 6" xfId="17148"/>
    <cellStyle name="Input [yellow] 3 3 6" xfId="2777"/>
    <cellStyle name="Input [yellow] 3 3 6 2" xfId="4732"/>
    <cellStyle name="Input [yellow] 3 3 6 2 2" xfId="8472"/>
    <cellStyle name="Input [yellow] 3 3 6 2 2 2" xfId="21558"/>
    <cellStyle name="Input [yellow] 3 3 6 2 3" xfId="12383"/>
    <cellStyle name="Input [yellow] 3 3 6 2 3 2" xfId="25468"/>
    <cellStyle name="Input [yellow] 3 3 6 2 4" xfId="16305"/>
    <cellStyle name="Input [yellow] 3 3 6 2 4 2" xfId="27351"/>
    <cellStyle name="Input [yellow] 3 3 6 2 5" xfId="17973"/>
    <cellStyle name="Input [yellow] 3 3 6 3" xfId="6517"/>
    <cellStyle name="Input [yellow] 3 3 6 3 2" xfId="19603"/>
    <cellStyle name="Input [yellow] 3 3 6 4" xfId="10428"/>
    <cellStyle name="Input [yellow] 3 3 6 4 2" xfId="23513"/>
    <cellStyle name="Input [yellow] 3 3 6 5" xfId="14350"/>
    <cellStyle name="Input [yellow] 3 3 6 5 2" xfId="26658"/>
    <cellStyle name="Input [yellow] 3 3 6 6" xfId="17280"/>
    <cellStyle name="Input [yellow] 3 3 7" xfId="2977"/>
    <cellStyle name="Input [yellow] 3 3 7 2" xfId="4923"/>
    <cellStyle name="Input [yellow] 3 3 7 2 2" xfId="8663"/>
    <cellStyle name="Input [yellow] 3 3 7 2 2 2" xfId="21749"/>
    <cellStyle name="Input [yellow] 3 3 7 2 3" xfId="12574"/>
    <cellStyle name="Input [yellow] 3 3 7 2 3 2" xfId="25659"/>
    <cellStyle name="Input [yellow] 3 3 7 2 4" xfId="16496"/>
    <cellStyle name="Input [yellow] 3 3 7 2 4 2" xfId="27387"/>
    <cellStyle name="Input [yellow] 3 3 7 2 5" xfId="18009"/>
    <cellStyle name="Input [yellow] 3 3 7 3" xfId="6717"/>
    <cellStyle name="Input [yellow] 3 3 7 3 2" xfId="19803"/>
    <cellStyle name="Input [yellow] 3 3 7 4" xfId="10628"/>
    <cellStyle name="Input [yellow] 3 3 7 4 2" xfId="23713"/>
    <cellStyle name="Input [yellow] 3 3 7 5" xfId="14550"/>
    <cellStyle name="Input [yellow] 3 3 7 5 2" xfId="26698"/>
    <cellStyle name="Input [yellow] 3 3 7 6" xfId="17320"/>
    <cellStyle name="Input [yellow] 3 3 8" xfId="9268"/>
    <cellStyle name="Input [yellow] 3 3 8 2" xfId="22353"/>
    <cellStyle name="Input [yellow] 3 3 9" xfId="13177"/>
    <cellStyle name="Input [yellow] 3 3 9 2" xfId="26262"/>
    <cellStyle name="Input [yellow] 4" xfId="233"/>
    <cellStyle name="Input [yellow] 4 2" xfId="1509"/>
    <cellStyle name="Input [yellow] 4 2 10" xfId="17056"/>
    <cellStyle name="Input [yellow] 4 2 2" xfId="1741"/>
    <cellStyle name="Input [yellow] 4 2 2 2" xfId="2463"/>
    <cellStyle name="Input [yellow] 4 2 2 2 2" xfId="4496"/>
    <cellStyle name="Input [yellow] 4 2 2 2 2 2" xfId="8236"/>
    <cellStyle name="Input [yellow] 4 2 2 2 2 2 2" xfId="21322"/>
    <cellStyle name="Input [yellow] 4 2 2 2 2 3" xfId="12147"/>
    <cellStyle name="Input [yellow] 4 2 2 2 2 3 2" xfId="25232"/>
    <cellStyle name="Input [yellow] 4 2 2 2 2 4" xfId="16069"/>
    <cellStyle name="Input [yellow] 4 2 2 2 2 4 2" xfId="27315"/>
    <cellStyle name="Input [yellow] 4 2 2 2 2 5" xfId="17937"/>
    <cellStyle name="Input [yellow] 4 2 2 2 3" xfId="6206"/>
    <cellStyle name="Input [yellow] 4 2 2 2 3 2" xfId="19292"/>
    <cellStyle name="Input [yellow] 4 2 2 2 4" xfId="10117"/>
    <cellStyle name="Input [yellow] 4 2 2 2 4 2" xfId="23202"/>
    <cellStyle name="Input [yellow] 4 2 2 2 5" xfId="14039"/>
    <cellStyle name="Input [yellow] 4 2 2 2 5 2" xfId="26616"/>
    <cellStyle name="Input [yellow] 4 2 2 2 6" xfId="17238"/>
    <cellStyle name="Input [yellow] 4 2 2 3" xfId="2936"/>
    <cellStyle name="Input [yellow] 4 2 2 3 2" xfId="4890"/>
    <cellStyle name="Input [yellow] 4 2 2 3 2 2" xfId="8630"/>
    <cellStyle name="Input [yellow] 4 2 2 3 2 2 2" xfId="21716"/>
    <cellStyle name="Input [yellow] 4 2 2 3 2 3" xfId="12541"/>
    <cellStyle name="Input [yellow] 4 2 2 3 2 3 2" xfId="25626"/>
    <cellStyle name="Input [yellow] 4 2 2 3 2 4" xfId="16463"/>
    <cellStyle name="Input [yellow] 4 2 2 3 2 4 2" xfId="27378"/>
    <cellStyle name="Input [yellow] 4 2 2 3 2 5" xfId="18000"/>
    <cellStyle name="Input [yellow] 4 2 2 3 3" xfId="6676"/>
    <cellStyle name="Input [yellow] 4 2 2 3 3 2" xfId="19762"/>
    <cellStyle name="Input [yellow] 4 2 2 3 4" xfId="10587"/>
    <cellStyle name="Input [yellow] 4 2 2 3 4 2" xfId="23672"/>
    <cellStyle name="Input [yellow] 4 2 2 3 5" xfId="14509"/>
    <cellStyle name="Input [yellow] 4 2 2 3 5 2" xfId="26685"/>
    <cellStyle name="Input [yellow] 4 2 2 3 6" xfId="17307"/>
    <cellStyle name="Input [yellow] 4 2 2 4" xfId="3056"/>
    <cellStyle name="Input [yellow] 4 2 2 4 2" xfId="6796"/>
    <cellStyle name="Input [yellow] 4 2 2 4 2 2" xfId="19882"/>
    <cellStyle name="Input [yellow] 4 2 2 4 3" xfId="10707"/>
    <cellStyle name="Input [yellow] 4 2 2 4 3 2" xfId="23792"/>
    <cellStyle name="Input [yellow] 4 2 2 4 4" xfId="14629"/>
    <cellStyle name="Input [yellow] 4 2 2 4 4 2" xfId="26706"/>
    <cellStyle name="Input [yellow] 4 2 2 4 5" xfId="17328"/>
    <cellStyle name="Input [yellow] 4 2 2 5" xfId="3063"/>
    <cellStyle name="Input [yellow] 4 2 2 5 2" xfId="4930"/>
    <cellStyle name="Input [yellow] 4 2 2 5 2 2" xfId="8670"/>
    <cellStyle name="Input [yellow] 4 2 2 5 2 2 2" xfId="21756"/>
    <cellStyle name="Input [yellow] 4 2 2 5 2 3" xfId="12581"/>
    <cellStyle name="Input [yellow] 4 2 2 5 2 3 2" xfId="25666"/>
    <cellStyle name="Input [yellow] 4 2 2 5 2 4" xfId="16503"/>
    <cellStyle name="Input [yellow] 4 2 2 5 2 4 2" xfId="27394"/>
    <cellStyle name="Input [yellow] 4 2 2 5 2 5" xfId="18016"/>
    <cellStyle name="Input [yellow] 4 2 2 5 3" xfId="6803"/>
    <cellStyle name="Input [yellow] 4 2 2 5 3 2" xfId="19889"/>
    <cellStyle name="Input [yellow] 4 2 2 5 4" xfId="10714"/>
    <cellStyle name="Input [yellow] 4 2 2 5 4 2" xfId="23799"/>
    <cellStyle name="Input [yellow] 4 2 2 5 5" xfId="14636"/>
    <cellStyle name="Input [yellow] 4 2 2 5 5 2" xfId="26713"/>
    <cellStyle name="Input [yellow] 4 2 2 5 6" xfId="17335"/>
    <cellStyle name="Input [yellow] 4 2 2 6" xfId="13325"/>
    <cellStyle name="Input [yellow] 4 2 2 6 2" xfId="26410"/>
    <cellStyle name="Input [yellow] 4 2 3" xfId="2113"/>
    <cellStyle name="Input [yellow] 4 2 3 2" xfId="4147"/>
    <cellStyle name="Input [yellow] 4 2 3 2 2" xfId="7887"/>
    <cellStyle name="Input [yellow] 4 2 3 2 2 2" xfId="20973"/>
    <cellStyle name="Input [yellow] 4 2 3 2 3" xfId="11798"/>
    <cellStyle name="Input [yellow] 4 2 3 2 3 2" xfId="24883"/>
    <cellStyle name="Input [yellow] 4 2 3 2 4" xfId="15720"/>
    <cellStyle name="Input [yellow] 4 2 3 2 4 2" xfId="27270"/>
    <cellStyle name="Input [yellow] 4 2 3 2 5" xfId="17892"/>
    <cellStyle name="Input [yellow] 4 2 3 3" xfId="5876"/>
    <cellStyle name="Input [yellow] 4 2 3 3 2" xfId="18962"/>
    <cellStyle name="Input [yellow] 4 2 3 4" xfId="9768"/>
    <cellStyle name="Input [yellow] 4 2 3 4 2" xfId="22853"/>
    <cellStyle name="Input [yellow] 4 2 3 5" xfId="13689"/>
    <cellStyle name="Input [yellow] 4 2 3 5 2" xfId="26516"/>
    <cellStyle name="Input [yellow] 4 2 3 6" xfId="17193"/>
    <cellStyle name="Input [yellow] 4 2 4" xfId="1866"/>
    <cellStyle name="Input [yellow] 4 2 4 2" xfId="3906"/>
    <cellStyle name="Input [yellow] 4 2 4 2 2" xfId="7646"/>
    <cellStyle name="Input [yellow] 4 2 4 2 2 2" xfId="20732"/>
    <cellStyle name="Input [yellow] 4 2 4 2 3" xfId="11557"/>
    <cellStyle name="Input [yellow] 4 2 4 2 3 2" xfId="24642"/>
    <cellStyle name="Input [yellow] 4 2 4 2 4" xfId="15479"/>
    <cellStyle name="Input [yellow] 4 2 4 2 4 2" xfId="27221"/>
    <cellStyle name="Input [yellow] 4 2 4 2 5" xfId="17843"/>
    <cellStyle name="Input [yellow] 4 2 4 3" xfId="5630"/>
    <cellStyle name="Input [yellow] 4 2 4 3 2" xfId="18716"/>
    <cellStyle name="Input [yellow] 4 2 4 4" xfId="9527"/>
    <cellStyle name="Input [yellow] 4 2 4 4 2" xfId="22612"/>
    <cellStyle name="Input [yellow] 4 2 4 5" xfId="13442"/>
    <cellStyle name="Input [yellow] 4 2 4 5 2" xfId="26441"/>
    <cellStyle name="Input [yellow] 4 2 4 6" xfId="17144"/>
    <cellStyle name="Input [yellow] 4 2 5" xfId="1834"/>
    <cellStyle name="Input [yellow] 4 2 5 2" xfId="3874"/>
    <cellStyle name="Input [yellow] 4 2 5 2 2" xfId="7614"/>
    <cellStyle name="Input [yellow] 4 2 5 2 2 2" xfId="20700"/>
    <cellStyle name="Input [yellow] 4 2 5 2 3" xfId="11525"/>
    <cellStyle name="Input [yellow] 4 2 5 2 3 2" xfId="24610"/>
    <cellStyle name="Input [yellow] 4 2 5 2 4" xfId="15447"/>
    <cellStyle name="Input [yellow] 4 2 5 2 4 2" xfId="27220"/>
    <cellStyle name="Input [yellow] 4 2 5 2 5" xfId="17842"/>
    <cellStyle name="Input [yellow] 4 2 5 3" xfId="5598"/>
    <cellStyle name="Input [yellow] 4 2 5 3 2" xfId="18684"/>
    <cellStyle name="Input [yellow] 4 2 5 4" xfId="9495"/>
    <cellStyle name="Input [yellow] 4 2 5 4 2" xfId="22580"/>
    <cellStyle name="Input [yellow] 4 2 5 5" xfId="13410"/>
    <cellStyle name="Input [yellow] 4 2 5 5 2" xfId="26440"/>
    <cellStyle name="Input [yellow] 4 2 5 6" xfId="17143"/>
    <cellStyle name="Input [yellow] 4 2 6" xfId="2778"/>
    <cellStyle name="Input [yellow] 4 2 6 2" xfId="4733"/>
    <cellStyle name="Input [yellow] 4 2 6 2 2" xfId="8473"/>
    <cellStyle name="Input [yellow] 4 2 6 2 2 2" xfId="21559"/>
    <cellStyle name="Input [yellow] 4 2 6 2 3" xfId="12384"/>
    <cellStyle name="Input [yellow] 4 2 6 2 3 2" xfId="25469"/>
    <cellStyle name="Input [yellow] 4 2 6 2 4" xfId="16306"/>
    <cellStyle name="Input [yellow] 4 2 6 2 4 2" xfId="27352"/>
    <cellStyle name="Input [yellow] 4 2 6 2 5" xfId="17974"/>
    <cellStyle name="Input [yellow] 4 2 6 3" xfId="6518"/>
    <cellStyle name="Input [yellow] 4 2 6 3 2" xfId="19604"/>
    <cellStyle name="Input [yellow] 4 2 6 4" xfId="10429"/>
    <cellStyle name="Input [yellow] 4 2 6 4 2" xfId="23514"/>
    <cellStyle name="Input [yellow] 4 2 6 5" xfId="14351"/>
    <cellStyle name="Input [yellow] 4 2 6 5 2" xfId="26659"/>
    <cellStyle name="Input [yellow] 4 2 6 6" xfId="17281"/>
    <cellStyle name="Input [yellow] 4 2 7" xfId="2978"/>
    <cellStyle name="Input [yellow] 4 2 7 2" xfId="4924"/>
    <cellStyle name="Input [yellow] 4 2 7 2 2" xfId="8664"/>
    <cellStyle name="Input [yellow] 4 2 7 2 2 2" xfId="21750"/>
    <cellStyle name="Input [yellow] 4 2 7 2 3" xfId="12575"/>
    <cellStyle name="Input [yellow] 4 2 7 2 3 2" xfId="25660"/>
    <cellStyle name="Input [yellow] 4 2 7 2 4" xfId="16497"/>
    <cellStyle name="Input [yellow] 4 2 7 2 4 2" xfId="27388"/>
    <cellStyle name="Input [yellow] 4 2 7 2 5" xfId="18010"/>
    <cellStyle name="Input [yellow] 4 2 7 3" xfId="6718"/>
    <cellStyle name="Input [yellow] 4 2 7 3 2" xfId="19804"/>
    <cellStyle name="Input [yellow] 4 2 7 4" xfId="10629"/>
    <cellStyle name="Input [yellow] 4 2 7 4 2" xfId="23714"/>
    <cellStyle name="Input [yellow] 4 2 7 5" xfId="14551"/>
    <cellStyle name="Input [yellow] 4 2 7 5 2" xfId="26699"/>
    <cellStyle name="Input [yellow] 4 2 7 6" xfId="17321"/>
    <cellStyle name="Input [yellow] 4 2 8" xfId="9269"/>
    <cellStyle name="Input [yellow] 4 2 8 2" xfId="22354"/>
    <cellStyle name="Input [yellow] 4 2 9" xfId="13178"/>
    <cellStyle name="Input [yellow] 4 2 9 2" xfId="26263"/>
    <cellStyle name="Input [yellow] 4 3" xfId="1718"/>
    <cellStyle name="Input [yellow] 4 3 2" xfId="2274"/>
    <cellStyle name="Input [yellow] 4 3 2 2" xfId="6026"/>
    <cellStyle name="Input [yellow] 4 3 2 2 2" xfId="19112"/>
    <cellStyle name="Input [yellow] 4 3 2 3" xfId="13850"/>
    <cellStyle name="Input [yellow] 4 3 2 3 2" xfId="26538"/>
    <cellStyle name="Input [yellow] 4 3 3" xfId="2456"/>
    <cellStyle name="Input [yellow] 4 3 3 2" xfId="4489"/>
    <cellStyle name="Input [yellow] 4 3 3 2 2" xfId="8229"/>
    <cellStyle name="Input [yellow] 4 3 3 2 2 2" xfId="21315"/>
    <cellStyle name="Input [yellow] 4 3 3 2 3" xfId="12140"/>
    <cellStyle name="Input [yellow] 4 3 3 2 3 2" xfId="25225"/>
    <cellStyle name="Input [yellow] 4 3 3 2 4" xfId="16062"/>
    <cellStyle name="Input [yellow] 4 3 3 2 4 2" xfId="27310"/>
    <cellStyle name="Input [yellow] 4 3 3 2 5" xfId="17932"/>
    <cellStyle name="Input [yellow] 4 3 3 3" xfId="6199"/>
    <cellStyle name="Input [yellow] 4 3 3 3 2" xfId="19285"/>
    <cellStyle name="Input [yellow] 4 3 3 4" xfId="10110"/>
    <cellStyle name="Input [yellow] 4 3 3 4 2" xfId="23195"/>
    <cellStyle name="Input [yellow] 4 3 3 5" xfId="14032"/>
    <cellStyle name="Input [yellow] 4 3 3 5 2" xfId="26611"/>
    <cellStyle name="Input [yellow] 4 3 3 6" xfId="17233"/>
    <cellStyle name="Input [yellow] 4 3 4" xfId="2566"/>
    <cellStyle name="Input [yellow] 4 3 4 2" xfId="4596"/>
    <cellStyle name="Input [yellow] 4 3 4 2 2" xfId="8336"/>
    <cellStyle name="Input [yellow] 4 3 4 2 2 2" xfId="21422"/>
    <cellStyle name="Input [yellow] 4 3 4 2 3" xfId="12247"/>
    <cellStyle name="Input [yellow] 4 3 4 2 3 2" xfId="25332"/>
    <cellStyle name="Input [yellow] 4 3 4 2 4" xfId="16169"/>
    <cellStyle name="Input [yellow] 4 3 4 2 4 2" xfId="27321"/>
    <cellStyle name="Input [yellow] 4 3 4 2 5" xfId="17943"/>
    <cellStyle name="Input [yellow] 4 3 4 3" xfId="6306"/>
    <cellStyle name="Input [yellow] 4 3 4 3 2" xfId="19392"/>
    <cellStyle name="Input [yellow] 4 3 4 4" xfId="10217"/>
    <cellStyle name="Input [yellow] 4 3 4 4 2" xfId="23302"/>
    <cellStyle name="Input [yellow] 4 3 4 5" xfId="14139"/>
    <cellStyle name="Input [yellow] 4 3 4 5 2" xfId="26622"/>
    <cellStyle name="Input [yellow] 4 3 4 6" xfId="17244"/>
    <cellStyle name="Input [yellow] 4 3 5" xfId="2926"/>
    <cellStyle name="Input [yellow] 4 3 5 2" xfId="4881"/>
    <cellStyle name="Input [yellow] 4 3 5 2 2" xfId="8621"/>
    <cellStyle name="Input [yellow] 4 3 5 2 2 2" xfId="21707"/>
    <cellStyle name="Input [yellow] 4 3 5 2 3" xfId="12532"/>
    <cellStyle name="Input [yellow] 4 3 5 2 3 2" xfId="25617"/>
    <cellStyle name="Input [yellow] 4 3 5 2 4" xfId="16454"/>
    <cellStyle name="Input [yellow] 4 3 5 2 4 2" xfId="27371"/>
    <cellStyle name="Input [yellow] 4 3 5 2 5" xfId="17993"/>
    <cellStyle name="Input [yellow] 4 3 5 3" xfId="6666"/>
    <cellStyle name="Input [yellow] 4 3 5 3 2" xfId="19752"/>
    <cellStyle name="Input [yellow] 4 3 5 4" xfId="10577"/>
    <cellStyle name="Input [yellow] 4 3 5 4 2" xfId="23662"/>
    <cellStyle name="Input [yellow] 4 3 5 5" xfId="14499"/>
    <cellStyle name="Input [yellow] 4 3 5 5 2" xfId="26678"/>
    <cellStyle name="Input [yellow] 4 3 5 6" xfId="17300"/>
    <cellStyle name="Input [yellow] 4 3 6" xfId="3051"/>
    <cellStyle name="Input [yellow] 4 3 6 2" xfId="4925"/>
    <cellStyle name="Input [yellow] 4 3 6 2 2" xfId="8665"/>
    <cellStyle name="Input [yellow] 4 3 6 2 2 2" xfId="21751"/>
    <cellStyle name="Input [yellow] 4 3 6 2 3" xfId="12576"/>
    <cellStyle name="Input [yellow] 4 3 6 2 3 2" xfId="25661"/>
    <cellStyle name="Input [yellow] 4 3 6 2 4" xfId="16498"/>
    <cellStyle name="Input [yellow] 4 3 6 2 4 2" xfId="27389"/>
    <cellStyle name="Input [yellow] 4 3 6 2 5" xfId="18011"/>
    <cellStyle name="Input [yellow] 4 3 6 3" xfId="6791"/>
    <cellStyle name="Input [yellow] 4 3 6 3 2" xfId="19877"/>
    <cellStyle name="Input [yellow] 4 3 6 4" xfId="10702"/>
    <cellStyle name="Input [yellow] 4 3 6 4 2" xfId="23787"/>
    <cellStyle name="Input [yellow] 4 3 6 5" xfId="14624"/>
    <cellStyle name="Input [yellow] 4 3 6 5 2" xfId="26701"/>
    <cellStyle name="Input [yellow] 4 3 6 6" xfId="17323"/>
    <cellStyle name="Input [yellow] 4 3 7" xfId="3058"/>
    <cellStyle name="Input [yellow] 4 3 7 2" xfId="6798"/>
    <cellStyle name="Input [yellow] 4 3 7 2 2" xfId="19884"/>
    <cellStyle name="Input [yellow] 4 3 7 3" xfId="10709"/>
    <cellStyle name="Input [yellow] 4 3 7 3 2" xfId="23794"/>
    <cellStyle name="Input [yellow] 4 3 7 4" xfId="14631"/>
    <cellStyle name="Input [yellow] 4 3 7 4 2" xfId="26708"/>
    <cellStyle name="Input [yellow] 4 3 7 5" xfId="17330"/>
    <cellStyle name="Input [yellow] 5" xfId="493"/>
    <cellStyle name="Input [yellow] 5 2" xfId="1506"/>
    <cellStyle name="Input [yellow] 5 2 10" xfId="17053"/>
    <cellStyle name="Input [yellow] 5 2 2" xfId="2110"/>
    <cellStyle name="Input [yellow] 5 2 2 2" xfId="4144"/>
    <cellStyle name="Input [yellow] 5 2 2 2 2" xfId="7884"/>
    <cellStyle name="Input [yellow] 5 2 2 2 2 2" xfId="20970"/>
    <cellStyle name="Input [yellow] 5 2 2 2 3" xfId="11795"/>
    <cellStyle name="Input [yellow] 5 2 2 2 3 2" xfId="24880"/>
    <cellStyle name="Input [yellow] 5 2 2 2 4" xfId="15717"/>
    <cellStyle name="Input [yellow] 5 2 2 2 4 2" xfId="27267"/>
    <cellStyle name="Input [yellow] 5 2 2 2 5" xfId="17889"/>
    <cellStyle name="Input [yellow] 5 2 2 3" xfId="5873"/>
    <cellStyle name="Input [yellow] 5 2 2 3 2" xfId="18959"/>
    <cellStyle name="Input [yellow] 5 2 2 4" xfId="9765"/>
    <cellStyle name="Input [yellow] 5 2 2 4 2" xfId="22850"/>
    <cellStyle name="Input [yellow] 5 2 2 5" xfId="13686"/>
    <cellStyle name="Input [yellow] 5 2 2 5 2" xfId="26513"/>
    <cellStyle name="Input [yellow] 5 2 2 6" xfId="17190"/>
    <cellStyle name="Input [yellow] 5 2 3" xfId="1998"/>
    <cellStyle name="Input [yellow] 5 2 3 2" xfId="4037"/>
    <cellStyle name="Input [yellow] 5 2 3 2 2" xfId="7777"/>
    <cellStyle name="Input [yellow] 5 2 3 2 2 2" xfId="20863"/>
    <cellStyle name="Input [yellow] 5 2 3 2 3" xfId="11688"/>
    <cellStyle name="Input [yellow] 5 2 3 2 3 2" xfId="24773"/>
    <cellStyle name="Input [yellow] 5 2 3 2 4" xfId="15610"/>
    <cellStyle name="Input [yellow] 5 2 3 2 4 2" xfId="27245"/>
    <cellStyle name="Input [yellow] 5 2 3 2 5" xfId="17867"/>
    <cellStyle name="Input [yellow] 5 2 3 3" xfId="5762"/>
    <cellStyle name="Input [yellow] 5 2 3 3 2" xfId="18848"/>
    <cellStyle name="Input [yellow] 5 2 3 4" xfId="9658"/>
    <cellStyle name="Input [yellow] 5 2 3 4 2" xfId="22743"/>
    <cellStyle name="Input [yellow] 5 2 3 5" xfId="13574"/>
    <cellStyle name="Input [yellow] 5 2 3 5 2" xfId="26475"/>
    <cellStyle name="Input [yellow] 5 2 3 6" xfId="17168"/>
    <cellStyle name="Input [yellow] 5 2 4" xfId="1872"/>
    <cellStyle name="Input [yellow] 5 2 4 2" xfId="3912"/>
    <cellStyle name="Input [yellow] 5 2 4 2 2" xfId="7652"/>
    <cellStyle name="Input [yellow] 5 2 4 2 2 2" xfId="20738"/>
    <cellStyle name="Input [yellow] 5 2 4 2 3" xfId="11563"/>
    <cellStyle name="Input [yellow] 5 2 4 2 3 2" xfId="24648"/>
    <cellStyle name="Input [yellow] 5 2 4 2 4" xfId="15485"/>
    <cellStyle name="Input [yellow] 5 2 4 2 4 2" xfId="27223"/>
    <cellStyle name="Input [yellow] 5 2 4 2 5" xfId="17845"/>
    <cellStyle name="Input [yellow] 5 2 4 3" xfId="5636"/>
    <cellStyle name="Input [yellow] 5 2 4 3 2" xfId="18722"/>
    <cellStyle name="Input [yellow] 5 2 4 4" xfId="9533"/>
    <cellStyle name="Input [yellow] 5 2 4 4 2" xfId="22618"/>
    <cellStyle name="Input [yellow] 5 2 4 5" xfId="13448"/>
    <cellStyle name="Input [yellow] 5 2 4 5 2" xfId="26443"/>
    <cellStyle name="Input [yellow] 5 2 4 6" xfId="17146"/>
    <cellStyle name="Input [yellow] 5 2 5" xfId="2775"/>
    <cellStyle name="Input [yellow] 5 2 5 2" xfId="4730"/>
    <cellStyle name="Input [yellow] 5 2 5 2 2" xfId="8470"/>
    <cellStyle name="Input [yellow] 5 2 5 2 2 2" xfId="21556"/>
    <cellStyle name="Input [yellow] 5 2 5 2 3" xfId="12381"/>
    <cellStyle name="Input [yellow] 5 2 5 2 3 2" xfId="25466"/>
    <cellStyle name="Input [yellow] 5 2 5 2 4" xfId="16303"/>
    <cellStyle name="Input [yellow] 5 2 5 2 4 2" xfId="27349"/>
    <cellStyle name="Input [yellow] 5 2 5 2 5" xfId="17971"/>
    <cellStyle name="Input [yellow] 5 2 5 3" xfId="6515"/>
    <cellStyle name="Input [yellow] 5 2 5 3 2" xfId="19601"/>
    <cellStyle name="Input [yellow] 5 2 5 4" xfId="10426"/>
    <cellStyle name="Input [yellow] 5 2 5 4 2" xfId="23511"/>
    <cellStyle name="Input [yellow] 5 2 5 5" xfId="14348"/>
    <cellStyle name="Input [yellow] 5 2 5 5 2" xfId="26656"/>
    <cellStyle name="Input [yellow] 5 2 5 6" xfId="17278"/>
    <cellStyle name="Input [yellow] 5 2 6" xfId="2975"/>
    <cellStyle name="Input [yellow] 5 2 6 2" xfId="4921"/>
    <cellStyle name="Input [yellow] 5 2 6 2 2" xfId="8661"/>
    <cellStyle name="Input [yellow] 5 2 6 2 2 2" xfId="21747"/>
    <cellStyle name="Input [yellow] 5 2 6 2 3" xfId="12572"/>
    <cellStyle name="Input [yellow] 5 2 6 2 3 2" xfId="25657"/>
    <cellStyle name="Input [yellow] 5 2 6 2 4" xfId="16494"/>
    <cellStyle name="Input [yellow] 5 2 6 2 4 2" xfId="27385"/>
    <cellStyle name="Input [yellow] 5 2 6 2 5" xfId="18007"/>
    <cellStyle name="Input [yellow] 5 2 6 3" xfId="6715"/>
    <cellStyle name="Input [yellow] 5 2 6 3 2" xfId="19801"/>
    <cellStyle name="Input [yellow] 5 2 6 4" xfId="10626"/>
    <cellStyle name="Input [yellow] 5 2 6 4 2" xfId="23711"/>
    <cellStyle name="Input [yellow] 5 2 6 5" xfId="14548"/>
    <cellStyle name="Input [yellow] 5 2 6 5 2" xfId="26696"/>
    <cellStyle name="Input [yellow] 5 2 6 6" xfId="17318"/>
    <cellStyle name="Input [yellow] 5 2 7" xfId="3640"/>
    <cellStyle name="Input [yellow] 5 2 7 2" xfId="7380"/>
    <cellStyle name="Input [yellow] 5 2 7 2 2" xfId="20466"/>
    <cellStyle name="Input [yellow] 5 2 7 3" xfId="11291"/>
    <cellStyle name="Input [yellow] 5 2 7 3 2" xfId="24376"/>
    <cellStyle name="Input [yellow] 5 2 7 4" xfId="15213"/>
    <cellStyle name="Input [yellow] 5 2 7 4 2" xfId="27196"/>
    <cellStyle name="Input [yellow] 5 2 7 5" xfId="17818"/>
    <cellStyle name="Input [yellow] 5 2 8" xfId="9266"/>
    <cellStyle name="Input [yellow] 5 2 8 2" xfId="22351"/>
    <cellStyle name="Input [yellow] 5 2 9" xfId="13175"/>
    <cellStyle name="Input [yellow] 5 2 9 2" xfId="26260"/>
    <cellStyle name="Input [yellow] 5 3" xfId="1738"/>
    <cellStyle name="Input [yellow] 5 3 2" xfId="2460"/>
    <cellStyle name="Input [yellow] 5 3 2 2" xfId="4493"/>
    <cellStyle name="Input [yellow] 5 3 2 2 2" xfId="8233"/>
    <cellStyle name="Input [yellow] 5 3 2 2 2 2" xfId="21319"/>
    <cellStyle name="Input [yellow] 5 3 2 2 3" xfId="12144"/>
    <cellStyle name="Input [yellow] 5 3 2 2 3 2" xfId="25229"/>
    <cellStyle name="Input [yellow] 5 3 2 2 4" xfId="16066"/>
    <cellStyle name="Input [yellow] 5 3 2 2 4 2" xfId="27312"/>
    <cellStyle name="Input [yellow] 5 3 2 2 5" xfId="17934"/>
    <cellStyle name="Input [yellow] 5 3 2 3" xfId="6203"/>
    <cellStyle name="Input [yellow] 5 3 2 3 2" xfId="19289"/>
    <cellStyle name="Input [yellow] 5 3 2 4" xfId="10114"/>
    <cellStyle name="Input [yellow] 5 3 2 4 2" xfId="23199"/>
    <cellStyle name="Input [yellow] 5 3 2 5" xfId="14036"/>
    <cellStyle name="Input [yellow] 5 3 2 5 2" xfId="26613"/>
    <cellStyle name="Input [yellow] 5 3 2 6" xfId="17235"/>
    <cellStyle name="Input [yellow] 5 3 3" xfId="2933"/>
    <cellStyle name="Input [yellow] 5 3 3 2" xfId="4887"/>
    <cellStyle name="Input [yellow] 5 3 3 2 2" xfId="8627"/>
    <cellStyle name="Input [yellow] 5 3 3 2 2 2" xfId="21713"/>
    <cellStyle name="Input [yellow] 5 3 3 2 3" xfId="12538"/>
    <cellStyle name="Input [yellow] 5 3 3 2 3 2" xfId="25623"/>
    <cellStyle name="Input [yellow] 5 3 3 2 4" xfId="16460"/>
    <cellStyle name="Input [yellow] 5 3 3 2 4 2" xfId="27375"/>
    <cellStyle name="Input [yellow] 5 3 3 2 5" xfId="17997"/>
    <cellStyle name="Input [yellow] 5 3 3 3" xfId="6673"/>
    <cellStyle name="Input [yellow] 5 3 3 3 2" xfId="19759"/>
    <cellStyle name="Input [yellow] 5 3 3 4" xfId="10584"/>
    <cellStyle name="Input [yellow] 5 3 3 4 2" xfId="23669"/>
    <cellStyle name="Input [yellow] 5 3 3 5" xfId="14506"/>
    <cellStyle name="Input [yellow] 5 3 3 5 2" xfId="26682"/>
    <cellStyle name="Input [yellow] 5 3 3 6" xfId="17304"/>
    <cellStyle name="Input [yellow] 5 3 4" xfId="3053"/>
    <cellStyle name="Input [yellow] 5 3 4 2" xfId="6793"/>
    <cellStyle name="Input [yellow] 5 3 4 2 2" xfId="19879"/>
    <cellStyle name="Input [yellow] 5 3 4 3" xfId="10704"/>
    <cellStyle name="Input [yellow] 5 3 4 3 2" xfId="23789"/>
    <cellStyle name="Input [yellow] 5 3 4 4" xfId="14626"/>
    <cellStyle name="Input [yellow] 5 3 4 4 2" xfId="26703"/>
    <cellStyle name="Input [yellow] 5 3 4 5" xfId="17325"/>
    <cellStyle name="Input [yellow] 5 3 5" xfId="3060"/>
    <cellStyle name="Input [yellow] 5 3 5 2" xfId="4927"/>
    <cellStyle name="Input [yellow] 5 3 5 2 2" xfId="8667"/>
    <cellStyle name="Input [yellow] 5 3 5 2 2 2" xfId="21753"/>
    <cellStyle name="Input [yellow] 5 3 5 2 3" xfId="12578"/>
    <cellStyle name="Input [yellow] 5 3 5 2 3 2" xfId="25663"/>
    <cellStyle name="Input [yellow] 5 3 5 2 4" xfId="16500"/>
    <cellStyle name="Input [yellow] 5 3 5 2 4 2" xfId="27391"/>
    <cellStyle name="Input [yellow] 5 3 5 2 5" xfId="18013"/>
    <cellStyle name="Input [yellow] 5 3 5 3" xfId="6800"/>
    <cellStyle name="Input [yellow] 5 3 5 3 2" xfId="19886"/>
    <cellStyle name="Input [yellow] 5 3 5 4" xfId="10711"/>
    <cellStyle name="Input [yellow] 5 3 5 4 2" xfId="23796"/>
    <cellStyle name="Input [yellow] 5 3 5 5" xfId="14633"/>
    <cellStyle name="Input [yellow] 5 3 5 5 2" xfId="26710"/>
    <cellStyle name="Input [yellow] 5 3 5 6" xfId="17332"/>
    <cellStyle name="Input [yellow] 5 3 6" xfId="13322"/>
    <cellStyle name="Input [yellow] 5 3 6 2" xfId="26407"/>
    <cellStyle name="Input [yellow] 5 4" xfId="1900"/>
    <cellStyle name="Input [yellow] 5 4 2" xfId="5664"/>
    <cellStyle name="Input [yellow] 5 4 2 2" xfId="18750"/>
    <cellStyle name="Input [yellow] 5 4 3" xfId="13476"/>
    <cellStyle name="Input [yellow] 5 4 3 2" xfId="26447"/>
    <cellStyle name="Input [yellow] 5 5" xfId="1944"/>
    <cellStyle name="Input [yellow] 5 5 2" xfId="3983"/>
    <cellStyle name="Input [yellow] 5 5 2 2" xfId="7723"/>
    <cellStyle name="Input [yellow] 5 5 2 2 2" xfId="20809"/>
    <cellStyle name="Input [yellow] 5 5 2 3" xfId="11634"/>
    <cellStyle name="Input [yellow] 5 5 2 3 2" xfId="24719"/>
    <cellStyle name="Input [yellow] 5 5 2 4" xfId="15556"/>
    <cellStyle name="Input [yellow] 5 5 2 4 2" xfId="27234"/>
    <cellStyle name="Input [yellow] 5 5 2 5" xfId="17856"/>
    <cellStyle name="Input [yellow] 5 5 3" xfId="5708"/>
    <cellStyle name="Input [yellow] 5 5 3 2" xfId="18794"/>
    <cellStyle name="Input [yellow] 5 5 4" xfId="9604"/>
    <cellStyle name="Input [yellow] 5 5 4 2" xfId="22689"/>
    <cellStyle name="Input [yellow] 5 5 5" xfId="13520"/>
    <cellStyle name="Input [yellow] 5 5 5 2" xfId="26455"/>
    <cellStyle name="Input [yellow] 5 5 6" xfId="17157"/>
    <cellStyle name="Input [yellow] 5 6" xfId="1953"/>
    <cellStyle name="Input [yellow] 5 6 2" xfId="3992"/>
    <cellStyle name="Input [yellow] 5 6 2 2" xfId="7732"/>
    <cellStyle name="Input [yellow] 5 6 2 2 2" xfId="20818"/>
    <cellStyle name="Input [yellow] 5 6 2 3" xfId="11643"/>
    <cellStyle name="Input [yellow] 5 6 2 3 2" xfId="24728"/>
    <cellStyle name="Input [yellow] 5 6 2 4" xfId="15565"/>
    <cellStyle name="Input [yellow] 5 6 2 4 2" xfId="27236"/>
    <cellStyle name="Input [yellow] 5 6 2 5" xfId="17858"/>
    <cellStyle name="Input [yellow] 5 6 3" xfId="5717"/>
    <cellStyle name="Input [yellow] 5 6 3 2" xfId="18803"/>
    <cellStyle name="Input [yellow] 5 6 4" xfId="9613"/>
    <cellStyle name="Input [yellow] 5 6 4 2" xfId="22698"/>
    <cellStyle name="Input [yellow] 5 6 5" xfId="13529"/>
    <cellStyle name="Input [yellow] 5 6 5 2" xfId="26457"/>
    <cellStyle name="Input [yellow] 5 6 6" xfId="17159"/>
    <cellStyle name="Input [yellow] 5 7" xfId="2632"/>
    <cellStyle name="Input [yellow] 5 7 2" xfId="4641"/>
    <cellStyle name="Input [yellow] 5 7 2 2" xfId="8381"/>
    <cellStyle name="Input [yellow] 5 7 2 2 2" xfId="21467"/>
    <cellStyle name="Input [yellow] 5 7 2 3" xfId="12292"/>
    <cellStyle name="Input [yellow] 5 7 2 3 2" xfId="25377"/>
    <cellStyle name="Input [yellow] 5 7 2 4" xfId="16214"/>
    <cellStyle name="Input [yellow] 5 7 2 4 2" xfId="27324"/>
    <cellStyle name="Input [yellow] 5 7 2 5" xfId="17946"/>
    <cellStyle name="Input [yellow] 5 7 3" xfId="6372"/>
    <cellStyle name="Input [yellow] 5 7 3 2" xfId="19458"/>
    <cellStyle name="Input [yellow] 5 7 4" xfId="10283"/>
    <cellStyle name="Input [yellow] 5 7 4 2" xfId="23368"/>
    <cellStyle name="Input [yellow] 5 7 5" xfId="14205"/>
    <cellStyle name="Input [yellow] 5 7 5 2" xfId="26628"/>
    <cellStyle name="Input [yellow] 5 7 6" xfId="17250"/>
    <cellStyle name="Input [yellow] 5 8" xfId="2648"/>
    <cellStyle name="Input [yellow] 5 8 2" xfId="4652"/>
    <cellStyle name="Input [yellow] 5 8 2 2" xfId="8392"/>
    <cellStyle name="Input [yellow] 5 8 2 2 2" xfId="21478"/>
    <cellStyle name="Input [yellow] 5 8 2 3" xfId="12303"/>
    <cellStyle name="Input [yellow] 5 8 2 3 2" xfId="25388"/>
    <cellStyle name="Input [yellow] 5 8 2 4" xfId="16225"/>
    <cellStyle name="Input [yellow] 5 8 2 4 2" xfId="27328"/>
    <cellStyle name="Input [yellow] 5 8 2 5" xfId="17950"/>
    <cellStyle name="Input [yellow] 5 8 3" xfId="6388"/>
    <cellStyle name="Input [yellow] 5 8 3 2" xfId="19474"/>
    <cellStyle name="Input [yellow] 5 8 4" xfId="10299"/>
    <cellStyle name="Input [yellow] 5 8 4 2" xfId="23384"/>
    <cellStyle name="Input [yellow] 5 8 5" xfId="14221"/>
    <cellStyle name="Input [yellow] 5 8 5 2" xfId="26632"/>
    <cellStyle name="Input [yellow] 5 8 6" xfId="17254"/>
    <cellStyle name="Input [yellow] 5 9" xfId="3022"/>
    <cellStyle name="Input [yellow] 5 9 2" xfId="6762"/>
    <cellStyle name="Input [yellow] 5 9 2 2" xfId="19848"/>
    <cellStyle name="Input [yellow] 5 9 3" xfId="10673"/>
    <cellStyle name="Input [yellow] 5 9 3 2" xfId="23758"/>
    <cellStyle name="Input [yellow] 5 9 4" xfId="14595"/>
    <cellStyle name="Input [yellow] 5 9 4 2" xfId="26700"/>
    <cellStyle name="Input [yellow] 5 9 5" xfId="17322"/>
    <cellStyle name="Milliers [0]_Arabian Spec" xfId="494"/>
    <cellStyle name="Milliers_Arabian Spec" xfId="495"/>
    <cellStyle name="Model" xfId="234"/>
    <cellStyle name="Model 2" xfId="235"/>
    <cellStyle name="Model 2 2" xfId="462"/>
    <cellStyle name="Model 2 2 2" xfId="496"/>
    <cellStyle name="Model 2 2_7.생활폐기물매립지" xfId="497"/>
    <cellStyle name="Model 2 3" xfId="498"/>
    <cellStyle name="Model 3" xfId="461"/>
    <cellStyle name="Model 3 2" xfId="499"/>
    <cellStyle name="Model 3_7.생활폐기물매립지" xfId="500"/>
    <cellStyle name="Model 4" xfId="501"/>
    <cellStyle name="Mon?aire [0]_Arabian Spec" xfId="502"/>
    <cellStyle name="Mon?aire_Arabian Spec" xfId="503"/>
    <cellStyle name="Normal - Style1" xfId="236"/>
    <cellStyle name="Normal - Style1 2" xfId="504"/>
    <cellStyle name="Normal - Style1 2 2" xfId="1484"/>
    <cellStyle name="Normal - Style1 2 3" xfId="786"/>
    <cellStyle name="Normal - Style1 3" xfId="1572"/>
    <cellStyle name="Normal_ SG&amp;A Bridge " xfId="237"/>
    <cellStyle name="Percent [2]" xfId="238"/>
    <cellStyle name="subhead" xfId="239"/>
    <cellStyle name="title [1]" xfId="787"/>
    <cellStyle name="title [2]" xfId="788"/>
    <cellStyle name="Total" xfId="240"/>
    <cellStyle name="UM" xfId="241"/>
    <cellStyle name="강조색1" xfId="242" builtinId="29" customBuiltin="1"/>
    <cellStyle name="강조색1 2" xfId="243"/>
    <cellStyle name="강조색1 2 2" xfId="1531"/>
    <cellStyle name="강조색1 3" xfId="244"/>
    <cellStyle name="강조색1 3 2" xfId="245"/>
    <cellStyle name="강조색1 3 3" xfId="246"/>
    <cellStyle name="강조색1 4" xfId="247"/>
    <cellStyle name="강조색1 5" xfId="248"/>
    <cellStyle name="강조색1 6" xfId="505"/>
    <cellStyle name="강조색2" xfId="249" builtinId="33" customBuiltin="1"/>
    <cellStyle name="강조색2 2" xfId="250"/>
    <cellStyle name="강조색2 2 2" xfId="1357"/>
    <cellStyle name="강조색2 2 3" xfId="1530"/>
    <cellStyle name="강조색2 3" xfId="251"/>
    <cellStyle name="강조색2 3 2" xfId="252"/>
    <cellStyle name="강조색2 3 3" xfId="253"/>
    <cellStyle name="강조색2 4" xfId="254"/>
    <cellStyle name="강조색2 5" xfId="255"/>
    <cellStyle name="강조색2 6" xfId="506"/>
    <cellStyle name="강조색3" xfId="256" builtinId="37" customBuiltin="1"/>
    <cellStyle name="강조색3 2" xfId="257"/>
    <cellStyle name="강조색3 2 2" xfId="1529"/>
    <cellStyle name="강조색3 3" xfId="258"/>
    <cellStyle name="강조색3 3 2" xfId="259"/>
    <cellStyle name="강조색3 3 3" xfId="260"/>
    <cellStyle name="강조색3 4" xfId="261"/>
    <cellStyle name="강조색3 5" xfId="262"/>
    <cellStyle name="강조색3 6" xfId="507"/>
    <cellStyle name="강조색4" xfId="263" builtinId="41" customBuiltin="1"/>
    <cellStyle name="강조색4 2" xfId="264"/>
    <cellStyle name="강조색4 2 2" xfId="1528"/>
    <cellStyle name="강조색4 3" xfId="265"/>
    <cellStyle name="강조색4 3 2" xfId="266"/>
    <cellStyle name="강조색4 3 3" xfId="267"/>
    <cellStyle name="강조색4 4" xfId="268"/>
    <cellStyle name="강조색4 5" xfId="269"/>
    <cellStyle name="강조색4 6" xfId="508"/>
    <cellStyle name="강조색5" xfId="270" builtinId="45" customBuiltin="1"/>
    <cellStyle name="강조색5 2" xfId="271"/>
    <cellStyle name="강조색5 2 2" xfId="1527"/>
    <cellStyle name="강조색5 3" xfId="272"/>
    <cellStyle name="강조색5 3 2" xfId="273"/>
    <cellStyle name="강조색5 3 3" xfId="274"/>
    <cellStyle name="강조색5 4" xfId="275"/>
    <cellStyle name="강조색5 5" xfId="276"/>
    <cellStyle name="강조색5 6" xfId="509"/>
    <cellStyle name="강조색6" xfId="277" builtinId="49" customBuiltin="1"/>
    <cellStyle name="강조색6 2" xfId="278"/>
    <cellStyle name="강조색6 2 2" xfId="789"/>
    <cellStyle name="강조색6 2 3" xfId="1526"/>
    <cellStyle name="강조색6 3" xfId="279"/>
    <cellStyle name="강조색6 3 2" xfId="280"/>
    <cellStyle name="강조색6 3 3" xfId="281"/>
    <cellStyle name="강조색6 4" xfId="282"/>
    <cellStyle name="강조색6 5" xfId="283"/>
    <cellStyle name="강조색6 6" xfId="510"/>
    <cellStyle name="경고문" xfId="284" builtinId="11" customBuiltin="1"/>
    <cellStyle name="경고문 2" xfId="285"/>
    <cellStyle name="경고문 2 2" xfId="1525"/>
    <cellStyle name="경고문 3" xfId="286"/>
    <cellStyle name="경고문 3 2" xfId="287"/>
    <cellStyle name="경고문 3 3" xfId="288"/>
    <cellStyle name="경고문 4" xfId="289"/>
    <cellStyle name="경고문 5" xfId="290"/>
    <cellStyle name="경고문 6" xfId="511"/>
    <cellStyle name="계산" xfId="291" builtinId="22" customBuiltin="1"/>
    <cellStyle name="계산 10" xfId="2582"/>
    <cellStyle name="계산 10 2" xfId="4597"/>
    <cellStyle name="계산 10 2 2" xfId="8337"/>
    <cellStyle name="계산 10 2 2 2" xfId="21423"/>
    <cellStyle name="계산 10 2 3" xfId="12248"/>
    <cellStyle name="계산 10 2 3 2" xfId="25333"/>
    <cellStyle name="계산 10 2 4" xfId="16170"/>
    <cellStyle name="계산 10 3" xfId="6322"/>
    <cellStyle name="계산 10 3 2" xfId="19408"/>
    <cellStyle name="계산 10 4" xfId="10233"/>
    <cellStyle name="계산 10 4 2" xfId="23318"/>
    <cellStyle name="계산 10 5" xfId="14155"/>
    <cellStyle name="계산 11" xfId="2751"/>
    <cellStyle name="계산 11 2" xfId="6491"/>
    <cellStyle name="계산 11 2 2" xfId="19577"/>
    <cellStyle name="계산 11 3" xfId="10402"/>
    <cellStyle name="계산 11 3 2" xfId="23487"/>
    <cellStyle name="계산 11 4" xfId="14324"/>
    <cellStyle name="계산 12" xfId="3065"/>
    <cellStyle name="계산 12 2" xfId="6805"/>
    <cellStyle name="계산 12 2 2" xfId="19891"/>
    <cellStyle name="계산 12 3" xfId="10716"/>
    <cellStyle name="계산 12 3 2" xfId="23801"/>
    <cellStyle name="계산 12 4" xfId="14638"/>
    <cellStyle name="계산 13" xfId="8674"/>
    <cellStyle name="계산 13 2" xfId="21759"/>
    <cellStyle name="계산 14" xfId="12583"/>
    <cellStyle name="계산 14 2" xfId="25668"/>
    <cellStyle name="계산 15" xfId="16505"/>
    <cellStyle name="계산 2" xfId="292"/>
    <cellStyle name="계산 2 10" xfId="2544"/>
    <cellStyle name="계산 2 10 2" xfId="4574"/>
    <cellStyle name="계산 2 10 2 2" xfId="8314"/>
    <cellStyle name="계산 2 10 2 2 2" xfId="21400"/>
    <cellStyle name="계산 2 10 2 3" xfId="12225"/>
    <cellStyle name="계산 2 10 2 3 2" xfId="25310"/>
    <cellStyle name="계산 2 10 2 4" xfId="16147"/>
    <cellStyle name="계산 2 10 3" xfId="6284"/>
    <cellStyle name="계산 2 10 3 2" xfId="19370"/>
    <cellStyle name="계산 2 10 4" xfId="10195"/>
    <cellStyle name="계산 2 10 4 2" xfId="23280"/>
    <cellStyle name="계산 2 10 5" xfId="14117"/>
    <cellStyle name="계산 2 11" xfId="2583"/>
    <cellStyle name="계산 2 11 2" xfId="4598"/>
    <cellStyle name="계산 2 11 2 2" xfId="8338"/>
    <cellStyle name="계산 2 11 2 2 2" xfId="21424"/>
    <cellStyle name="계산 2 11 2 3" xfId="12249"/>
    <cellStyle name="계산 2 11 2 3 2" xfId="25334"/>
    <cellStyle name="계산 2 11 2 4" xfId="16171"/>
    <cellStyle name="계산 2 11 3" xfId="6323"/>
    <cellStyle name="계산 2 11 3 2" xfId="19409"/>
    <cellStyle name="계산 2 11 4" xfId="10234"/>
    <cellStyle name="계산 2 11 4 2" xfId="23319"/>
    <cellStyle name="계산 2 11 5" xfId="14156"/>
    <cellStyle name="계산 2 12" xfId="2931"/>
    <cellStyle name="계산 2 12 2" xfId="6671"/>
    <cellStyle name="계산 2 12 2 2" xfId="19757"/>
    <cellStyle name="계산 2 12 3" xfId="10582"/>
    <cellStyle name="계산 2 12 3 2" xfId="23667"/>
    <cellStyle name="계산 2 12 4" xfId="14504"/>
    <cellStyle name="계산 2 13" xfId="3066"/>
    <cellStyle name="계산 2 13 2" xfId="6806"/>
    <cellStyle name="계산 2 13 2 2" xfId="19892"/>
    <cellStyle name="계산 2 13 3" xfId="10717"/>
    <cellStyle name="계산 2 13 3 2" xfId="23802"/>
    <cellStyle name="계산 2 13 4" xfId="14639"/>
    <cellStyle name="계산 2 14" xfId="8675"/>
    <cellStyle name="계산 2 14 2" xfId="21760"/>
    <cellStyle name="계산 2 15" xfId="12584"/>
    <cellStyle name="계산 2 15 2" xfId="25669"/>
    <cellStyle name="계산 2 16" xfId="16506"/>
    <cellStyle name="계산 2 2" xfId="293"/>
    <cellStyle name="계산 2 2 10" xfId="2584"/>
    <cellStyle name="계산 2 2 10 2" xfId="4599"/>
    <cellStyle name="계산 2 2 10 2 2" xfId="8339"/>
    <cellStyle name="계산 2 2 10 2 2 2" xfId="21425"/>
    <cellStyle name="계산 2 2 10 2 3" xfId="12250"/>
    <cellStyle name="계산 2 2 10 2 3 2" xfId="25335"/>
    <cellStyle name="계산 2 2 10 2 4" xfId="16172"/>
    <cellStyle name="계산 2 2 10 3" xfId="6324"/>
    <cellStyle name="계산 2 2 10 3 2" xfId="19410"/>
    <cellStyle name="계산 2 2 10 4" xfId="10235"/>
    <cellStyle name="계산 2 2 10 4 2" xfId="23320"/>
    <cellStyle name="계산 2 2 10 5" xfId="14157"/>
    <cellStyle name="계산 2 2 11" xfId="2640"/>
    <cellStyle name="계산 2 2 11 2" xfId="6380"/>
    <cellStyle name="계산 2 2 11 2 2" xfId="19466"/>
    <cellStyle name="계산 2 2 11 3" xfId="10291"/>
    <cellStyle name="계산 2 2 11 3 2" xfId="23376"/>
    <cellStyle name="계산 2 2 11 4" xfId="14213"/>
    <cellStyle name="계산 2 2 12" xfId="3067"/>
    <cellStyle name="계산 2 2 12 2" xfId="6807"/>
    <cellStyle name="계산 2 2 12 2 2" xfId="19893"/>
    <cellStyle name="계산 2 2 12 3" xfId="10718"/>
    <cellStyle name="계산 2 2 12 3 2" xfId="23803"/>
    <cellStyle name="계산 2 2 12 4" xfId="14640"/>
    <cellStyle name="계산 2 2 13" xfId="8676"/>
    <cellStyle name="계산 2 2 13 2" xfId="21761"/>
    <cellStyle name="계산 2 2 14" xfId="12585"/>
    <cellStyle name="계산 2 2 14 2" xfId="25670"/>
    <cellStyle name="계산 2 2 15" xfId="16507"/>
    <cellStyle name="계산 2 2 2" xfId="1043"/>
    <cellStyle name="계산 2 2 2 10" xfId="12889"/>
    <cellStyle name="계산 2 2 2 10 2" xfId="25974"/>
    <cellStyle name="계산 2 2 2 11" xfId="16811"/>
    <cellStyle name="계산 2 2 2 2" xfId="1288"/>
    <cellStyle name="계산 2 2 2 2 2" xfId="1703"/>
    <cellStyle name="계산 2 2 2 2 2 2" xfId="2260"/>
    <cellStyle name="계산 2 2 2 2 2 2 2" xfId="4294"/>
    <cellStyle name="계산 2 2 2 2 2 2 2 2" xfId="8034"/>
    <cellStyle name="계산 2 2 2 2 2 2 2 2 2" xfId="21120"/>
    <cellStyle name="계산 2 2 2 2 2 2 2 3" xfId="11945"/>
    <cellStyle name="계산 2 2 2 2 2 2 2 3 2" xfId="25030"/>
    <cellStyle name="계산 2 2 2 2 2 2 2 4" xfId="15867"/>
    <cellStyle name="계산 2 2 2 2 2 2 3" xfId="6016"/>
    <cellStyle name="계산 2 2 2 2 2 2 3 2" xfId="19102"/>
    <cellStyle name="계산 2 2 2 2 2 2 4" xfId="9915"/>
    <cellStyle name="계산 2 2 2 2 2 2 4 2" xfId="23000"/>
    <cellStyle name="계산 2 2 2 2 2 2 5" xfId="13836"/>
    <cellStyle name="계산 2 2 2 2 2 3" xfId="2444"/>
    <cellStyle name="계산 2 2 2 2 2 3 2" xfId="4477"/>
    <cellStyle name="계산 2 2 2 2 2 3 2 2" xfId="8217"/>
    <cellStyle name="계산 2 2 2 2 2 3 2 2 2" xfId="21303"/>
    <cellStyle name="계산 2 2 2 2 2 3 2 3" xfId="12128"/>
    <cellStyle name="계산 2 2 2 2 2 3 2 3 2" xfId="25213"/>
    <cellStyle name="계산 2 2 2 2 2 3 2 4" xfId="16050"/>
    <cellStyle name="계산 2 2 2 2 2 3 3" xfId="6187"/>
    <cellStyle name="계산 2 2 2 2 2 3 3 2" xfId="19273"/>
    <cellStyle name="계산 2 2 2 2 2 3 4" xfId="10098"/>
    <cellStyle name="계산 2 2 2 2 2 3 4 2" xfId="23183"/>
    <cellStyle name="계산 2 2 2 2 2 3 5" xfId="14020"/>
    <cellStyle name="계산 2 2 2 2 2 4" xfId="2912"/>
    <cellStyle name="계산 2 2 2 2 2 4 2" xfId="4867"/>
    <cellStyle name="계산 2 2 2 2 2 4 2 2" xfId="8607"/>
    <cellStyle name="계산 2 2 2 2 2 4 2 2 2" xfId="21693"/>
    <cellStyle name="계산 2 2 2 2 2 4 2 3" xfId="12518"/>
    <cellStyle name="계산 2 2 2 2 2 4 2 3 2" xfId="25603"/>
    <cellStyle name="계산 2 2 2 2 2 4 2 4" xfId="16440"/>
    <cellStyle name="계산 2 2 2 2 2 4 3" xfId="6652"/>
    <cellStyle name="계산 2 2 2 2 2 4 3 2" xfId="19738"/>
    <cellStyle name="계산 2 2 2 2 2 4 4" xfId="10563"/>
    <cellStyle name="계산 2 2 2 2 2 4 4 2" xfId="23648"/>
    <cellStyle name="계산 2 2 2 2 2 4 5" xfId="14485"/>
    <cellStyle name="계산 2 2 2 2 2 5" xfId="3773"/>
    <cellStyle name="계산 2 2 2 2 2 5 2" xfId="7513"/>
    <cellStyle name="계산 2 2 2 2 2 5 2 2" xfId="20599"/>
    <cellStyle name="계산 2 2 2 2 2 5 3" xfId="11424"/>
    <cellStyle name="계산 2 2 2 2 2 5 3 2" xfId="24509"/>
    <cellStyle name="계산 2 2 2 2 2 5 4" xfId="15346"/>
    <cellStyle name="계산 2 2 2 2 2 6" xfId="5505"/>
    <cellStyle name="계산 2 2 2 2 2 6 2" xfId="18591"/>
    <cellStyle name="계산 2 2 2 2 2 7" xfId="9398"/>
    <cellStyle name="계산 2 2 2 2 2 7 2" xfId="22483"/>
    <cellStyle name="계산 2 2 2 2 2 8" xfId="13307"/>
    <cellStyle name="계산 2 2 2 2 2 8 2" xfId="26392"/>
    <cellStyle name="계산 2 2 2 2 3" xfId="2053"/>
    <cellStyle name="계산 2 2 2 2 3 2" xfId="4091"/>
    <cellStyle name="계산 2 2 2 2 3 2 2" xfId="7831"/>
    <cellStyle name="계산 2 2 2 2 3 2 2 2" xfId="20917"/>
    <cellStyle name="계산 2 2 2 2 3 2 3" xfId="11742"/>
    <cellStyle name="계산 2 2 2 2 3 2 3 2" xfId="24827"/>
    <cellStyle name="계산 2 2 2 2 3 2 4" xfId="15664"/>
    <cellStyle name="계산 2 2 2 2 3 3" xfId="5817"/>
    <cellStyle name="계산 2 2 2 2 3 3 2" xfId="18903"/>
    <cellStyle name="계산 2 2 2 2 3 4" xfId="9712"/>
    <cellStyle name="계산 2 2 2 2 3 4 2" xfId="22797"/>
    <cellStyle name="계산 2 2 2 2 3 5" xfId="13629"/>
    <cellStyle name="계산 2 2 2 2 4" xfId="1783"/>
    <cellStyle name="계산 2 2 2 2 4 2" xfId="3823"/>
    <cellStyle name="계산 2 2 2 2 4 2 2" xfId="7563"/>
    <cellStyle name="계산 2 2 2 2 4 2 2 2" xfId="20649"/>
    <cellStyle name="계산 2 2 2 2 4 2 3" xfId="11474"/>
    <cellStyle name="계산 2 2 2 2 4 2 3 2" xfId="24559"/>
    <cellStyle name="계산 2 2 2 2 4 2 4" xfId="15396"/>
    <cellStyle name="계산 2 2 2 2 4 3" xfId="5547"/>
    <cellStyle name="계산 2 2 2 2 4 3 2" xfId="18633"/>
    <cellStyle name="계산 2 2 2 2 4 4" xfId="9444"/>
    <cellStyle name="계산 2 2 2 2 4 4 2" xfId="22529"/>
    <cellStyle name="계산 2 2 2 2 4 5" xfId="13359"/>
    <cellStyle name="계산 2 2 2 2 5" xfId="2732"/>
    <cellStyle name="계산 2 2 2 2 5 2" xfId="4698"/>
    <cellStyle name="계산 2 2 2 2 5 2 2" xfId="8438"/>
    <cellStyle name="계산 2 2 2 2 5 2 2 2" xfId="21524"/>
    <cellStyle name="계산 2 2 2 2 5 2 3" xfId="12349"/>
    <cellStyle name="계산 2 2 2 2 5 2 3 2" xfId="25434"/>
    <cellStyle name="계산 2 2 2 2 5 2 4" xfId="16271"/>
    <cellStyle name="계산 2 2 2 2 5 3" xfId="6472"/>
    <cellStyle name="계산 2 2 2 2 5 3 2" xfId="19558"/>
    <cellStyle name="계산 2 2 2 2 5 4" xfId="10383"/>
    <cellStyle name="계산 2 2 2 2 5 4 2" xfId="23468"/>
    <cellStyle name="계산 2 2 2 2 5 5" xfId="14305"/>
    <cellStyle name="계산 2 2 2 2 6" xfId="3605"/>
    <cellStyle name="계산 2 2 2 2 6 2" xfId="7345"/>
    <cellStyle name="계산 2 2 2 2 6 2 2" xfId="20431"/>
    <cellStyle name="계산 2 2 2 2 6 3" xfId="11256"/>
    <cellStyle name="계산 2 2 2 2 6 3 2" xfId="24341"/>
    <cellStyle name="계산 2 2 2 2 6 4" xfId="15178"/>
    <cellStyle name="계산 2 2 2 2 7" xfId="5413"/>
    <cellStyle name="계산 2 2 2 2 7 2" xfId="18499"/>
    <cellStyle name="계산 2 2 2 2 8" xfId="9223"/>
    <cellStyle name="계산 2 2 2 2 8 2" xfId="22308"/>
    <cellStyle name="계산 2 2 2 2 9" xfId="13132"/>
    <cellStyle name="계산 2 2 2 2 9 2" xfId="26217"/>
    <cellStyle name="계산 2 2 2 3" xfId="1644"/>
    <cellStyle name="계산 2 2 2 3 2" xfId="2204"/>
    <cellStyle name="계산 2 2 2 3 2 2" xfId="4238"/>
    <cellStyle name="계산 2 2 2 3 2 2 2" xfId="7978"/>
    <cellStyle name="계산 2 2 2 3 2 2 2 2" xfId="21064"/>
    <cellStyle name="계산 2 2 2 3 2 2 3" xfId="11889"/>
    <cellStyle name="계산 2 2 2 3 2 2 3 2" xfId="24974"/>
    <cellStyle name="계산 2 2 2 3 2 2 4" xfId="15811"/>
    <cellStyle name="계산 2 2 2 3 2 3" xfId="5962"/>
    <cellStyle name="계산 2 2 2 3 2 3 2" xfId="19048"/>
    <cellStyle name="계산 2 2 2 3 2 4" xfId="9859"/>
    <cellStyle name="계산 2 2 2 3 2 4 2" xfId="22944"/>
    <cellStyle name="계산 2 2 2 3 2 5" xfId="13780"/>
    <cellStyle name="계산 2 2 2 3 3" xfId="2393"/>
    <cellStyle name="계산 2 2 2 3 3 2" xfId="4426"/>
    <cellStyle name="계산 2 2 2 3 3 2 2" xfId="8166"/>
    <cellStyle name="계산 2 2 2 3 3 2 2 2" xfId="21252"/>
    <cellStyle name="계산 2 2 2 3 3 2 3" xfId="12077"/>
    <cellStyle name="계산 2 2 2 3 3 2 3 2" xfId="25162"/>
    <cellStyle name="계산 2 2 2 3 3 2 4" xfId="15999"/>
    <cellStyle name="계산 2 2 2 3 3 3" xfId="6136"/>
    <cellStyle name="계산 2 2 2 3 3 3 2" xfId="19222"/>
    <cellStyle name="계산 2 2 2 3 3 4" xfId="10047"/>
    <cellStyle name="계산 2 2 2 3 3 4 2" xfId="23132"/>
    <cellStyle name="계산 2 2 2 3 3 5" xfId="13969"/>
    <cellStyle name="계산 2 2 2 3 4" xfId="2856"/>
    <cellStyle name="계산 2 2 2 3 4 2" xfId="4811"/>
    <cellStyle name="계산 2 2 2 3 4 2 2" xfId="8551"/>
    <cellStyle name="계산 2 2 2 3 4 2 2 2" xfId="21637"/>
    <cellStyle name="계산 2 2 2 3 4 2 3" xfId="12462"/>
    <cellStyle name="계산 2 2 2 3 4 2 3 2" xfId="25547"/>
    <cellStyle name="계산 2 2 2 3 4 2 4" xfId="16384"/>
    <cellStyle name="계산 2 2 2 3 4 3" xfId="6596"/>
    <cellStyle name="계산 2 2 2 3 4 3 2" xfId="19682"/>
    <cellStyle name="계산 2 2 2 3 4 4" xfId="10507"/>
    <cellStyle name="계산 2 2 2 3 4 4 2" xfId="23592"/>
    <cellStyle name="계산 2 2 2 3 4 5" xfId="14429"/>
    <cellStyle name="계산 2 2 2 3 5" xfId="3718"/>
    <cellStyle name="계산 2 2 2 3 5 2" xfId="7458"/>
    <cellStyle name="계산 2 2 2 3 5 2 2" xfId="20544"/>
    <cellStyle name="계산 2 2 2 3 5 3" xfId="11369"/>
    <cellStyle name="계산 2 2 2 3 5 3 2" xfId="24454"/>
    <cellStyle name="계산 2 2 2 3 5 4" xfId="15291"/>
    <cellStyle name="계산 2 2 2 3 6" xfId="5468"/>
    <cellStyle name="계산 2 2 2 3 6 2" xfId="18554"/>
    <cellStyle name="계산 2 2 2 3 7" xfId="9344"/>
    <cellStyle name="계산 2 2 2 3 7 2" xfId="22429"/>
    <cellStyle name="계산 2 2 2 3 8" xfId="13253"/>
    <cellStyle name="계산 2 2 2 3 8 2" xfId="26338"/>
    <cellStyle name="계산 2 2 2 4" xfId="1987"/>
    <cellStyle name="계산 2 2 2 4 2" xfId="4026"/>
    <cellStyle name="계산 2 2 2 4 2 2" xfId="7766"/>
    <cellStyle name="계산 2 2 2 4 2 2 2" xfId="20852"/>
    <cellStyle name="계산 2 2 2 4 2 3" xfId="11677"/>
    <cellStyle name="계산 2 2 2 4 2 3 2" xfId="24762"/>
    <cellStyle name="계산 2 2 2 4 2 4" xfId="15599"/>
    <cellStyle name="계산 2 2 2 4 3" xfId="5751"/>
    <cellStyle name="계산 2 2 2 4 3 2" xfId="18837"/>
    <cellStyle name="계산 2 2 2 4 4" xfId="9647"/>
    <cellStyle name="계산 2 2 2 4 4 2" xfId="22732"/>
    <cellStyle name="계산 2 2 2 4 5" xfId="13563"/>
    <cellStyle name="계산 2 2 2 5" xfId="1911"/>
    <cellStyle name="계산 2 2 2 5 2" xfId="3950"/>
    <cellStyle name="계산 2 2 2 5 2 2" xfId="7690"/>
    <cellStyle name="계산 2 2 2 5 2 2 2" xfId="20776"/>
    <cellStyle name="계산 2 2 2 5 2 3" xfId="11601"/>
    <cellStyle name="계산 2 2 2 5 2 3 2" xfId="24686"/>
    <cellStyle name="계산 2 2 2 5 2 4" xfId="15523"/>
    <cellStyle name="계산 2 2 2 5 3" xfId="5675"/>
    <cellStyle name="계산 2 2 2 5 3 2" xfId="18761"/>
    <cellStyle name="계산 2 2 2 5 4" xfId="9571"/>
    <cellStyle name="계산 2 2 2 5 4 2" xfId="22656"/>
    <cellStyle name="계산 2 2 2 5 5" xfId="13487"/>
    <cellStyle name="계산 2 2 2 6" xfId="2671"/>
    <cellStyle name="계산 2 2 2 6 2" xfId="4659"/>
    <cellStyle name="계산 2 2 2 6 2 2" xfId="8399"/>
    <cellStyle name="계산 2 2 2 6 2 2 2" xfId="21485"/>
    <cellStyle name="계산 2 2 2 6 2 3" xfId="12310"/>
    <cellStyle name="계산 2 2 2 6 2 3 2" xfId="25395"/>
    <cellStyle name="계산 2 2 2 6 2 4" xfId="16232"/>
    <cellStyle name="계산 2 2 2 6 3" xfId="6411"/>
    <cellStyle name="계산 2 2 2 6 3 2" xfId="19497"/>
    <cellStyle name="계산 2 2 2 6 4" xfId="10322"/>
    <cellStyle name="계산 2 2 2 6 4 2" xfId="23407"/>
    <cellStyle name="계산 2 2 2 6 5" xfId="14244"/>
    <cellStyle name="계산 2 2 2 7" xfId="2577"/>
    <cellStyle name="계산 2 2 2 7 2" xfId="6317"/>
    <cellStyle name="계산 2 2 2 7 2 2" xfId="19403"/>
    <cellStyle name="계산 2 2 2 7 3" xfId="10228"/>
    <cellStyle name="계산 2 2 2 7 3 2" xfId="23313"/>
    <cellStyle name="계산 2 2 2 7 4" xfId="14150"/>
    <cellStyle name="계산 2 2 2 8" xfId="3371"/>
    <cellStyle name="계산 2 2 2 8 2" xfId="7111"/>
    <cellStyle name="계산 2 2 2 8 2 2" xfId="20197"/>
    <cellStyle name="계산 2 2 2 8 3" xfId="11022"/>
    <cellStyle name="계산 2 2 2 8 3 2" xfId="24107"/>
    <cellStyle name="계산 2 2 2 8 4" xfId="14944"/>
    <cellStyle name="계산 2 2 2 9" xfId="8980"/>
    <cellStyle name="계산 2 2 2 9 2" xfId="22065"/>
    <cellStyle name="계산 2 2 3" xfId="1293"/>
    <cellStyle name="계산 2 2 3 2" xfId="1708"/>
    <cellStyle name="계산 2 2 3 2 2" xfId="2265"/>
    <cellStyle name="계산 2 2 3 2 2 2" xfId="4299"/>
    <cellStyle name="계산 2 2 3 2 2 2 2" xfId="8039"/>
    <cellStyle name="계산 2 2 3 2 2 2 2 2" xfId="21125"/>
    <cellStyle name="계산 2 2 3 2 2 2 3" xfId="11950"/>
    <cellStyle name="계산 2 2 3 2 2 2 3 2" xfId="25035"/>
    <cellStyle name="계산 2 2 3 2 2 2 4" xfId="15872"/>
    <cellStyle name="계산 2 2 3 2 2 3" xfId="6021"/>
    <cellStyle name="계산 2 2 3 2 2 3 2" xfId="19107"/>
    <cellStyle name="계산 2 2 3 2 2 4" xfId="9920"/>
    <cellStyle name="계산 2 2 3 2 2 4 2" xfId="23005"/>
    <cellStyle name="계산 2 2 3 2 2 5" xfId="13841"/>
    <cellStyle name="계산 2 2 3 2 3" xfId="2449"/>
    <cellStyle name="계산 2 2 3 2 3 2" xfId="4482"/>
    <cellStyle name="계산 2 2 3 2 3 2 2" xfId="8222"/>
    <cellStyle name="계산 2 2 3 2 3 2 2 2" xfId="21308"/>
    <cellStyle name="계산 2 2 3 2 3 2 3" xfId="12133"/>
    <cellStyle name="계산 2 2 3 2 3 2 3 2" xfId="25218"/>
    <cellStyle name="계산 2 2 3 2 3 2 4" xfId="16055"/>
    <cellStyle name="계산 2 2 3 2 3 3" xfId="6192"/>
    <cellStyle name="계산 2 2 3 2 3 3 2" xfId="19278"/>
    <cellStyle name="계산 2 2 3 2 3 4" xfId="10103"/>
    <cellStyle name="계산 2 2 3 2 3 4 2" xfId="23188"/>
    <cellStyle name="계산 2 2 3 2 3 5" xfId="14025"/>
    <cellStyle name="계산 2 2 3 2 4" xfId="2917"/>
    <cellStyle name="계산 2 2 3 2 4 2" xfId="4872"/>
    <cellStyle name="계산 2 2 3 2 4 2 2" xfId="8612"/>
    <cellStyle name="계산 2 2 3 2 4 2 2 2" xfId="21698"/>
    <cellStyle name="계산 2 2 3 2 4 2 3" xfId="12523"/>
    <cellStyle name="계산 2 2 3 2 4 2 3 2" xfId="25608"/>
    <cellStyle name="계산 2 2 3 2 4 2 4" xfId="16445"/>
    <cellStyle name="계산 2 2 3 2 4 3" xfId="6657"/>
    <cellStyle name="계산 2 2 3 2 4 3 2" xfId="19743"/>
    <cellStyle name="계산 2 2 3 2 4 4" xfId="10568"/>
    <cellStyle name="계산 2 2 3 2 4 4 2" xfId="23653"/>
    <cellStyle name="계산 2 2 3 2 4 5" xfId="14490"/>
    <cellStyle name="계산 2 2 3 2 5" xfId="3778"/>
    <cellStyle name="계산 2 2 3 2 5 2" xfId="7518"/>
    <cellStyle name="계산 2 2 3 2 5 2 2" xfId="20604"/>
    <cellStyle name="계산 2 2 3 2 5 3" xfId="11429"/>
    <cellStyle name="계산 2 2 3 2 5 3 2" xfId="24514"/>
    <cellStyle name="계산 2 2 3 2 5 4" xfId="15351"/>
    <cellStyle name="계산 2 2 3 2 6" xfId="5508"/>
    <cellStyle name="계산 2 2 3 2 6 2" xfId="18594"/>
    <cellStyle name="계산 2 2 3 2 7" xfId="9403"/>
    <cellStyle name="계산 2 2 3 2 7 2" xfId="22488"/>
    <cellStyle name="계산 2 2 3 2 8" xfId="13312"/>
    <cellStyle name="계산 2 2 3 2 8 2" xfId="26397"/>
    <cellStyle name="계산 2 2 3 3" xfId="2058"/>
    <cellStyle name="계산 2 2 3 3 2" xfId="4096"/>
    <cellStyle name="계산 2 2 3 3 2 2" xfId="7836"/>
    <cellStyle name="계산 2 2 3 3 2 2 2" xfId="20922"/>
    <cellStyle name="계산 2 2 3 3 2 3" xfId="11747"/>
    <cellStyle name="계산 2 2 3 3 2 3 2" xfId="24832"/>
    <cellStyle name="계산 2 2 3 3 2 4" xfId="15669"/>
    <cellStyle name="계산 2 2 3 3 3" xfId="5822"/>
    <cellStyle name="계산 2 2 3 3 3 2" xfId="18908"/>
    <cellStyle name="계산 2 2 3 3 4" xfId="9717"/>
    <cellStyle name="계산 2 2 3 3 4 2" xfId="22802"/>
    <cellStyle name="계산 2 2 3 3 5" xfId="13634"/>
    <cellStyle name="계산 2 2 3 4" xfId="1780"/>
    <cellStyle name="계산 2 2 3 4 2" xfId="3820"/>
    <cellStyle name="계산 2 2 3 4 2 2" xfId="7560"/>
    <cellStyle name="계산 2 2 3 4 2 2 2" xfId="20646"/>
    <cellStyle name="계산 2 2 3 4 2 3" xfId="11471"/>
    <cellStyle name="계산 2 2 3 4 2 3 2" xfId="24556"/>
    <cellStyle name="계산 2 2 3 4 2 4" xfId="15393"/>
    <cellStyle name="계산 2 2 3 4 3" xfId="5544"/>
    <cellStyle name="계산 2 2 3 4 3 2" xfId="18630"/>
    <cellStyle name="계산 2 2 3 4 4" xfId="9441"/>
    <cellStyle name="계산 2 2 3 4 4 2" xfId="22526"/>
    <cellStyle name="계산 2 2 3 4 5" xfId="13356"/>
    <cellStyle name="계산 2 2 3 5" xfId="2737"/>
    <cellStyle name="계산 2 2 3 5 2" xfId="4703"/>
    <cellStyle name="계산 2 2 3 5 2 2" xfId="8443"/>
    <cellStyle name="계산 2 2 3 5 2 2 2" xfId="21529"/>
    <cellStyle name="계산 2 2 3 5 2 3" xfId="12354"/>
    <cellStyle name="계산 2 2 3 5 2 3 2" xfId="25439"/>
    <cellStyle name="계산 2 2 3 5 2 4" xfId="16276"/>
    <cellStyle name="계산 2 2 3 5 3" xfId="6477"/>
    <cellStyle name="계산 2 2 3 5 3 2" xfId="19563"/>
    <cellStyle name="계산 2 2 3 5 4" xfId="10388"/>
    <cellStyle name="계산 2 2 3 5 4 2" xfId="23473"/>
    <cellStyle name="계산 2 2 3 5 5" xfId="14310"/>
    <cellStyle name="계산 2 2 3 6" xfId="3608"/>
    <cellStyle name="계산 2 2 3 6 2" xfId="7348"/>
    <cellStyle name="계산 2 2 3 6 2 2" xfId="20434"/>
    <cellStyle name="계산 2 2 3 6 3" xfId="11259"/>
    <cellStyle name="계산 2 2 3 6 3 2" xfId="24344"/>
    <cellStyle name="계산 2 2 3 6 4" xfId="15181"/>
    <cellStyle name="계산 2 2 3 7" xfId="5416"/>
    <cellStyle name="계산 2 2 3 7 2" xfId="18502"/>
    <cellStyle name="계산 2 2 3 8" xfId="9228"/>
    <cellStyle name="계산 2 2 3 8 2" xfId="22313"/>
    <cellStyle name="계산 2 2 3 9" xfId="13137"/>
    <cellStyle name="계산 2 2 3 9 2" xfId="26222"/>
    <cellStyle name="계산 2 2 4" xfId="1243"/>
    <cellStyle name="계산 2 2 4 2" xfId="1680"/>
    <cellStyle name="계산 2 2 4 2 2" xfId="2238"/>
    <cellStyle name="계산 2 2 4 2 2 2" xfId="4272"/>
    <cellStyle name="계산 2 2 4 2 2 2 2" xfId="8012"/>
    <cellStyle name="계산 2 2 4 2 2 2 2 2" xfId="21098"/>
    <cellStyle name="계산 2 2 4 2 2 2 3" xfId="11923"/>
    <cellStyle name="계산 2 2 4 2 2 2 3 2" xfId="25008"/>
    <cellStyle name="계산 2 2 4 2 2 2 4" xfId="15845"/>
    <cellStyle name="계산 2 2 4 2 2 3" xfId="5994"/>
    <cellStyle name="계산 2 2 4 2 2 3 2" xfId="19080"/>
    <cellStyle name="계산 2 2 4 2 2 4" xfId="9893"/>
    <cellStyle name="계산 2 2 4 2 2 4 2" xfId="22978"/>
    <cellStyle name="계산 2 2 4 2 2 5" xfId="13814"/>
    <cellStyle name="계산 2 2 4 2 3" xfId="2424"/>
    <cellStyle name="계산 2 2 4 2 3 2" xfId="4457"/>
    <cellStyle name="계산 2 2 4 2 3 2 2" xfId="8197"/>
    <cellStyle name="계산 2 2 4 2 3 2 2 2" xfId="21283"/>
    <cellStyle name="계산 2 2 4 2 3 2 3" xfId="12108"/>
    <cellStyle name="계산 2 2 4 2 3 2 3 2" xfId="25193"/>
    <cellStyle name="계산 2 2 4 2 3 2 4" xfId="16030"/>
    <cellStyle name="계산 2 2 4 2 3 3" xfId="6167"/>
    <cellStyle name="계산 2 2 4 2 3 3 2" xfId="19253"/>
    <cellStyle name="계산 2 2 4 2 3 4" xfId="10078"/>
    <cellStyle name="계산 2 2 4 2 3 4 2" xfId="23163"/>
    <cellStyle name="계산 2 2 4 2 3 5" xfId="14000"/>
    <cellStyle name="계산 2 2 4 2 4" xfId="2890"/>
    <cellStyle name="계산 2 2 4 2 4 2" xfId="4845"/>
    <cellStyle name="계산 2 2 4 2 4 2 2" xfId="8585"/>
    <cellStyle name="계산 2 2 4 2 4 2 2 2" xfId="21671"/>
    <cellStyle name="계산 2 2 4 2 4 2 3" xfId="12496"/>
    <cellStyle name="계산 2 2 4 2 4 2 3 2" xfId="25581"/>
    <cellStyle name="계산 2 2 4 2 4 2 4" xfId="16418"/>
    <cellStyle name="계산 2 2 4 2 4 3" xfId="6630"/>
    <cellStyle name="계산 2 2 4 2 4 3 2" xfId="19716"/>
    <cellStyle name="계산 2 2 4 2 4 4" xfId="10541"/>
    <cellStyle name="계산 2 2 4 2 4 4 2" xfId="23626"/>
    <cellStyle name="계산 2 2 4 2 4 5" xfId="14463"/>
    <cellStyle name="계산 2 2 4 2 5" xfId="3751"/>
    <cellStyle name="계산 2 2 4 2 5 2" xfId="7491"/>
    <cellStyle name="계산 2 2 4 2 5 2 2" xfId="20577"/>
    <cellStyle name="계산 2 2 4 2 5 3" xfId="11402"/>
    <cellStyle name="계산 2 2 4 2 5 3 2" xfId="24487"/>
    <cellStyle name="계산 2 2 4 2 5 4" xfId="15324"/>
    <cellStyle name="계산 2 2 4 2 6" xfId="5489"/>
    <cellStyle name="계산 2 2 4 2 6 2" xfId="18575"/>
    <cellStyle name="계산 2 2 4 2 7" xfId="9376"/>
    <cellStyle name="계산 2 2 4 2 7 2" xfId="22461"/>
    <cellStyle name="계산 2 2 4 2 8" xfId="13285"/>
    <cellStyle name="계산 2 2 4 2 8 2" xfId="26370"/>
    <cellStyle name="계산 2 2 4 3" xfId="2028"/>
    <cellStyle name="계산 2 2 4 3 2" xfId="4067"/>
    <cellStyle name="계산 2 2 4 3 2 2" xfId="7807"/>
    <cellStyle name="계산 2 2 4 3 2 2 2" xfId="20893"/>
    <cellStyle name="계산 2 2 4 3 2 3" xfId="11718"/>
    <cellStyle name="계산 2 2 4 3 2 3 2" xfId="24803"/>
    <cellStyle name="계산 2 2 4 3 2 4" xfId="15640"/>
    <cellStyle name="계산 2 2 4 3 3" xfId="5792"/>
    <cellStyle name="계산 2 2 4 3 3 2" xfId="18878"/>
    <cellStyle name="계산 2 2 4 3 4" xfId="9688"/>
    <cellStyle name="계산 2 2 4 3 4 2" xfId="22773"/>
    <cellStyle name="계산 2 2 4 3 5" xfId="13604"/>
    <cellStyle name="계산 2 2 4 4" xfId="1798"/>
    <cellStyle name="계산 2 2 4 4 2" xfId="3838"/>
    <cellStyle name="계산 2 2 4 4 2 2" xfId="7578"/>
    <cellStyle name="계산 2 2 4 4 2 2 2" xfId="20664"/>
    <cellStyle name="계산 2 2 4 4 2 3" xfId="11489"/>
    <cellStyle name="계산 2 2 4 4 2 3 2" xfId="24574"/>
    <cellStyle name="계산 2 2 4 4 2 4" xfId="15411"/>
    <cellStyle name="계산 2 2 4 4 3" xfId="5562"/>
    <cellStyle name="계산 2 2 4 4 3 2" xfId="18648"/>
    <cellStyle name="계산 2 2 4 4 4" xfId="9459"/>
    <cellStyle name="계산 2 2 4 4 4 2" xfId="22544"/>
    <cellStyle name="계산 2 2 4 4 5" xfId="13374"/>
    <cellStyle name="계산 2 2 4 5" xfId="2707"/>
    <cellStyle name="계산 2 2 4 5 2" xfId="4675"/>
    <cellStyle name="계산 2 2 4 5 2 2" xfId="8415"/>
    <cellStyle name="계산 2 2 4 5 2 2 2" xfId="21501"/>
    <cellStyle name="계산 2 2 4 5 2 3" xfId="12326"/>
    <cellStyle name="계산 2 2 4 5 2 3 2" xfId="25411"/>
    <cellStyle name="계산 2 2 4 5 2 4" xfId="16248"/>
    <cellStyle name="계산 2 2 4 5 3" xfId="6447"/>
    <cellStyle name="계산 2 2 4 5 3 2" xfId="19533"/>
    <cellStyle name="계산 2 2 4 5 4" xfId="10358"/>
    <cellStyle name="계산 2 2 4 5 4 2" xfId="23443"/>
    <cellStyle name="계산 2 2 4 5 5" xfId="14280"/>
    <cellStyle name="계산 2 2 4 6" xfId="3567"/>
    <cellStyle name="계산 2 2 4 6 2" xfId="7307"/>
    <cellStyle name="계산 2 2 4 6 2 2" xfId="20393"/>
    <cellStyle name="계산 2 2 4 6 3" xfId="11218"/>
    <cellStyle name="계산 2 2 4 6 3 2" xfId="24303"/>
    <cellStyle name="계산 2 2 4 6 4" xfId="15140"/>
    <cellStyle name="계산 2 2 4 7" xfId="5375"/>
    <cellStyle name="계산 2 2 4 7 2" xfId="18461"/>
    <cellStyle name="계산 2 2 4 8" xfId="9179"/>
    <cellStyle name="계산 2 2 4 8 2" xfId="22264"/>
    <cellStyle name="계산 2 2 4 9" xfId="13088"/>
    <cellStyle name="계산 2 2 4 9 2" xfId="26173"/>
    <cellStyle name="계산 2 2 5" xfId="1553"/>
    <cellStyle name="계산 2 2 5 10" xfId="17060"/>
    <cellStyle name="계산 2 2 5 2" xfId="1744"/>
    <cellStyle name="계산 2 2 5 2 2" xfId="2286"/>
    <cellStyle name="계산 2 2 5 2 2 2" xfId="4319"/>
    <cellStyle name="계산 2 2 5 2 2 2 2" xfId="8059"/>
    <cellStyle name="계산 2 2 5 2 2 2 2 2" xfId="21145"/>
    <cellStyle name="계산 2 2 5 2 2 2 3" xfId="11970"/>
    <cellStyle name="계산 2 2 5 2 2 2 3 2" xfId="25055"/>
    <cellStyle name="계산 2 2 5 2 2 2 4" xfId="15892"/>
    <cellStyle name="계산 2 2 5 2 2 3" xfId="6034"/>
    <cellStyle name="계산 2 2 5 2 2 3 2" xfId="19120"/>
    <cellStyle name="계산 2 2 5 2 2 4" xfId="9940"/>
    <cellStyle name="계산 2 2 5 2 2 4 2" xfId="23025"/>
    <cellStyle name="계산 2 2 5 2 2 5" xfId="13862"/>
    <cellStyle name="계산 2 2 5 2 3" xfId="2466"/>
    <cellStyle name="계산 2 2 5 2 3 2" xfId="4499"/>
    <cellStyle name="계산 2 2 5 2 3 2 2" xfId="8239"/>
    <cellStyle name="계산 2 2 5 2 3 2 2 2" xfId="21325"/>
    <cellStyle name="계산 2 2 5 2 3 2 3" xfId="12150"/>
    <cellStyle name="계산 2 2 5 2 3 2 3 2" xfId="25235"/>
    <cellStyle name="계산 2 2 5 2 3 2 4" xfId="16072"/>
    <cellStyle name="계산 2 2 5 2 3 3" xfId="6209"/>
    <cellStyle name="계산 2 2 5 2 3 3 2" xfId="19295"/>
    <cellStyle name="계산 2 2 5 2 3 4" xfId="10120"/>
    <cellStyle name="계산 2 2 5 2 3 4 2" xfId="23205"/>
    <cellStyle name="계산 2 2 5 2 3 5" xfId="14042"/>
    <cellStyle name="계산 2 2 5 2 4" xfId="2939"/>
    <cellStyle name="계산 2 2 5 2 4 2" xfId="4893"/>
    <cellStyle name="계산 2 2 5 2 4 2 2" xfId="8633"/>
    <cellStyle name="계산 2 2 5 2 4 2 2 2" xfId="21719"/>
    <cellStyle name="계산 2 2 5 2 4 2 3" xfId="12544"/>
    <cellStyle name="계산 2 2 5 2 4 2 3 2" xfId="25629"/>
    <cellStyle name="계산 2 2 5 2 4 2 4" xfId="16466"/>
    <cellStyle name="계산 2 2 5 2 4 3" xfId="6679"/>
    <cellStyle name="계산 2 2 5 2 4 3 2" xfId="19765"/>
    <cellStyle name="계산 2 2 5 2 4 4" xfId="10590"/>
    <cellStyle name="계산 2 2 5 2 4 4 2" xfId="23675"/>
    <cellStyle name="계산 2 2 5 2 4 5" xfId="14512"/>
    <cellStyle name="계산 2 2 5 2 5" xfId="3793"/>
    <cellStyle name="계산 2 2 5 2 5 2" xfId="7533"/>
    <cellStyle name="계산 2 2 5 2 5 2 2" xfId="20619"/>
    <cellStyle name="계산 2 2 5 2 5 3" xfId="11444"/>
    <cellStyle name="계산 2 2 5 2 5 3 2" xfId="24529"/>
    <cellStyle name="계산 2 2 5 2 5 4" xfId="15366"/>
    <cellStyle name="계산 2 2 5 2 6" xfId="5517"/>
    <cellStyle name="계산 2 2 5 2 6 2" xfId="18603"/>
    <cellStyle name="계산 2 2 5 2 7" xfId="9414"/>
    <cellStyle name="계산 2 2 5 2 7 2" xfId="22499"/>
    <cellStyle name="계산 2 2 5 2 8" xfId="13328"/>
    <cellStyle name="계산 2 2 5 2 8 2" xfId="26413"/>
    <cellStyle name="계산 2 2 5 3" xfId="2127"/>
    <cellStyle name="계산 2 2 5 3 2" xfId="4161"/>
    <cellStyle name="계산 2 2 5 3 2 2" xfId="7901"/>
    <cellStyle name="계산 2 2 5 3 2 2 2" xfId="20987"/>
    <cellStyle name="계산 2 2 5 3 2 3" xfId="11812"/>
    <cellStyle name="계산 2 2 5 3 2 3 2" xfId="24897"/>
    <cellStyle name="계산 2 2 5 3 2 4" xfId="15734"/>
    <cellStyle name="계산 2 2 5 3 3" xfId="5890"/>
    <cellStyle name="계산 2 2 5 3 3 2" xfId="18976"/>
    <cellStyle name="계산 2 2 5 3 4" xfId="9782"/>
    <cellStyle name="계산 2 2 5 3 4 2" xfId="22867"/>
    <cellStyle name="계산 2 2 5 3 5" xfId="13703"/>
    <cellStyle name="계산 2 2 5 4" xfId="2314"/>
    <cellStyle name="계산 2 2 5 4 2" xfId="4347"/>
    <cellStyle name="계산 2 2 5 4 2 2" xfId="8087"/>
    <cellStyle name="계산 2 2 5 4 2 2 2" xfId="21173"/>
    <cellStyle name="계산 2 2 5 4 2 3" xfId="11998"/>
    <cellStyle name="계산 2 2 5 4 2 3 2" xfId="25083"/>
    <cellStyle name="계산 2 2 5 4 2 4" xfId="15920"/>
    <cellStyle name="계산 2 2 5 4 3" xfId="6057"/>
    <cellStyle name="계산 2 2 5 4 3 2" xfId="19143"/>
    <cellStyle name="계산 2 2 5 4 4" xfId="9968"/>
    <cellStyle name="계산 2 2 5 4 4 2" xfId="23053"/>
    <cellStyle name="계산 2 2 5 4 5" xfId="13890"/>
    <cellStyle name="계산 2 2 5 5" xfId="2785"/>
    <cellStyle name="계산 2 2 5 5 2" xfId="4740"/>
    <cellStyle name="계산 2 2 5 5 2 2" xfId="8480"/>
    <cellStyle name="계산 2 2 5 5 2 2 2" xfId="21566"/>
    <cellStyle name="계산 2 2 5 5 2 3" xfId="12391"/>
    <cellStyle name="계산 2 2 5 5 2 3 2" xfId="25476"/>
    <cellStyle name="계산 2 2 5 5 2 4" xfId="16313"/>
    <cellStyle name="계산 2 2 5 5 3" xfId="6525"/>
    <cellStyle name="계산 2 2 5 5 3 2" xfId="19611"/>
    <cellStyle name="계산 2 2 5 5 4" xfId="10436"/>
    <cellStyle name="계산 2 2 5 5 4 2" xfId="23521"/>
    <cellStyle name="계산 2 2 5 5 5" xfId="14358"/>
    <cellStyle name="계산 2 2 5 6" xfId="2982"/>
    <cellStyle name="계산 2 2 5 6 2" xfId="6722"/>
    <cellStyle name="계산 2 2 5 6 2 2" xfId="19808"/>
    <cellStyle name="계산 2 2 5 6 3" xfId="10633"/>
    <cellStyle name="계산 2 2 5 6 3 2" xfId="23718"/>
    <cellStyle name="계산 2 2 5 6 4" xfId="14555"/>
    <cellStyle name="계산 2 2 5 7" xfId="3647"/>
    <cellStyle name="계산 2 2 5 7 2" xfId="7387"/>
    <cellStyle name="계산 2 2 5 7 2 2" xfId="20473"/>
    <cellStyle name="계산 2 2 5 7 3" xfId="11298"/>
    <cellStyle name="계산 2 2 5 7 3 2" xfId="24383"/>
    <cellStyle name="계산 2 2 5 7 4" xfId="15220"/>
    <cellStyle name="계산 2 2 5 8" xfId="9276"/>
    <cellStyle name="계산 2 2 5 8 2" xfId="22361"/>
    <cellStyle name="계산 2 2 5 9" xfId="13185"/>
    <cellStyle name="계산 2 2 5 9 2" xfId="26270"/>
    <cellStyle name="계산 2 2 6" xfId="1498"/>
    <cellStyle name="계산 2 2 6 2" xfId="2102"/>
    <cellStyle name="계산 2 2 6 2 2" xfId="4136"/>
    <cellStyle name="계산 2 2 6 2 2 2" xfId="7876"/>
    <cellStyle name="계산 2 2 6 2 2 2 2" xfId="20962"/>
    <cellStyle name="계산 2 2 6 2 2 3" xfId="11787"/>
    <cellStyle name="계산 2 2 6 2 2 3 2" xfId="24872"/>
    <cellStyle name="계산 2 2 6 2 2 4" xfId="15709"/>
    <cellStyle name="계산 2 2 6 2 3" xfId="5865"/>
    <cellStyle name="계산 2 2 6 2 3 2" xfId="18951"/>
    <cellStyle name="계산 2 2 6 2 4" xfId="9757"/>
    <cellStyle name="계산 2 2 6 2 4 2" xfId="22842"/>
    <cellStyle name="계산 2 2 6 2 5" xfId="13678"/>
    <cellStyle name="계산 2 2 6 3" xfId="2329"/>
    <cellStyle name="계산 2 2 6 3 2" xfId="4362"/>
    <cellStyle name="계산 2 2 6 3 2 2" xfId="8102"/>
    <cellStyle name="계산 2 2 6 3 2 2 2" xfId="21188"/>
    <cellStyle name="계산 2 2 6 3 2 3" xfId="12013"/>
    <cellStyle name="계산 2 2 6 3 2 3 2" xfId="25098"/>
    <cellStyle name="계산 2 2 6 3 2 4" xfId="15935"/>
    <cellStyle name="계산 2 2 6 3 3" xfId="6072"/>
    <cellStyle name="계산 2 2 6 3 3 2" xfId="19158"/>
    <cellStyle name="계산 2 2 6 3 4" xfId="9983"/>
    <cellStyle name="계산 2 2 6 3 4 2" xfId="23068"/>
    <cellStyle name="계산 2 2 6 3 5" xfId="13905"/>
    <cellStyle name="계산 2 2 6 4" xfId="2767"/>
    <cellStyle name="계산 2 2 6 4 2" xfId="4722"/>
    <cellStyle name="계산 2 2 6 4 2 2" xfId="8462"/>
    <cellStyle name="계산 2 2 6 4 2 2 2" xfId="21548"/>
    <cellStyle name="계산 2 2 6 4 2 3" xfId="12373"/>
    <cellStyle name="계산 2 2 6 4 2 3 2" xfId="25458"/>
    <cellStyle name="계산 2 2 6 4 2 4" xfId="16295"/>
    <cellStyle name="계산 2 2 6 4 3" xfId="6507"/>
    <cellStyle name="계산 2 2 6 4 3 2" xfId="19593"/>
    <cellStyle name="계산 2 2 6 4 4" xfId="10418"/>
    <cellStyle name="계산 2 2 6 4 4 2" xfId="23503"/>
    <cellStyle name="계산 2 2 6 4 5" xfId="14340"/>
    <cellStyle name="계산 2 2 6 5" xfId="3633"/>
    <cellStyle name="계산 2 2 6 5 2" xfId="7373"/>
    <cellStyle name="계산 2 2 6 5 2 2" xfId="20459"/>
    <cellStyle name="계산 2 2 6 5 3" xfId="11284"/>
    <cellStyle name="계산 2 2 6 5 3 2" xfId="24369"/>
    <cellStyle name="계산 2 2 6 5 4" xfId="15206"/>
    <cellStyle name="계산 2 2 6 6" xfId="5439"/>
    <cellStyle name="계산 2 2 6 6 2" xfId="18525"/>
    <cellStyle name="계산 2 2 6 7" xfId="9258"/>
    <cellStyle name="계산 2 2 6 7 2" xfId="22343"/>
    <cellStyle name="계산 2 2 6 8" xfId="13167"/>
    <cellStyle name="계산 2 2 6 8 2" xfId="26252"/>
    <cellStyle name="계산 2 2 7" xfId="1617"/>
    <cellStyle name="계산 2 2 7 2" xfId="2181"/>
    <cellStyle name="계산 2 2 7 2 2" xfId="4215"/>
    <cellStyle name="계산 2 2 7 2 2 2" xfId="7955"/>
    <cellStyle name="계산 2 2 7 2 2 2 2" xfId="21041"/>
    <cellStyle name="계산 2 2 7 2 2 3" xfId="11866"/>
    <cellStyle name="계산 2 2 7 2 2 3 2" xfId="24951"/>
    <cellStyle name="계산 2 2 7 2 2 4" xfId="15788"/>
    <cellStyle name="계산 2 2 7 2 3" xfId="5941"/>
    <cellStyle name="계산 2 2 7 2 3 2" xfId="19027"/>
    <cellStyle name="계산 2 2 7 2 4" xfId="9836"/>
    <cellStyle name="계산 2 2 7 2 4 2" xfId="22921"/>
    <cellStyle name="계산 2 2 7 2 5" xfId="13757"/>
    <cellStyle name="계산 2 2 7 3" xfId="2373"/>
    <cellStyle name="계산 2 2 7 3 2" xfId="4406"/>
    <cellStyle name="계산 2 2 7 3 2 2" xfId="8146"/>
    <cellStyle name="계산 2 2 7 3 2 2 2" xfId="21232"/>
    <cellStyle name="계산 2 2 7 3 2 3" xfId="12057"/>
    <cellStyle name="계산 2 2 7 3 2 3 2" xfId="25142"/>
    <cellStyle name="계산 2 2 7 3 2 4" xfId="15979"/>
    <cellStyle name="계산 2 2 7 3 3" xfId="6116"/>
    <cellStyle name="계산 2 2 7 3 3 2" xfId="19202"/>
    <cellStyle name="계산 2 2 7 3 4" xfId="10027"/>
    <cellStyle name="계산 2 2 7 3 4 2" xfId="23112"/>
    <cellStyle name="계산 2 2 7 3 5" xfId="13949"/>
    <cellStyle name="계산 2 2 7 4" xfId="2835"/>
    <cellStyle name="계산 2 2 7 4 2" xfId="4790"/>
    <cellStyle name="계산 2 2 7 4 2 2" xfId="8530"/>
    <cellStyle name="계산 2 2 7 4 2 2 2" xfId="21616"/>
    <cellStyle name="계산 2 2 7 4 2 3" xfId="12441"/>
    <cellStyle name="계산 2 2 7 4 2 3 2" xfId="25526"/>
    <cellStyle name="계산 2 2 7 4 2 4" xfId="16363"/>
    <cellStyle name="계산 2 2 7 4 3" xfId="6575"/>
    <cellStyle name="계산 2 2 7 4 3 2" xfId="19661"/>
    <cellStyle name="계산 2 2 7 4 4" xfId="10486"/>
    <cellStyle name="계산 2 2 7 4 4 2" xfId="23571"/>
    <cellStyle name="계산 2 2 7 4 5" xfId="14408"/>
    <cellStyle name="계산 2 2 7 5" xfId="3697"/>
    <cellStyle name="계산 2 2 7 5 2" xfId="7437"/>
    <cellStyle name="계산 2 2 7 5 2 2" xfId="20523"/>
    <cellStyle name="계산 2 2 7 5 3" xfId="11348"/>
    <cellStyle name="계산 2 2 7 5 3 2" xfId="24433"/>
    <cellStyle name="계산 2 2 7 5 4" xfId="15270"/>
    <cellStyle name="계산 2 2 7 6" xfId="5454"/>
    <cellStyle name="계산 2 2 7 6 2" xfId="18540"/>
    <cellStyle name="계산 2 2 7 7" xfId="9323"/>
    <cellStyle name="계산 2 2 7 7 2" xfId="22408"/>
    <cellStyle name="계산 2 2 7 8" xfId="13232"/>
    <cellStyle name="계산 2 2 7 8 2" xfId="26317"/>
    <cellStyle name="계산 2 2 8" xfId="1827"/>
    <cellStyle name="계산 2 2 8 2" xfId="3867"/>
    <cellStyle name="계산 2 2 8 2 2" xfId="7607"/>
    <cellStyle name="계산 2 2 8 2 2 2" xfId="20693"/>
    <cellStyle name="계산 2 2 8 2 3" xfId="11518"/>
    <cellStyle name="계산 2 2 8 2 3 2" xfId="24603"/>
    <cellStyle name="계산 2 2 8 2 4" xfId="15440"/>
    <cellStyle name="계산 2 2 8 3" xfId="5591"/>
    <cellStyle name="계산 2 2 8 3 2" xfId="18677"/>
    <cellStyle name="계산 2 2 8 4" xfId="9488"/>
    <cellStyle name="계산 2 2 8 4 2" xfId="22573"/>
    <cellStyle name="계산 2 2 8 5" xfId="13403"/>
    <cellStyle name="계산 2 2 9" xfId="1970"/>
    <cellStyle name="계산 2 2 9 2" xfId="4009"/>
    <cellStyle name="계산 2 2 9 2 2" xfId="7749"/>
    <cellStyle name="계산 2 2 9 2 2 2" xfId="20835"/>
    <cellStyle name="계산 2 2 9 2 3" xfId="11660"/>
    <cellStyle name="계산 2 2 9 2 3 2" xfId="24745"/>
    <cellStyle name="계산 2 2 9 2 4" xfId="15582"/>
    <cellStyle name="계산 2 2 9 3" xfId="5734"/>
    <cellStyle name="계산 2 2 9 3 2" xfId="18820"/>
    <cellStyle name="계산 2 2 9 4" xfId="9630"/>
    <cellStyle name="계산 2 2 9 4 2" xfId="22715"/>
    <cellStyle name="계산 2 2 9 5" xfId="13546"/>
    <cellStyle name="계산 2 3" xfId="294"/>
    <cellStyle name="계산 2 3 10" xfId="3068"/>
    <cellStyle name="계산 2 3 10 2" xfId="6808"/>
    <cellStyle name="계산 2 3 10 2 2" xfId="19894"/>
    <cellStyle name="계산 2 3 10 3" xfId="10719"/>
    <cellStyle name="계산 2 3 10 3 2" xfId="23804"/>
    <cellStyle name="계산 2 3 10 4" xfId="14641"/>
    <cellStyle name="계산 2 3 11" xfId="8677"/>
    <cellStyle name="계산 2 3 11 2" xfId="21762"/>
    <cellStyle name="계산 2 3 12" xfId="12586"/>
    <cellStyle name="계산 2 3 12 2" xfId="25671"/>
    <cellStyle name="계산 2 3 13" xfId="16508"/>
    <cellStyle name="계산 2 3 2" xfId="1281"/>
    <cellStyle name="계산 2 3 2 2" xfId="1696"/>
    <cellStyle name="계산 2 3 2 2 2" xfId="2253"/>
    <cellStyle name="계산 2 3 2 2 2 2" xfId="4287"/>
    <cellStyle name="계산 2 3 2 2 2 2 2" xfId="8027"/>
    <cellStyle name="계산 2 3 2 2 2 2 2 2" xfId="21113"/>
    <cellStyle name="계산 2 3 2 2 2 2 3" xfId="11938"/>
    <cellStyle name="계산 2 3 2 2 2 2 3 2" xfId="25023"/>
    <cellStyle name="계산 2 3 2 2 2 2 4" xfId="15860"/>
    <cellStyle name="계산 2 3 2 2 2 3" xfId="6009"/>
    <cellStyle name="계산 2 3 2 2 2 3 2" xfId="19095"/>
    <cellStyle name="계산 2 3 2 2 2 4" xfId="9908"/>
    <cellStyle name="계산 2 3 2 2 2 4 2" xfId="22993"/>
    <cellStyle name="계산 2 3 2 2 2 5" xfId="13829"/>
    <cellStyle name="계산 2 3 2 2 3" xfId="2438"/>
    <cellStyle name="계산 2 3 2 2 3 2" xfId="4471"/>
    <cellStyle name="계산 2 3 2 2 3 2 2" xfId="8211"/>
    <cellStyle name="계산 2 3 2 2 3 2 2 2" xfId="21297"/>
    <cellStyle name="계산 2 3 2 2 3 2 3" xfId="12122"/>
    <cellStyle name="계산 2 3 2 2 3 2 3 2" xfId="25207"/>
    <cellStyle name="계산 2 3 2 2 3 2 4" xfId="16044"/>
    <cellStyle name="계산 2 3 2 2 3 3" xfId="6181"/>
    <cellStyle name="계산 2 3 2 2 3 3 2" xfId="19267"/>
    <cellStyle name="계산 2 3 2 2 3 4" xfId="10092"/>
    <cellStyle name="계산 2 3 2 2 3 4 2" xfId="23177"/>
    <cellStyle name="계산 2 3 2 2 3 5" xfId="14014"/>
    <cellStyle name="계산 2 3 2 2 4" xfId="2905"/>
    <cellStyle name="계산 2 3 2 2 4 2" xfId="4860"/>
    <cellStyle name="계산 2 3 2 2 4 2 2" xfId="8600"/>
    <cellStyle name="계산 2 3 2 2 4 2 2 2" xfId="21686"/>
    <cellStyle name="계산 2 3 2 2 4 2 3" xfId="12511"/>
    <cellStyle name="계산 2 3 2 2 4 2 3 2" xfId="25596"/>
    <cellStyle name="계산 2 3 2 2 4 2 4" xfId="16433"/>
    <cellStyle name="계산 2 3 2 2 4 3" xfId="6645"/>
    <cellStyle name="계산 2 3 2 2 4 3 2" xfId="19731"/>
    <cellStyle name="계산 2 3 2 2 4 4" xfId="10556"/>
    <cellStyle name="계산 2 3 2 2 4 4 2" xfId="23641"/>
    <cellStyle name="계산 2 3 2 2 4 5" xfId="14478"/>
    <cellStyle name="계산 2 3 2 2 5" xfId="3766"/>
    <cellStyle name="계산 2 3 2 2 5 2" xfId="7506"/>
    <cellStyle name="계산 2 3 2 2 5 2 2" xfId="20592"/>
    <cellStyle name="계산 2 3 2 2 5 3" xfId="11417"/>
    <cellStyle name="계산 2 3 2 2 5 3 2" xfId="24502"/>
    <cellStyle name="계산 2 3 2 2 5 4" xfId="15339"/>
    <cellStyle name="계산 2 3 2 2 6" xfId="5500"/>
    <cellStyle name="계산 2 3 2 2 6 2" xfId="18586"/>
    <cellStyle name="계산 2 3 2 2 7" xfId="9391"/>
    <cellStyle name="계산 2 3 2 2 7 2" xfId="22476"/>
    <cellStyle name="계산 2 3 2 2 8" xfId="13300"/>
    <cellStyle name="계산 2 3 2 2 8 2" xfId="26385"/>
    <cellStyle name="계산 2 3 2 3" xfId="2046"/>
    <cellStyle name="계산 2 3 2 3 2" xfId="4084"/>
    <cellStyle name="계산 2 3 2 3 2 2" xfId="7824"/>
    <cellStyle name="계산 2 3 2 3 2 2 2" xfId="20910"/>
    <cellStyle name="계산 2 3 2 3 2 3" xfId="11735"/>
    <cellStyle name="계산 2 3 2 3 2 3 2" xfId="24820"/>
    <cellStyle name="계산 2 3 2 3 2 4" xfId="15657"/>
    <cellStyle name="계산 2 3 2 3 3" xfId="5810"/>
    <cellStyle name="계산 2 3 2 3 3 2" xfId="18896"/>
    <cellStyle name="계산 2 3 2 3 4" xfId="9705"/>
    <cellStyle name="계산 2 3 2 3 4 2" xfId="22790"/>
    <cellStyle name="계산 2 3 2 3 5" xfId="13622"/>
    <cellStyle name="계산 2 3 2 4" xfId="2125"/>
    <cellStyle name="계산 2 3 2 4 2" xfId="4159"/>
    <cellStyle name="계산 2 3 2 4 2 2" xfId="7899"/>
    <cellStyle name="계산 2 3 2 4 2 2 2" xfId="20985"/>
    <cellStyle name="계산 2 3 2 4 2 3" xfId="11810"/>
    <cellStyle name="계산 2 3 2 4 2 3 2" xfId="24895"/>
    <cellStyle name="계산 2 3 2 4 2 4" xfId="15732"/>
    <cellStyle name="계산 2 3 2 4 3" xfId="5888"/>
    <cellStyle name="계산 2 3 2 4 3 2" xfId="18974"/>
    <cellStyle name="계산 2 3 2 4 4" xfId="9780"/>
    <cellStyle name="계산 2 3 2 4 4 2" xfId="22865"/>
    <cellStyle name="계산 2 3 2 4 5" xfId="13701"/>
    <cellStyle name="계산 2 3 2 5" xfId="2725"/>
    <cellStyle name="계산 2 3 2 5 2" xfId="4691"/>
    <cellStyle name="계산 2 3 2 5 2 2" xfId="8431"/>
    <cellStyle name="계산 2 3 2 5 2 2 2" xfId="21517"/>
    <cellStyle name="계산 2 3 2 5 2 3" xfId="12342"/>
    <cellStyle name="계산 2 3 2 5 2 3 2" xfId="25427"/>
    <cellStyle name="계산 2 3 2 5 2 4" xfId="16264"/>
    <cellStyle name="계산 2 3 2 5 3" xfId="6465"/>
    <cellStyle name="계산 2 3 2 5 3 2" xfId="19551"/>
    <cellStyle name="계산 2 3 2 5 4" xfId="10376"/>
    <cellStyle name="계산 2 3 2 5 4 2" xfId="23461"/>
    <cellStyle name="계산 2 3 2 5 5" xfId="14298"/>
    <cellStyle name="계산 2 3 2 6" xfId="3600"/>
    <cellStyle name="계산 2 3 2 6 2" xfId="7340"/>
    <cellStyle name="계산 2 3 2 6 2 2" xfId="20426"/>
    <cellStyle name="계산 2 3 2 6 3" xfId="11251"/>
    <cellStyle name="계산 2 3 2 6 3 2" xfId="24336"/>
    <cellStyle name="계산 2 3 2 6 4" xfId="15173"/>
    <cellStyle name="계산 2 3 2 7" xfId="5408"/>
    <cellStyle name="계산 2 3 2 7 2" xfId="18494"/>
    <cellStyle name="계산 2 3 2 8" xfId="9216"/>
    <cellStyle name="계산 2 3 2 8 2" xfId="22301"/>
    <cellStyle name="계산 2 3 2 9" xfId="13125"/>
    <cellStyle name="계산 2 3 2 9 2" xfId="26210"/>
    <cellStyle name="계산 2 3 3" xfId="1554"/>
    <cellStyle name="계산 2 3 3 10" xfId="17061"/>
    <cellStyle name="계산 2 3 3 2" xfId="1745"/>
    <cellStyle name="계산 2 3 3 2 2" xfId="2287"/>
    <cellStyle name="계산 2 3 3 2 2 2" xfId="4320"/>
    <cellStyle name="계산 2 3 3 2 2 2 2" xfId="8060"/>
    <cellStyle name="계산 2 3 3 2 2 2 2 2" xfId="21146"/>
    <cellStyle name="계산 2 3 3 2 2 2 3" xfId="11971"/>
    <cellStyle name="계산 2 3 3 2 2 2 3 2" xfId="25056"/>
    <cellStyle name="계산 2 3 3 2 2 2 4" xfId="15893"/>
    <cellStyle name="계산 2 3 3 2 2 3" xfId="6035"/>
    <cellStyle name="계산 2 3 3 2 2 3 2" xfId="19121"/>
    <cellStyle name="계산 2 3 3 2 2 4" xfId="9941"/>
    <cellStyle name="계산 2 3 3 2 2 4 2" xfId="23026"/>
    <cellStyle name="계산 2 3 3 2 2 5" xfId="13863"/>
    <cellStyle name="계산 2 3 3 2 3" xfId="2467"/>
    <cellStyle name="계산 2 3 3 2 3 2" xfId="4500"/>
    <cellStyle name="계산 2 3 3 2 3 2 2" xfId="8240"/>
    <cellStyle name="계산 2 3 3 2 3 2 2 2" xfId="21326"/>
    <cellStyle name="계산 2 3 3 2 3 2 3" xfId="12151"/>
    <cellStyle name="계산 2 3 3 2 3 2 3 2" xfId="25236"/>
    <cellStyle name="계산 2 3 3 2 3 2 4" xfId="16073"/>
    <cellStyle name="계산 2 3 3 2 3 3" xfId="6210"/>
    <cellStyle name="계산 2 3 3 2 3 3 2" xfId="19296"/>
    <cellStyle name="계산 2 3 3 2 3 4" xfId="10121"/>
    <cellStyle name="계산 2 3 3 2 3 4 2" xfId="23206"/>
    <cellStyle name="계산 2 3 3 2 3 5" xfId="14043"/>
    <cellStyle name="계산 2 3 3 2 4" xfId="2940"/>
    <cellStyle name="계산 2 3 3 2 4 2" xfId="4894"/>
    <cellStyle name="계산 2 3 3 2 4 2 2" xfId="8634"/>
    <cellStyle name="계산 2 3 3 2 4 2 2 2" xfId="21720"/>
    <cellStyle name="계산 2 3 3 2 4 2 3" xfId="12545"/>
    <cellStyle name="계산 2 3 3 2 4 2 3 2" xfId="25630"/>
    <cellStyle name="계산 2 3 3 2 4 2 4" xfId="16467"/>
    <cellStyle name="계산 2 3 3 2 4 3" xfId="6680"/>
    <cellStyle name="계산 2 3 3 2 4 3 2" xfId="19766"/>
    <cellStyle name="계산 2 3 3 2 4 4" xfId="10591"/>
    <cellStyle name="계산 2 3 3 2 4 4 2" xfId="23676"/>
    <cellStyle name="계산 2 3 3 2 4 5" xfId="14513"/>
    <cellStyle name="계산 2 3 3 2 5" xfId="3794"/>
    <cellStyle name="계산 2 3 3 2 5 2" xfId="7534"/>
    <cellStyle name="계산 2 3 3 2 5 2 2" xfId="20620"/>
    <cellStyle name="계산 2 3 3 2 5 3" xfId="11445"/>
    <cellStyle name="계산 2 3 3 2 5 3 2" xfId="24530"/>
    <cellStyle name="계산 2 3 3 2 5 4" xfId="15367"/>
    <cellStyle name="계산 2 3 3 2 6" xfId="5518"/>
    <cellStyle name="계산 2 3 3 2 6 2" xfId="18604"/>
    <cellStyle name="계산 2 3 3 2 7" xfId="9415"/>
    <cellStyle name="계산 2 3 3 2 7 2" xfId="22500"/>
    <cellStyle name="계산 2 3 3 2 8" xfId="13329"/>
    <cellStyle name="계산 2 3 3 2 8 2" xfId="26414"/>
    <cellStyle name="계산 2 3 3 3" xfId="2128"/>
    <cellStyle name="계산 2 3 3 3 2" xfId="4162"/>
    <cellStyle name="계산 2 3 3 3 2 2" xfId="7902"/>
    <cellStyle name="계산 2 3 3 3 2 2 2" xfId="20988"/>
    <cellStyle name="계산 2 3 3 3 2 3" xfId="11813"/>
    <cellStyle name="계산 2 3 3 3 2 3 2" xfId="24898"/>
    <cellStyle name="계산 2 3 3 3 2 4" xfId="15735"/>
    <cellStyle name="계산 2 3 3 3 3" xfId="5891"/>
    <cellStyle name="계산 2 3 3 3 3 2" xfId="18977"/>
    <cellStyle name="계산 2 3 3 3 4" xfId="9783"/>
    <cellStyle name="계산 2 3 3 3 4 2" xfId="22868"/>
    <cellStyle name="계산 2 3 3 3 5" xfId="13704"/>
    <cellStyle name="계산 2 3 3 4" xfId="1910"/>
    <cellStyle name="계산 2 3 3 4 2" xfId="3949"/>
    <cellStyle name="계산 2 3 3 4 2 2" xfId="7689"/>
    <cellStyle name="계산 2 3 3 4 2 2 2" xfId="20775"/>
    <cellStyle name="계산 2 3 3 4 2 3" xfId="11600"/>
    <cellStyle name="계산 2 3 3 4 2 3 2" xfId="24685"/>
    <cellStyle name="계산 2 3 3 4 2 4" xfId="15522"/>
    <cellStyle name="계산 2 3 3 4 3" xfId="5674"/>
    <cellStyle name="계산 2 3 3 4 3 2" xfId="18760"/>
    <cellStyle name="계산 2 3 3 4 4" xfId="9570"/>
    <cellStyle name="계산 2 3 3 4 4 2" xfId="22655"/>
    <cellStyle name="계산 2 3 3 4 5" xfId="13486"/>
    <cellStyle name="계산 2 3 3 5" xfId="2786"/>
    <cellStyle name="계산 2 3 3 5 2" xfId="4741"/>
    <cellStyle name="계산 2 3 3 5 2 2" xfId="8481"/>
    <cellStyle name="계산 2 3 3 5 2 2 2" xfId="21567"/>
    <cellStyle name="계산 2 3 3 5 2 3" xfId="12392"/>
    <cellStyle name="계산 2 3 3 5 2 3 2" xfId="25477"/>
    <cellStyle name="계산 2 3 3 5 2 4" xfId="16314"/>
    <cellStyle name="계산 2 3 3 5 3" xfId="6526"/>
    <cellStyle name="계산 2 3 3 5 3 2" xfId="19612"/>
    <cellStyle name="계산 2 3 3 5 4" xfId="10437"/>
    <cellStyle name="계산 2 3 3 5 4 2" xfId="23522"/>
    <cellStyle name="계산 2 3 3 5 5" xfId="14359"/>
    <cellStyle name="계산 2 3 3 6" xfId="2983"/>
    <cellStyle name="계산 2 3 3 6 2" xfId="6723"/>
    <cellStyle name="계산 2 3 3 6 2 2" xfId="19809"/>
    <cellStyle name="계산 2 3 3 6 3" xfId="10634"/>
    <cellStyle name="계산 2 3 3 6 3 2" xfId="23719"/>
    <cellStyle name="계산 2 3 3 6 4" xfId="14556"/>
    <cellStyle name="계산 2 3 3 7" xfId="3648"/>
    <cellStyle name="계산 2 3 3 7 2" xfId="7388"/>
    <cellStyle name="계산 2 3 3 7 2 2" xfId="20474"/>
    <cellStyle name="계산 2 3 3 7 3" xfId="11299"/>
    <cellStyle name="계산 2 3 3 7 3 2" xfId="24384"/>
    <cellStyle name="계산 2 3 3 7 4" xfId="15221"/>
    <cellStyle name="계산 2 3 3 8" xfId="9277"/>
    <cellStyle name="계산 2 3 3 8 2" xfId="22362"/>
    <cellStyle name="계산 2 3 3 9" xfId="13186"/>
    <cellStyle name="계산 2 3 3 9 2" xfId="26271"/>
    <cellStyle name="계산 2 3 4" xfId="1631"/>
    <cellStyle name="계산 2 3 4 2" xfId="2191"/>
    <cellStyle name="계산 2 3 4 2 2" xfId="4225"/>
    <cellStyle name="계산 2 3 4 2 2 2" xfId="7965"/>
    <cellStyle name="계산 2 3 4 2 2 2 2" xfId="21051"/>
    <cellStyle name="계산 2 3 4 2 2 3" xfId="11876"/>
    <cellStyle name="계산 2 3 4 2 2 3 2" xfId="24961"/>
    <cellStyle name="계산 2 3 4 2 2 4" xfId="15798"/>
    <cellStyle name="계산 2 3 4 2 3" xfId="5950"/>
    <cellStyle name="계산 2 3 4 2 3 2" xfId="19036"/>
    <cellStyle name="계산 2 3 4 2 4" xfId="9846"/>
    <cellStyle name="계산 2 3 4 2 4 2" xfId="22931"/>
    <cellStyle name="계산 2 3 4 2 5" xfId="13767"/>
    <cellStyle name="계산 2 3 4 3" xfId="2382"/>
    <cellStyle name="계산 2 3 4 3 2" xfId="4415"/>
    <cellStyle name="계산 2 3 4 3 2 2" xfId="8155"/>
    <cellStyle name="계산 2 3 4 3 2 2 2" xfId="21241"/>
    <cellStyle name="계산 2 3 4 3 2 3" xfId="12066"/>
    <cellStyle name="계산 2 3 4 3 2 3 2" xfId="25151"/>
    <cellStyle name="계산 2 3 4 3 2 4" xfId="15988"/>
    <cellStyle name="계산 2 3 4 3 3" xfId="6125"/>
    <cellStyle name="계산 2 3 4 3 3 2" xfId="19211"/>
    <cellStyle name="계산 2 3 4 3 4" xfId="10036"/>
    <cellStyle name="계산 2 3 4 3 4 2" xfId="23121"/>
    <cellStyle name="계산 2 3 4 3 5" xfId="13958"/>
    <cellStyle name="계산 2 3 4 4" xfId="2844"/>
    <cellStyle name="계산 2 3 4 4 2" xfId="4799"/>
    <cellStyle name="계산 2 3 4 4 2 2" xfId="8539"/>
    <cellStyle name="계산 2 3 4 4 2 2 2" xfId="21625"/>
    <cellStyle name="계산 2 3 4 4 2 3" xfId="12450"/>
    <cellStyle name="계산 2 3 4 4 2 3 2" xfId="25535"/>
    <cellStyle name="계산 2 3 4 4 2 4" xfId="16372"/>
    <cellStyle name="계산 2 3 4 4 3" xfId="6584"/>
    <cellStyle name="계산 2 3 4 4 3 2" xfId="19670"/>
    <cellStyle name="계산 2 3 4 4 4" xfId="10495"/>
    <cellStyle name="계산 2 3 4 4 4 2" xfId="23580"/>
    <cellStyle name="계산 2 3 4 4 5" xfId="14417"/>
    <cellStyle name="계산 2 3 4 5" xfId="3706"/>
    <cellStyle name="계산 2 3 4 5 2" xfId="7446"/>
    <cellStyle name="계산 2 3 4 5 2 2" xfId="20532"/>
    <cellStyle name="계산 2 3 4 5 3" xfId="11357"/>
    <cellStyle name="계산 2 3 4 5 3 2" xfId="24442"/>
    <cellStyle name="계산 2 3 4 5 4" xfId="15279"/>
    <cellStyle name="계산 2 3 4 6" xfId="5460"/>
    <cellStyle name="계산 2 3 4 6 2" xfId="18546"/>
    <cellStyle name="계산 2 3 4 7" xfId="9332"/>
    <cellStyle name="계산 2 3 4 7 2" xfId="22417"/>
    <cellStyle name="계산 2 3 4 8" xfId="13241"/>
    <cellStyle name="계산 2 3 4 8 2" xfId="26326"/>
    <cellStyle name="계산 2 3 5" xfId="1665"/>
    <cellStyle name="계산 2 3 5 2" xfId="2223"/>
    <cellStyle name="계산 2 3 5 2 2" xfId="4257"/>
    <cellStyle name="계산 2 3 5 2 2 2" xfId="7997"/>
    <cellStyle name="계산 2 3 5 2 2 2 2" xfId="21083"/>
    <cellStyle name="계산 2 3 5 2 2 3" xfId="11908"/>
    <cellStyle name="계산 2 3 5 2 2 3 2" xfId="24993"/>
    <cellStyle name="계산 2 3 5 2 2 4" xfId="15830"/>
    <cellStyle name="계산 2 3 5 2 3" xfId="5980"/>
    <cellStyle name="계산 2 3 5 2 3 2" xfId="19066"/>
    <cellStyle name="계산 2 3 5 2 4" xfId="9878"/>
    <cellStyle name="계산 2 3 5 2 4 2" xfId="22963"/>
    <cellStyle name="계산 2 3 5 2 5" xfId="13799"/>
    <cellStyle name="계산 2 3 5 3" xfId="2411"/>
    <cellStyle name="계산 2 3 5 3 2" xfId="4444"/>
    <cellStyle name="계산 2 3 5 3 2 2" xfId="8184"/>
    <cellStyle name="계산 2 3 5 3 2 2 2" xfId="21270"/>
    <cellStyle name="계산 2 3 5 3 2 3" xfId="12095"/>
    <cellStyle name="계산 2 3 5 3 2 3 2" xfId="25180"/>
    <cellStyle name="계산 2 3 5 3 2 4" xfId="16017"/>
    <cellStyle name="계산 2 3 5 3 3" xfId="6154"/>
    <cellStyle name="계산 2 3 5 3 3 2" xfId="19240"/>
    <cellStyle name="계산 2 3 5 3 4" xfId="10065"/>
    <cellStyle name="계산 2 3 5 3 4 2" xfId="23150"/>
    <cellStyle name="계산 2 3 5 3 5" xfId="13987"/>
    <cellStyle name="계산 2 3 5 4" xfId="2876"/>
    <cellStyle name="계산 2 3 5 4 2" xfId="4831"/>
    <cellStyle name="계산 2 3 5 4 2 2" xfId="8571"/>
    <cellStyle name="계산 2 3 5 4 2 2 2" xfId="21657"/>
    <cellStyle name="계산 2 3 5 4 2 3" xfId="12482"/>
    <cellStyle name="계산 2 3 5 4 2 3 2" xfId="25567"/>
    <cellStyle name="계산 2 3 5 4 2 4" xfId="16404"/>
    <cellStyle name="계산 2 3 5 4 3" xfId="6616"/>
    <cellStyle name="계산 2 3 5 4 3 2" xfId="19702"/>
    <cellStyle name="계산 2 3 5 4 4" xfId="10527"/>
    <cellStyle name="계산 2 3 5 4 4 2" xfId="23612"/>
    <cellStyle name="계산 2 3 5 4 5" xfId="14449"/>
    <cellStyle name="계산 2 3 5 5" xfId="3737"/>
    <cellStyle name="계산 2 3 5 5 2" xfId="7477"/>
    <cellStyle name="계산 2 3 5 5 2 2" xfId="20563"/>
    <cellStyle name="계산 2 3 5 5 3" xfId="11388"/>
    <cellStyle name="계산 2 3 5 5 3 2" xfId="24473"/>
    <cellStyle name="계산 2 3 5 5 4" xfId="15310"/>
    <cellStyle name="계산 2 3 5 6" xfId="5480"/>
    <cellStyle name="계산 2 3 5 6 2" xfId="18566"/>
    <cellStyle name="계산 2 3 5 7" xfId="9362"/>
    <cellStyle name="계산 2 3 5 7 2" xfId="22447"/>
    <cellStyle name="계산 2 3 5 8" xfId="13271"/>
    <cellStyle name="계산 2 3 5 8 2" xfId="26356"/>
    <cellStyle name="계산 2 3 6" xfId="1828"/>
    <cellStyle name="계산 2 3 6 2" xfId="3868"/>
    <cellStyle name="계산 2 3 6 2 2" xfId="7608"/>
    <cellStyle name="계산 2 3 6 2 2 2" xfId="20694"/>
    <cellStyle name="계산 2 3 6 2 3" xfId="11519"/>
    <cellStyle name="계산 2 3 6 2 3 2" xfId="24604"/>
    <cellStyle name="계산 2 3 6 2 4" xfId="15441"/>
    <cellStyle name="계산 2 3 6 3" xfId="5592"/>
    <cellStyle name="계산 2 3 6 3 2" xfId="18678"/>
    <cellStyle name="계산 2 3 6 4" xfId="9489"/>
    <cellStyle name="계산 2 3 6 4 2" xfId="22574"/>
    <cellStyle name="계산 2 3 6 5" xfId="13404"/>
    <cellStyle name="계산 2 3 7" xfId="2082"/>
    <cellStyle name="계산 2 3 7 2" xfId="4120"/>
    <cellStyle name="계산 2 3 7 2 2" xfId="7860"/>
    <cellStyle name="계산 2 3 7 2 2 2" xfId="20946"/>
    <cellStyle name="계산 2 3 7 2 3" xfId="11771"/>
    <cellStyle name="계산 2 3 7 2 3 2" xfId="24856"/>
    <cellStyle name="계산 2 3 7 2 4" xfId="15693"/>
    <cellStyle name="계산 2 3 7 3" xfId="5846"/>
    <cellStyle name="계산 2 3 7 3 2" xfId="18932"/>
    <cellStyle name="계산 2 3 7 4" xfId="9741"/>
    <cellStyle name="계산 2 3 7 4 2" xfId="22826"/>
    <cellStyle name="계산 2 3 7 5" xfId="13658"/>
    <cellStyle name="계산 2 3 8" xfId="2585"/>
    <cellStyle name="계산 2 3 8 2" xfId="4600"/>
    <cellStyle name="계산 2 3 8 2 2" xfId="8340"/>
    <cellStyle name="계산 2 3 8 2 2 2" xfId="21426"/>
    <cellStyle name="계산 2 3 8 2 3" xfId="12251"/>
    <cellStyle name="계산 2 3 8 2 3 2" xfId="25336"/>
    <cellStyle name="계산 2 3 8 2 4" xfId="16173"/>
    <cellStyle name="계산 2 3 8 3" xfId="6325"/>
    <cellStyle name="계산 2 3 8 3 2" xfId="19411"/>
    <cellStyle name="계산 2 3 8 4" xfId="10236"/>
    <cellStyle name="계산 2 3 8 4 2" xfId="23321"/>
    <cellStyle name="계산 2 3 8 5" xfId="14158"/>
    <cellStyle name="계산 2 3 9" xfId="2750"/>
    <cellStyle name="계산 2 3 9 2" xfId="6490"/>
    <cellStyle name="계산 2 3 9 2 2" xfId="19576"/>
    <cellStyle name="계산 2 3 9 3" xfId="10401"/>
    <cellStyle name="계산 2 3 9 3 2" xfId="23486"/>
    <cellStyle name="계산 2 3 9 4" xfId="14323"/>
    <cellStyle name="계산 2 4" xfId="1279"/>
    <cellStyle name="계산 2 4 2" xfId="1694"/>
    <cellStyle name="계산 2 4 2 2" xfId="2251"/>
    <cellStyle name="계산 2 4 2 2 2" xfId="4285"/>
    <cellStyle name="계산 2 4 2 2 2 2" xfId="8025"/>
    <cellStyle name="계산 2 4 2 2 2 2 2" xfId="21111"/>
    <cellStyle name="계산 2 4 2 2 2 3" xfId="11936"/>
    <cellStyle name="계산 2 4 2 2 2 3 2" xfId="25021"/>
    <cellStyle name="계산 2 4 2 2 2 4" xfId="15858"/>
    <cellStyle name="계산 2 4 2 2 3" xfId="6007"/>
    <cellStyle name="계산 2 4 2 2 3 2" xfId="19093"/>
    <cellStyle name="계산 2 4 2 2 4" xfId="9906"/>
    <cellStyle name="계산 2 4 2 2 4 2" xfId="22991"/>
    <cellStyle name="계산 2 4 2 2 5" xfId="13827"/>
    <cellStyle name="계산 2 4 2 3" xfId="2436"/>
    <cellStyle name="계산 2 4 2 3 2" xfId="4469"/>
    <cellStyle name="계산 2 4 2 3 2 2" xfId="8209"/>
    <cellStyle name="계산 2 4 2 3 2 2 2" xfId="21295"/>
    <cellStyle name="계산 2 4 2 3 2 3" xfId="12120"/>
    <cellStyle name="계산 2 4 2 3 2 3 2" xfId="25205"/>
    <cellStyle name="계산 2 4 2 3 2 4" xfId="16042"/>
    <cellStyle name="계산 2 4 2 3 3" xfId="6179"/>
    <cellStyle name="계산 2 4 2 3 3 2" xfId="19265"/>
    <cellStyle name="계산 2 4 2 3 4" xfId="10090"/>
    <cellStyle name="계산 2 4 2 3 4 2" xfId="23175"/>
    <cellStyle name="계산 2 4 2 3 5" xfId="14012"/>
    <cellStyle name="계산 2 4 2 4" xfId="2903"/>
    <cellStyle name="계산 2 4 2 4 2" xfId="4858"/>
    <cellStyle name="계산 2 4 2 4 2 2" xfId="8598"/>
    <cellStyle name="계산 2 4 2 4 2 2 2" xfId="21684"/>
    <cellStyle name="계산 2 4 2 4 2 3" xfId="12509"/>
    <cellStyle name="계산 2 4 2 4 2 3 2" xfId="25594"/>
    <cellStyle name="계산 2 4 2 4 2 4" xfId="16431"/>
    <cellStyle name="계산 2 4 2 4 3" xfId="6643"/>
    <cellStyle name="계산 2 4 2 4 3 2" xfId="19729"/>
    <cellStyle name="계산 2 4 2 4 4" xfId="10554"/>
    <cellStyle name="계산 2 4 2 4 4 2" xfId="23639"/>
    <cellStyle name="계산 2 4 2 4 5" xfId="14476"/>
    <cellStyle name="계산 2 4 2 5" xfId="3764"/>
    <cellStyle name="계산 2 4 2 5 2" xfId="7504"/>
    <cellStyle name="계산 2 4 2 5 2 2" xfId="20590"/>
    <cellStyle name="계산 2 4 2 5 3" xfId="11415"/>
    <cellStyle name="계산 2 4 2 5 3 2" xfId="24500"/>
    <cellStyle name="계산 2 4 2 5 4" xfId="15337"/>
    <cellStyle name="계산 2 4 2 6" xfId="5498"/>
    <cellStyle name="계산 2 4 2 6 2" xfId="18584"/>
    <cellStyle name="계산 2 4 2 7" xfId="9389"/>
    <cellStyle name="계산 2 4 2 7 2" xfId="22474"/>
    <cellStyle name="계산 2 4 2 8" xfId="13298"/>
    <cellStyle name="계산 2 4 2 8 2" xfId="26383"/>
    <cellStyle name="계산 2 4 3" xfId="2044"/>
    <cellStyle name="계산 2 4 3 2" xfId="4082"/>
    <cellStyle name="계산 2 4 3 2 2" xfId="7822"/>
    <cellStyle name="계산 2 4 3 2 2 2" xfId="20908"/>
    <cellStyle name="계산 2 4 3 2 3" xfId="11733"/>
    <cellStyle name="계산 2 4 3 2 3 2" xfId="24818"/>
    <cellStyle name="계산 2 4 3 2 4" xfId="15655"/>
    <cellStyle name="계산 2 4 3 3" xfId="5808"/>
    <cellStyle name="계산 2 4 3 3 2" xfId="18894"/>
    <cellStyle name="계산 2 4 3 4" xfId="9703"/>
    <cellStyle name="계산 2 4 3 4 2" xfId="22788"/>
    <cellStyle name="계산 2 4 3 5" xfId="13620"/>
    <cellStyle name="계산 2 4 4" xfId="1789"/>
    <cellStyle name="계산 2 4 4 2" xfId="3829"/>
    <cellStyle name="계산 2 4 4 2 2" xfId="7569"/>
    <cellStyle name="계산 2 4 4 2 2 2" xfId="20655"/>
    <cellStyle name="계산 2 4 4 2 3" xfId="11480"/>
    <cellStyle name="계산 2 4 4 2 3 2" xfId="24565"/>
    <cellStyle name="계산 2 4 4 2 4" xfId="15402"/>
    <cellStyle name="계산 2 4 4 3" xfId="5553"/>
    <cellStyle name="계산 2 4 4 3 2" xfId="18639"/>
    <cellStyle name="계산 2 4 4 4" xfId="9450"/>
    <cellStyle name="계산 2 4 4 4 2" xfId="22535"/>
    <cellStyle name="계산 2 4 4 5" xfId="13365"/>
    <cellStyle name="계산 2 4 5" xfId="2723"/>
    <cellStyle name="계산 2 4 5 2" xfId="4689"/>
    <cellStyle name="계산 2 4 5 2 2" xfId="8429"/>
    <cellStyle name="계산 2 4 5 2 2 2" xfId="21515"/>
    <cellStyle name="계산 2 4 5 2 3" xfId="12340"/>
    <cellStyle name="계산 2 4 5 2 3 2" xfId="25425"/>
    <cellStyle name="계산 2 4 5 2 4" xfId="16262"/>
    <cellStyle name="계산 2 4 5 3" xfId="6463"/>
    <cellStyle name="계산 2 4 5 3 2" xfId="19549"/>
    <cellStyle name="계산 2 4 5 4" xfId="10374"/>
    <cellStyle name="계산 2 4 5 4 2" xfId="23459"/>
    <cellStyle name="계산 2 4 5 5" xfId="14296"/>
    <cellStyle name="계산 2 4 6" xfId="3598"/>
    <cellStyle name="계산 2 4 6 2" xfId="7338"/>
    <cellStyle name="계산 2 4 6 2 2" xfId="20424"/>
    <cellStyle name="계산 2 4 6 3" xfId="11249"/>
    <cellStyle name="계산 2 4 6 3 2" xfId="24334"/>
    <cellStyle name="계산 2 4 6 4" xfId="15171"/>
    <cellStyle name="계산 2 4 7" xfId="5406"/>
    <cellStyle name="계산 2 4 7 2" xfId="18492"/>
    <cellStyle name="계산 2 4 8" xfId="9214"/>
    <cellStyle name="계산 2 4 8 2" xfId="22299"/>
    <cellStyle name="계산 2 4 9" xfId="13123"/>
    <cellStyle name="계산 2 4 9 2" xfId="26208"/>
    <cellStyle name="계산 2 5" xfId="1204"/>
    <cellStyle name="계산 2 5 2" xfId="1666"/>
    <cellStyle name="계산 2 5 2 2" xfId="2224"/>
    <cellStyle name="계산 2 5 2 2 2" xfId="4258"/>
    <cellStyle name="계산 2 5 2 2 2 2" xfId="7998"/>
    <cellStyle name="계산 2 5 2 2 2 2 2" xfId="21084"/>
    <cellStyle name="계산 2 5 2 2 2 3" xfId="11909"/>
    <cellStyle name="계산 2 5 2 2 2 3 2" xfId="24994"/>
    <cellStyle name="계산 2 5 2 2 2 4" xfId="15831"/>
    <cellStyle name="계산 2 5 2 2 3" xfId="5981"/>
    <cellStyle name="계산 2 5 2 2 3 2" xfId="19067"/>
    <cellStyle name="계산 2 5 2 2 4" xfId="9879"/>
    <cellStyle name="계산 2 5 2 2 4 2" xfId="22964"/>
    <cellStyle name="계산 2 5 2 2 5" xfId="13800"/>
    <cellStyle name="계산 2 5 2 3" xfId="2412"/>
    <cellStyle name="계산 2 5 2 3 2" xfId="4445"/>
    <cellStyle name="계산 2 5 2 3 2 2" xfId="8185"/>
    <cellStyle name="계산 2 5 2 3 2 2 2" xfId="21271"/>
    <cellStyle name="계산 2 5 2 3 2 3" xfId="12096"/>
    <cellStyle name="계산 2 5 2 3 2 3 2" xfId="25181"/>
    <cellStyle name="계산 2 5 2 3 2 4" xfId="16018"/>
    <cellStyle name="계산 2 5 2 3 3" xfId="6155"/>
    <cellStyle name="계산 2 5 2 3 3 2" xfId="19241"/>
    <cellStyle name="계산 2 5 2 3 4" xfId="10066"/>
    <cellStyle name="계산 2 5 2 3 4 2" xfId="23151"/>
    <cellStyle name="계산 2 5 2 3 5" xfId="13988"/>
    <cellStyle name="계산 2 5 2 4" xfId="2877"/>
    <cellStyle name="계산 2 5 2 4 2" xfId="4832"/>
    <cellStyle name="계산 2 5 2 4 2 2" xfId="8572"/>
    <cellStyle name="계산 2 5 2 4 2 2 2" xfId="21658"/>
    <cellStyle name="계산 2 5 2 4 2 3" xfId="12483"/>
    <cellStyle name="계산 2 5 2 4 2 3 2" xfId="25568"/>
    <cellStyle name="계산 2 5 2 4 2 4" xfId="16405"/>
    <cellStyle name="계산 2 5 2 4 3" xfId="6617"/>
    <cellStyle name="계산 2 5 2 4 3 2" xfId="19703"/>
    <cellStyle name="계산 2 5 2 4 4" xfId="10528"/>
    <cellStyle name="계산 2 5 2 4 4 2" xfId="23613"/>
    <cellStyle name="계산 2 5 2 4 5" xfId="14450"/>
    <cellStyle name="계산 2 5 2 5" xfId="3738"/>
    <cellStyle name="계산 2 5 2 5 2" xfId="7478"/>
    <cellStyle name="계산 2 5 2 5 2 2" xfId="20564"/>
    <cellStyle name="계산 2 5 2 5 3" xfId="11389"/>
    <cellStyle name="계산 2 5 2 5 3 2" xfId="24474"/>
    <cellStyle name="계산 2 5 2 5 4" xfId="15311"/>
    <cellStyle name="계산 2 5 2 6" xfId="5481"/>
    <cellStyle name="계산 2 5 2 6 2" xfId="18567"/>
    <cellStyle name="계산 2 5 2 7" xfId="9363"/>
    <cellStyle name="계산 2 5 2 7 2" xfId="22448"/>
    <cellStyle name="계산 2 5 2 8" xfId="13272"/>
    <cellStyle name="계산 2 5 2 8 2" xfId="26357"/>
    <cellStyle name="계산 2 5 3" xfId="2017"/>
    <cellStyle name="계산 2 5 3 2" xfId="4056"/>
    <cellStyle name="계산 2 5 3 2 2" xfId="7796"/>
    <cellStyle name="계산 2 5 3 2 2 2" xfId="20882"/>
    <cellStyle name="계산 2 5 3 2 3" xfId="11707"/>
    <cellStyle name="계산 2 5 3 2 3 2" xfId="24792"/>
    <cellStyle name="계산 2 5 3 2 4" xfId="15629"/>
    <cellStyle name="계산 2 5 3 3" xfId="5781"/>
    <cellStyle name="계산 2 5 3 3 2" xfId="18867"/>
    <cellStyle name="계산 2 5 3 4" xfId="9677"/>
    <cellStyle name="계산 2 5 3 4 2" xfId="22762"/>
    <cellStyle name="계산 2 5 3 5" xfId="13593"/>
    <cellStyle name="계산 2 5 4" xfId="1805"/>
    <cellStyle name="계산 2 5 4 2" xfId="3845"/>
    <cellStyle name="계산 2 5 4 2 2" xfId="7585"/>
    <cellStyle name="계산 2 5 4 2 2 2" xfId="20671"/>
    <cellStyle name="계산 2 5 4 2 3" xfId="11496"/>
    <cellStyle name="계산 2 5 4 2 3 2" xfId="24581"/>
    <cellStyle name="계산 2 5 4 2 4" xfId="15418"/>
    <cellStyle name="계산 2 5 4 3" xfId="5569"/>
    <cellStyle name="계산 2 5 4 3 2" xfId="18655"/>
    <cellStyle name="계산 2 5 4 4" xfId="9466"/>
    <cellStyle name="계산 2 5 4 4 2" xfId="22551"/>
    <cellStyle name="계산 2 5 4 5" xfId="13381"/>
    <cellStyle name="계산 2 5 5" xfId="2697"/>
    <cellStyle name="계산 2 5 5 2" xfId="4668"/>
    <cellStyle name="계산 2 5 5 2 2" xfId="8408"/>
    <cellStyle name="계산 2 5 5 2 2 2" xfId="21494"/>
    <cellStyle name="계산 2 5 5 2 3" xfId="12319"/>
    <cellStyle name="계산 2 5 5 2 3 2" xfId="25404"/>
    <cellStyle name="계산 2 5 5 2 4" xfId="16241"/>
    <cellStyle name="계산 2 5 5 3" xfId="6437"/>
    <cellStyle name="계산 2 5 5 3 2" xfId="19523"/>
    <cellStyle name="계산 2 5 5 4" xfId="10348"/>
    <cellStyle name="계산 2 5 5 4 2" xfId="23433"/>
    <cellStyle name="계산 2 5 5 5" xfId="14270"/>
    <cellStyle name="계산 2 5 6" xfId="3530"/>
    <cellStyle name="계산 2 5 6 2" xfId="7270"/>
    <cellStyle name="계산 2 5 6 2 2" xfId="20356"/>
    <cellStyle name="계산 2 5 6 3" xfId="11181"/>
    <cellStyle name="계산 2 5 6 3 2" xfId="24266"/>
    <cellStyle name="계산 2 5 6 4" xfId="15103"/>
    <cellStyle name="계산 2 5 7" xfId="5338"/>
    <cellStyle name="계산 2 5 7 2" xfId="18424"/>
    <cellStyle name="계산 2 5 8" xfId="9140"/>
    <cellStyle name="계산 2 5 8 2" xfId="22225"/>
    <cellStyle name="계산 2 5 9" xfId="13049"/>
    <cellStyle name="계산 2 5 9 2" xfId="26134"/>
    <cellStyle name="계산 2 6" xfId="1552"/>
    <cellStyle name="계산 2 6 10" xfId="17059"/>
    <cellStyle name="계산 2 6 2" xfId="1743"/>
    <cellStyle name="계산 2 6 2 2" xfId="2285"/>
    <cellStyle name="계산 2 6 2 2 2" xfId="4318"/>
    <cellStyle name="계산 2 6 2 2 2 2" xfId="8058"/>
    <cellStyle name="계산 2 6 2 2 2 2 2" xfId="21144"/>
    <cellStyle name="계산 2 6 2 2 2 3" xfId="11969"/>
    <cellStyle name="계산 2 6 2 2 2 3 2" xfId="25054"/>
    <cellStyle name="계산 2 6 2 2 2 4" xfId="15891"/>
    <cellStyle name="계산 2 6 2 2 3" xfId="6033"/>
    <cellStyle name="계산 2 6 2 2 3 2" xfId="19119"/>
    <cellStyle name="계산 2 6 2 2 4" xfId="9939"/>
    <cellStyle name="계산 2 6 2 2 4 2" xfId="23024"/>
    <cellStyle name="계산 2 6 2 2 5" xfId="13861"/>
    <cellStyle name="계산 2 6 2 3" xfId="2465"/>
    <cellStyle name="계산 2 6 2 3 2" xfId="4498"/>
    <cellStyle name="계산 2 6 2 3 2 2" xfId="8238"/>
    <cellStyle name="계산 2 6 2 3 2 2 2" xfId="21324"/>
    <cellStyle name="계산 2 6 2 3 2 3" xfId="12149"/>
    <cellStyle name="계산 2 6 2 3 2 3 2" xfId="25234"/>
    <cellStyle name="계산 2 6 2 3 2 4" xfId="16071"/>
    <cellStyle name="계산 2 6 2 3 3" xfId="6208"/>
    <cellStyle name="계산 2 6 2 3 3 2" xfId="19294"/>
    <cellStyle name="계산 2 6 2 3 4" xfId="10119"/>
    <cellStyle name="계산 2 6 2 3 4 2" xfId="23204"/>
    <cellStyle name="계산 2 6 2 3 5" xfId="14041"/>
    <cellStyle name="계산 2 6 2 4" xfId="2938"/>
    <cellStyle name="계산 2 6 2 4 2" xfId="4892"/>
    <cellStyle name="계산 2 6 2 4 2 2" xfId="8632"/>
    <cellStyle name="계산 2 6 2 4 2 2 2" xfId="21718"/>
    <cellStyle name="계산 2 6 2 4 2 3" xfId="12543"/>
    <cellStyle name="계산 2 6 2 4 2 3 2" xfId="25628"/>
    <cellStyle name="계산 2 6 2 4 2 4" xfId="16465"/>
    <cellStyle name="계산 2 6 2 4 3" xfId="6678"/>
    <cellStyle name="계산 2 6 2 4 3 2" xfId="19764"/>
    <cellStyle name="계산 2 6 2 4 4" xfId="10589"/>
    <cellStyle name="계산 2 6 2 4 4 2" xfId="23674"/>
    <cellStyle name="계산 2 6 2 4 5" xfId="14511"/>
    <cellStyle name="계산 2 6 2 5" xfId="3792"/>
    <cellStyle name="계산 2 6 2 5 2" xfId="7532"/>
    <cellStyle name="계산 2 6 2 5 2 2" xfId="20618"/>
    <cellStyle name="계산 2 6 2 5 3" xfId="11443"/>
    <cellStyle name="계산 2 6 2 5 3 2" xfId="24528"/>
    <cellStyle name="계산 2 6 2 5 4" xfId="15365"/>
    <cellStyle name="계산 2 6 2 6" xfId="5516"/>
    <cellStyle name="계산 2 6 2 6 2" xfId="18602"/>
    <cellStyle name="계산 2 6 2 7" xfId="9413"/>
    <cellStyle name="계산 2 6 2 7 2" xfId="22498"/>
    <cellStyle name="계산 2 6 2 8" xfId="13327"/>
    <cellStyle name="계산 2 6 2 8 2" xfId="26412"/>
    <cellStyle name="계산 2 6 3" xfId="2126"/>
    <cellStyle name="계산 2 6 3 2" xfId="4160"/>
    <cellStyle name="계산 2 6 3 2 2" xfId="7900"/>
    <cellStyle name="계산 2 6 3 2 2 2" xfId="20986"/>
    <cellStyle name="계산 2 6 3 2 3" xfId="11811"/>
    <cellStyle name="계산 2 6 3 2 3 2" xfId="24896"/>
    <cellStyle name="계산 2 6 3 2 4" xfId="15733"/>
    <cellStyle name="계산 2 6 3 3" xfId="5889"/>
    <cellStyle name="계산 2 6 3 3 2" xfId="18975"/>
    <cellStyle name="계산 2 6 3 4" xfId="9781"/>
    <cellStyle name="계산 2 6 3 4 2" xfId="22866"/>
    <cellStyle name="계산 2 6 3 5" xfId="13702"/>
    <cellStyle name="계산 2 6 4" xfId="2343"/>
    <cellStyle name="계산 2 6 4 2" xfId="4376"/>
    <cellStyle name="계산 2 6 4 2 2" xfId="8116"/>
    <cellStyle name="계산 2 6 4 2 2 2" xfId="21202"/>
    <cellStyle name="계산 2 6 4 2 3" xfId="12027"/>
    <cellStyle name="계산 2 6 4 2 3 2" xfId="25112"/>
    <cellStyle name="계산 2 6 4 2 4" xfId="15949"/>
    <cellStyle name="계산 2 6 4 3" xfId="6086"/>
    <cellStyle name="계산 2 6 4 3 2" xfId="19172"/>
    <cellStyle name="계산 2 6 4 4" xfId="9997"/>
    <cellStyle name="계산 2 6 4 4 2" xfId="23082"/>
    <cellStyle name="계산 2 6 4 5" xfId="13919"/>
    <cellStyle name="계산 2 6 5" xfId="2784"/>
    <cellStyle name="계산 2 6 5 2" xfId="4739"/>
    <cellStyle name="계산 2 6 5 2 2" xfId="8479"/>
    <cellStyle name="계산 2 6 5 2 2 2" xfId="21565"/>
    <cellStyle name="계산 2 6 5 2 3" xfId="12390"/>
    <cellStyle name="계산 2 6 5 2 3 2" xfId="25475"/>
    <cellStyle name="계산 2 6 5 2 4" xfId="16312"/>
    <cellStyle name="계산 2 6 5 3" xfId="6524"/>
    <cellStyle name="계산 2 6 5 3 2" xfId="19610"/>
    <cellStyle name="계산 2 6 5 4" xfId="10435"/>
    <cellStyle name="계산 2 6 5 4 2" xfId="23520"/>
    <cellStyle name="계산 2 6 5 5" xfId="14357"/>
    <cellStyle name="계산 2 6 6" xfId="2981"/>
    <cellStyle name="계산 2 6 6 2" xfId="6721"/>
    <cellStyle name="계산 2 6 6 2 2" xfId="19807"/>
    <cellStyle name="계산 2 6 6 3" xfId="10632"/>
    <cellStyle name="계산 2 6 6 3 2" xfId="23717"/>
    <cellStyle name="계산 2 6 6 4" xfId="14554"/>
    <cellStyle name="계산 2 6 7" xfId="3646"/>
    <cellStyle name="계산 2 6 7 2" xfId="7386"/>
    <cellStyle name="계산 2 6 7 2 2" xfId="20472"/>
    <cellStyle name="계산 2 6 7 3" xfId="11297"/>
    <cellStyle name="계산 2 6 7 3 2" xfId="24382"/>
    <cellStyle name="계산 2 6 7 4" xfId="15219"/>
    <cellStyle name="계산 2 6 8" xfId="9275"/>
    <cellStyle name="계산 2 6 8 2" xfId="22360"/>
    <cellStyle name="계산 2 6 9" xfId="13184"/>
    <cellStyle name="계산 2 6 9 2" xfId="26269"/>
    <cellStyle name="계산 2 7" xfId="1524"/>
    <cellStyle name="계산 2 7 2" xfId="2120"/>
    <cellStyle name="계산 2 7 2 2" xfId="4154"/>
    <cellStyle name="계산 2 7 2 2 2" xfId="7894"/>
    <cellStyle name="계산 2 7 2 2 2 2" xfId="20980"/>
    <cellStyle name="계산 2 7 2 2 3" xfId="11805"/>
    <cellStyle name="계산 2 7 2 2 3 2" xfId="24890"/>
    <cellStyle name="계산 2 7 2 2 4" xfId="15727"/>
    <cellStyle name="계산 2 7 2 3" xfId="5883"/>
    <cellStyle name="계산 2 7 2 3 2" xfId="18969"/>
    <cellStyle name="계산 2 7 2 4" xfId="9775"/>
    <cellStyle name="계산 2 7 2 4 2" xfId="22860"/>
    <cellStyle name="계산 2 7 2 5" xfId="13696"/>
    <cellStyle name="계산 2 7 3" xfId="2342"/>
    <cellStyle name="계산 2 7 3 2" xfId="4375"/>
    <cellStyle name="계산 2 7 3 2 2" xfId="8115"/>
    <cellStyle name="계산 2 7 3 2 2 2" xfId="21201"/>
    <cellStyle name="계산 2 7 3 2 3" xfId="12026"/>
    <cellStyle name="계산 2 7 3 2 3 2" xfId="25111"/>
    <cellStyle name="계산 2 7 3 2 4" xfId="15948"/>
    <cellStyle name="계산 2 7 3 3" xfId="6085"/>
    <cellStyle name="계산 2 7 3 3 2" xfId="19171"/>
    <cellStyle name="계산 2 7 3 4" xfId="9996"/>
    <cellStyle name="계산 2 7 3 4 2" xfId="23081"/>
    <cellStyle name="계산 2 7 3 5" xfId="13918"/>
    <cellStyle name="계산 2 7 4" xfId="2783"/>
    <cellStyle name="계산 2 7 4 2" xfId="4738"/>
    <cellStyle name="계산 2 7 4 2 2" xfId="8478"/>
    <cellStyle name="계산 2 7 4 2 2 2" xfId="21564"/>
    <cellStyle name="계산 2 7 4 2 3" xfId="12389"/>
    <cellStyle name="계산 2 7 4 2 3 2" xfId="25474"/>
    <cellStyle name="계산 2 7 4 2 4" xfId="16311"/>
    <cellStyle name="계산 2 7 4 3" xfId="6523"/>
    <cellStyle name="계산 2 7 4 3 2" xfId="19609"/>
    <cellStyle name="계산 2 7 4 4" xfId="10434"/>
    <cellStyle name="계산 2 7 4 4 2" xfId="23519"/>
    <cellStyle name="계산 2 7 4 5" xfId="14356"/>
    <cellStyle name="계산 2 7 5" xfId="3645"/>
    <cellStyle name="계산 2 7 5 2" xfId="7385"/>
    <cellStyle name="계산 2 7 5 2 2" xfId="20471"/>
    <cellStyle name="계산 2 7 5 3" xfId="11296"/>
    <cellStyle name="계산 2 7 5 3 2" xfId="24381"/>
    <cellStyle name="계산 2 7 5 4" xfId="15218"/>
    <cellStyle name="계산 2 7 6" xfId="5446"/>
    <cellStyle name="계산 2 7 6 2" xfId="18532"/>
    <cellStyle name="계산 2 7 7" xfId="9274"/>
    <cellStyle name="계산 2 7 7 2" xfId="22359"/>
    <cellStyle name="계산 2 7 8" xfId="13183"/>
    <cellStyle name="계산 2 7 8 2" xfId="26268"/>
    <cellStyle name="계산 2 8" xfId="1657"/>
    <cellStyle name="계산 2 8 2" xfId="2216"/>
    <cellStyle name="계산 2 8 2 2" xfId="4250"/>
    <cellStyle name="계산 2 8 2 2 2" xfId="7990"/>
    <cellStyle name="계산 2 8 2 2 2 2" xfId="21076"/>
    <cellStyle name="계산 2 8 2 2 3" xfId="11901"/>
    <cellStyle name="계산 2 8 2 2 3 2" xfId="24986"/>
    <cellStyle name="계산 2 8 2 2 4" xfId="15823"/>
    <cellStyle name="계산 2 8 2 3" xfId="5973"/>
    <cellStyle name="계산 2 8 2 3 2" xfId="19059"/>
    <cellStyle name="계산 2 8 2 4" xfId="9871"/>
    <cellStyle name="계산 2 8 2 4 2" xfId="22956"/>
    <cellStyle name="계산 2 8 2 5" xfId="13792"/>
    <cellStyle name="계산 2 8 3" xfId="2405"/>
    <cellStyle name="계산 2 8 3 2" xfId="4438"/>
    <cellStyle name="계산 2 8 3 2 2" xfId="8178"/>
    <cellStyle name="계산 2 8 3 2 2 2" xfId="21264"/>
    <cellStyle name="계산 2 8 3 2 3" xfId="12089"/>
    <cellStyle name="계산 2 8 3 2 3 2" xfId="25174"/>
    <cellStyle name="계산 2 8 3 2 4" xfId="16011"/>
    <cellStyle name="계산 2 8 3 3" xfId="6148"/>
    <cellStyle name="계산 2 8 3 3 2" xfId="19234"/>
    <cellStyle name="계산 2 8 3 4" xfId="10059"/>
    <cellStyle name="계산 2 8 3 4 2" xfId="23144"/>
    <cellStyle name="계산 2 8 3 5" xfId="13981"/>
    <cellStyle name="계산 2 8 4" xfId="2869"/>
    <cellStyle name="계산 2 8 4 2" xfId="4824"/>
    <cellStyle name="계산 2 8 4 2 2" xfId="8564"/>
    <cellStyle name="계산 2 8 4 2 2 2" xfId="21650"/>
    <cellStyle name="계산 2 8 4 2 3" xfId="12475"/>
    <cellStyle name="계산 2 8 4 2 3 2" xfId="25560"/>
    <cellStyle name="계산 2 8 4 2 4" xfId="16397"/>
    <cellStyle name="계산 2 8 4 3" xfId="6609"/>
    <cellStyle name="계산 2 8 4 3 2" xfId="19695"/>
    <cellStyle name="계산 2 8 4 4" xfId="10520"/>
    <cellStyle name="계산 2 8 4 4 2" xfId="23605"/>
    <cellStyle name="계산 2 8 4 5" xfId="14442"/>
    <cellStyle name="계산 2 8 5" xfId="3730"/>
    <cellStyle name="계산 2 8 5 2" xfId="7470"/>
    <cellStyle name="계산 2 8 5 2 2" xfId="20556"/>
    <cellStyle name="계산 2 8 5 3" xfId="11381"/>
    <cellStyle name="계산 2 8 5 3 2" xfId="24466"/>
    <cellStyle name="계산 2 8 5 4" xfId="15303"/>
    <cellStyle name="계산 2 8 6" xfId="5476"/>
    <cellStyle name="계산 2 8 6 2" xfId="18562"/>
    <cellStyle name="계산 2 8 7" xfId="9355"/>
    <cellStyle name="계산 2 8 7 2" xfId="22440"/>
    <cellStyle name="계산 2 8 8" xfId="13264"/>
    <cellStyle name="계산 2 8 8 2" xfId="26349"/>
    <cellStyle name="계산 2 9" xfId="1826"/>
    <cellStyle name="계산 2 9 2" xfId="3866"/>
    <cellStyle name="계산 2 9 2 2" xfId="7606"/>
    <cellStyle name="계산 2 9 2 2 2" xfId="20692"/>
    <cellStyle name="계산 2 9 2 3" xfId="11517"/>
    <cellStyle name="계산 2 9 2 3 2" xfId="24602"/>
    <cellStyle name="계산 2 9 2 4" xfId="15439"/>
    <cellStyle name="계산 2 9 3" xfId="5590"/>
    <cellStyle name="계산 2 9 3 2" xfId="18676"/>
    <cellStyle name="계산 2 9 4" xfId="9487"/>
    <cellStyle name="계산 2 9 4 2" xfId="22572"/>
    <cellStyle name="계산 2 9 5" xfId="13402"/>
    <cellStyle name="계산 3" xfId="295"/>
    <cellStyle name="계산 3 10" xfId="3069"/>
    <cellStyle name="계산 3 10 2" xfId="6809"/>
    <cellStyle name="계산 3 10 2 2" xfId="19895"/>
    <cellStyle name="계산 3 10 3" xfId="10720"/>
    <cellStyle name="계산 3 10 3 2" xfId="23805"/>
    <cellStyle name="계산 3 10 4" xfId="14642"/>
    <cellStyle name="계산 3 11" xfId="8678"/>
    <cellStyle name="계산 3 11 2" xfId="21763"/>
    <cellStyle name="계산 3 12" xfId="12587"/>
    <cellStyle name="계산 3 12 2" xfId="25672"/>
    <cellStyle name="계산 3 13" xfId="16509"/>
    <cellStyle name="계산 3 2" xfId="296"/>
    <cellStyle name="계산 3 2 10" xfId="12588"/>
    <cellStyle name="계산 3 2 10 2" xfId="25673"/>
    <cellStyle name="계산 3 2 11" xfId="16510"/>
    <cellStyle name="계산 3 2 2" xfId="1556"/>
    <cellStyle name="계산 3 2 2 10" xfId="17063"/>
    <cellStyle name="계산 3 2 2 2" xfId="1747"/>
    <cellStyle name="계산 3 2 2 2 2" xfId="2289"/>
    <cellStyle name="계산 3 2 2 2 2 2" xfId="4322"/>
    <cellStyle name="계산 3 2 2 2 2 2 2" xfId="8062"/>
    <cellStyle name="계산 3 2 2 2 2 2 2 2" xfId="21148"/>
    <cellStyle name="계산 3 2 2 2 2 2 3" xfId="11973"/>
    <cellStyle name="계산 3 2 2 2 2 2 3 2" xfId="25058"/>
    <cellStyle name="계산 3 2 2 2 2 2 4" xfId="15895"/>
    <cellStyle name="계산 3 2 2 2 2 3" xfId="6037"/>
    <cellStyle name="계산 3 2 2 2 2 3 2" xfId="19123"/>
    <cellStyle name="계산 3 2 2 2 2 4" xfId="9943"/>
    <cellStyle name="계산 3 2 2 2 2 4 2" xfId="23028"/>
    <cellStyle name="계산 3 2 2 2 2 5" xfId="13865"/>
    <cellStyle name="계산 3 2 2 2 3" xfId="2469"/>
    <cellStyle name="계산 3 2 2 2 3 2" xfId="4502"/>
    <cellStyle name="계산 3 2 2 2 3 2 2" xfId="8242"/>
    <cellStyle name="계산 3 2 2 2 3 2 2 2" xfId="21328"/>
    <cellStyle name="계산 3 2 2 2 3 2 3" xfId="12153"/>
    <cellStyle name="계산 3 2 2 2 3 2 3 2" xfId="25238"/>
    <cellStyle name="계산 3 2 2 2 3 2 4" xfId="16075"/>
    <cellStyle name="계산 3 2 2 2 3 3" xfId="6212"/>
    <cellStyle name="계산 3 2 2 2 3 3 2" xfId="19298"/>
    <cellStyle name="계산 3 2 2 2 3 4" xfId="10123"/>
    <cellStyle name="계산 3 2 2 2 3 4 2" xfId="23208"/>
    <cellStyle name="계산 3 2 2 2 3 5" xfId="14045"/>
    <cellStyle name="계산 3 2 2 2 4" xfId="2942"/>
    <cellStyle name="계산 3 2 2 2 4 2" xfId="4896"/>
    <cellStyle name="계산 3 2 2 2 4 2 2" xfId="8636"/>
    <cellStyle name="계산 3 2 2 2 4 2 2 2" xfId="21722"/>
    <cellStyle name="계산 3 2 2 2 4 2 3" xfId="12547"/>
    <cellStyle name="계산 3 2 2 2 4 2 3 2" xfId="25632"/>
    <cellStyle name="계산 3 2 2 2 4 2 4" xfId="16469"/>
    <cellStyle name="계산 3 2 2 2 4 3" xfId="6682"/>
    <cellStyle name="계산 3 2 2 2 4 3 2" xfId="19768"/>
    <cellStyle name="계산 3 2 2 2 4 4" xfId="10593"/>
    <cellStyle name="계산 3 2 2 2 4 4 2" xfId="23678"/>
    <cellStyle name="계산 3 2 2 2 4 5" xfId="14515"/>
    <cellStyle name="계산 3 2 2 2 5" xfId="3796"/>
    <cellStyle name="계산 3 2 2 2 5 2" xfId="7536"/>
    <cellStyle name="계산 3 2 2 2 5 2 2" xfId="20622"/>
    <cellStyle name="계산 3 2 2 2 5 3" xfId="11447"/>
    <cellStyle name="계산 3 2 2 2 5 3 2" xfId="24532"/>
    <cellStyle name="계산 3 2 2 2 5 4" xfId="15369"/>
    <cellStyle name="계산 3 2 2 2 6" xfId="5520"/>
    <cellStyle name="계산 3 2 2 2 6 2" xfId="18606"/>
    <cellStyle name="계산 3 2 2 2 7" xfId="9417"/>
    <cellStyle name="계산 3 2 2 2 7 2" xfId="22502"/>
    <cellStyle name="계산 3 2 2 2 8" xfId="13331"/>
    <cellStyle name="계산 3 2 2 2 8 2" xfId="26416"/>
    <cellStyle name="계산 3 2 2 3" xfId="2130"/>
    <cellStyle name="계산 3 2 2 3 2" xfId="4164"/>
    <cellStyle name="계산 3 2 2 3 2 2" xfId="7904"/>
    <cellStyle name="계산 3 2 2 3 2 2 2" xfId="20990"/>
    <cellStyle name="계산 3 2 2 3 2 3" xfId="11815"/>
    <cellStyle name="계산 3 2 2 3 2 3 2" xfId="24900"/>
    <cellStyle name="계산 3 2 2 3 2 4" xfId="15737"/>
    <cellStyle name="계산 3 2 2 3 3" xfId="5893"/>
    <cellStyle name="계산 3 2 2 3 3 2" xfId="18979"/>
    <cellStyle name="계산 3 2 2 3 4" xfId="9785"/>
    <cellStyle name="계산 3 2 2 3 4 2" xfId="22870"/>
    <cellStyle name="계산 3 2 2 3 5" xfId="13706"/>
    <cellStyle name="계산 3 2 2 4" xfId="2081"/>
    <cellStyle name="계산 3 2 2 4 2" xfId="4119"/>
    <cellStyle name="계산 3 2 2 4 2 2" xfId="7859"/>
    <cellStyle name="계산 3 2 2 4 2 2 2" xfId="20945"/>
    <cellStyle name="계산 3 2 2 4 2 3" xfId="11770"/>
    <cellStyle name="계산 3 2 2 4 2 3 2" xfId="24855"/>
    <cellStyle name="계산 3 2 2 4 2 4" xfId="15692"/>
    <cellStyle name="계산 3 2 2 4 3" xfId="5845"/>
    <cellStyle name="계산 3 2 2 4 3 2" xfId="18931"/>
    <cellStyle name="계산 3 2 2 4 4" xfId="9740"/>
    <cellStyle name="계산 3 2 2 4 4 2" xfId="22825"/>
    <cellStyle name="계산 3 2 2 4 5" xfId="13657"/>
    <cellStyle name="계산 3 2 2 5" xfId="2788"/>
    <cellStyle name="계산 3 2 2 5 2" xfId="4743"/>
    <cellStyle name="계산 3 2 2 5 2 2" xfId="8483"/>
    <cellStyle name="계산 3 2 2 5 2 2 2" xfId="21569"/>
    <cellStyle name="계산 3 2 2 5 2 3" xfId="12394"/>
    <cellStyle name="계산 3 2 2 5 2 3 2" xfId="25479"/>
    <cellStyle name="계산 3 2 2 5 2 4" xfId="16316"/>
    <cellStyle name="계산 3 2 2 5 3" xfId="6528"/>
    <cellStyle name="계산 3 2 2 5 3 2" xfId="19614"/>
    <cellStyle name="계산 3 2 2 5 4" xfId="10439"/>
    <cellStyle name="계산 3 2 2 5 4 2" xfId="23524"/>
    <cellStyle name="계산 3 2 2 5 5" xfId="14361"/>
    <cellStyle name="계산 3 2 2 6" xfId="2985"/>
    <cellStyle name="계산 3 2 2 6 2" xfId="6725"/>
    <cellStyle name="계산 3 2 2 6 2 2" xfId="19811"/>
    <cellStyle name="계산 3 2 2 6 3" xfId="10636"/>
    <cellStyle name="계산 3 2 2 6 3 2" xfId="23721"/>
    <cellStyle name="계산 3 2 2 6 4" xfId="14558"/>
    <cellStyle name="계산 3 2 2 7" xfId="3650"/>
    <cellStyle name="계산 3 2 2 7 2" xfId="7390"/>
    <cellStyle name="계산 3 2 2 7 2 2" xfId="20476"/>
    <cellStyle name="계산 3 2 2 7 3" xfId="11301"/>
    <cellStyle name="계산 3 2 2 7 3 2" xfId="24386"/>
    <cellStyle name="계산 3 2 2 7 4" xfId="15223"/>
    <cellStyle name="계산 3 2 2 8" xfId="9279"/>
    <cellStyle name="계산 3 2 2 8 2" xfId="22364"/>
    <cellStyle name="계산 3 2 2 9" xfId="13188"/>
    <cellStyle name="계산 3 2 2 9 2" xfId="26273"/>
    <cellStyle name="계산 3 2 3" xfId="1656"/>
    <cellStyle name="계산 3 2 3 2" xfId="2215"/>
    <cellStyle name="계산 3 2 3 2 2" xfId="4249"/>
    <cellStyle name="계산 3 2 3 2 2 2" xfId="7989"/>
    <cellStyle name="계산 3 2 3 2 2 2 2" xfId="21075"/>
    <cellStyle name="계산 3 2 3 2 2 3" xfId="11900"/>
    <cellStyle name="계산 3 2 3 2 2 3 2" xfId="24985"/>
    <cellStyle name="계산 3 2 3 2 2 4" xfId="15822"/>
    <cellStyle name="계산 3 2 3 2 3" xfId="5972"/>
    <cellStyle name="계산 3 2 3 2 3 2" xfId="19058"/>
    <cellStyle name="계산 3 2 3 2 4" xfId="9870"/>
    <cellStyle name="계산 3 2 3 2 4 2" xfId="22955"/>
    <cellStyle name="계산 3 2 3 2 5" xfId="13791"/>
    <cellStyle name="계산 3 2 3 3" xfId="2404"/>
    <cellStyle name="계산 3 2 3 3 2" xfId="4437"/>
    <cellStyle name="계산 3 2 3 3 2 2" xfId="8177"/>
    <cellStyle name="계산 3 2 3 3 2 2 2" xfId="21263"/>
    <cellStyle name="계산 3 2 3 3 2 3" xfId="12088"/>
    <cellStyle name="계산 3 2 3 3 2 3 2" xfId="25173"/>
    <cellStyle name="계산 3 2 3 3 2 4" xfId="16010"/>
    <cellStyle name="계산 3 2 3 3 3" xfId="6147"/>
    <cellStyle name="계산 3 2 3 3 3 2" xfId="19233"/>
    <cellStyle name="계산 3 2 3 3 4" xfId="10058"/>
    <cellStyle name="계산 3 2 3 3 4 2" xfId="23143"/>
    <cellStyle name="계산 3 2 3 3 5" xfId="13980"/>
    <cellStyle name="계산 3 2 3 4" xfId="2868"/>
    <cellStyle name="계산 3 2 3 4 2" xfId="4823"/>
    <cellStyle name="계산 3 2 3 4 2 2" xfId="8563"/>
    <cellStyle name="계산 3 2 3 4 2 2 2" xfId="21649"/>
    <cellStyle name="계산 3 2 3 4 2 3" xfId="12474"/>
    <cellStyle name="계산 3 2 3 4 2 3 2" xfId="25559"/>
    <cellStyle name="계산 3 2 3 4 2 4" xfId="16396"/>
    <cellStyle name="계산 3 2 3 4 3" xfId="6608"/>
    <cellStyle name="계산 3 2 3 4 3 2" xfId="19694"/>
    <cellStyle name="계산 3 2 3 4 4" xfId="10519"/>
    <cellStyle name="계산 3 2 3 4 4 2" xfId="23604"/>
    <cellStyle name="계산 3 2 3 4 5" xfId="14441"/>
    <cellStyle name="계산 3 2 3 5" xfId="3729"/>
    <cellStyle name="계산 3 2 3 5 2" xfId="7469"/>
    <cellStyle name="계산 3 2 3 5 2 2" xfId="20555"/>
    <cellStyle name="계산 3 2 3 5 3" xfId="11380"/>
    <cellStyle name="계산 3 2 3 5 3 2" xfId="24465"/>
    <cellStyle name="계산 3 2 3 5 4" xfId="15302"/>
    <cellStyle name="계산 3 2 3 6" xfId="5475"/>
    <cellStyle name="계산 3 2 3 6 2" xfId="18561"/>
    <cellStyle name="계산 3 2 3 7" xfId="9354"/>
    <cellStyle name="계산 3 2 3 7 2" xfId="22439"/>
    <cellStyle name="계산 3 2 3 8" xfId="13263"/>
    <cellStyle name="계산 3 2 3 8 2" xfId="26348"/>
    <cellStyle name="계산 3 2 4" xfId="1830"/>
    <cellStyle name="계산 3 2 4 2" xfId="3870"/>
    <cellStyle name="계산 3 2 4 2 2" xfId="7610"/>
    <cellStyle name="계산 3 2 4 2 2 2" xfId="20696"/>
    <cellStyle name="계산 3 2 4 2 3" xfId="11521"/>
    <cellStyle name="계산 3 2 4 2 3 2" xfId="24606"/>
    <cellStyle name="계산 3 2 4 2 4" xfId="15443"/>
    <cellStyle name="계산 3 2 4 3" xfId="5594"/>
    <cellStyle name="계산 3 2 4 3 2" xfId="18680"/>
    <cellStyle name="계산 3 2 4 4" xfId="9491"/>
    <cellStyle name="계산 3 2 4 4 2" xfId="22576"/>
    <cellStyle name="계산 3 2 4 5" xfId="13406"/>
    <cellStyle name="계산 3 2 5" xfId="1973"/>
    <cellStyle name="계산 3 2 5 2" xfId="4012"/>
    <cellStyle name="계산 3 2 5 2 2" xfId="7752"/>
    <cellStyle name="계산 3 2 5 2 2 2" xfId="20838"/>
    <cellStyle name="계산 3 2 5 2 3" xfId="11663"/>
    <cellStyle name="계산 3 2 5 2 3 2" xfId="24748"/>
    <cellStyle name="계산 3 2 5 2 4" xfId="15585"/>
    <cellStyle name="계산 3 2 5 3" xfId="5737"/>
    <cellStyle name="계산 3 2 5 3 2" xfId="18823"/>
    <cellStyle name="계산 3 2 5 4" xfId="9633"/>
    <cellStyle name="계산 3 2 5 4 2" xfId="22718"/>
    <cellStyle name="계산 3 2 5 5" xfId="13549"/>
    <cellStyle name="계산 3 2 6" xfId="2587"/>
    <cellStyle name="계산 3 2 6 2" xfId="4602"/>
    <cellStyle name="계산 3 2 6 2 2" xfId="8342"/>
    <cellStyle name="계산 3 2 6 2 2 2" xfId="21428"/>
    <cellStyle name="계산 3 2 6 2 3" xfId="12253"/>
    <cellStyle name="계산 3 2 6 2 3 2" xfId="25338"/>
    <cellStyle name="계산 3 2 6 2 4" xfId="16175"/>
    <cellStyle name="계산 3 2 6 3" xfId="6327"/>
    <cellStyle name="계산 3 2 6 3 2" xfId="19413"/>
    <cellStyle name="계산 3 2 6 4" xfId="10238"/>
    <cellStyle name="계산 3 2 6 4 2" xfId="23323"/>
    <cellStyle name="계산 3 2 6 5" xfId="14160"/>
    <cellStyle name="계산 3 2 7" xfId="2749"/>
    <cellStyle name="계산 3 2 7 2" xfId="6489"/>
    <cellStyle name="계산 3 2 7 2 2" xfId="19575"/>
    <cellStyle name="계산 3 2 7 3" xfId="10400"/>
    <cellStyle name="계산 3 2 7 3 2" xfId="23485"/>
    <cellStyle name="계산 3 2 7 4" xfId="14322"/>
    <cellStyle name="계산 3 2 8" xfId="3070"/>
    <cellStyle name="계산 3 2 8 2" xfId="6810"/>
    <cellStyle name="계산 3 2 8 2 2" xfId="19896"/>
    <cellStyle name="계산 3 2 8 3" xfId="10721"/>
    <cellStyle name="계산 3 2 8 3 2" xfId="23806"/>
    <cellStyle name="계산 3 2 8 4" xfId="14643"/>
    <cellStyle name="계산 3 2 9" xfId="8679"/>
    <cellStyle name="계산 3 2 9 2" xfId="21764"/>
    <cellStyle name="계산 3 3" xfId="297"/>
    <cellStyle name="계산 3 3 10" xfId="12589"/>
    <cellStyle name="계산 3 3 10 2" xfId="25674"/>
    <cellStyle name="계산 3 3 11" xfId="16511"/>
    <cellStyle name="계산 3 3 2" xfId="1557"/>
    <cellStyle name="계산 3 3 2 10" xfId="17064"/>
    <cellStyle name="계산 3 3 2 2" xfId="1748"/>
    <cellStyle name="계산 3 3 2 2 2" xfId="2290"/>
    <cellStyle name="계산 3 3 2 2 2 2" xfId="4323"/>
    <cellStyle name="계산 3 3 2 2 2 2 2" xfId="8063"/>
    <cellStyle name="계산 3 3 2 2 2 2 2 2" xfId="21149"/>
    <cellStyle name="계산 3 3 2 2 2 2 3" xfId="11974"/>
    <cellStyle name="계산 3 3 2 2 2 2 3 2" xfId="25059"/>
    <cellStyle name="계산 3 3 2 2 2 2 4" xfId="15896"/>
    <cellStyle name="계산 3 3 2 2 2 3" xfId="6038"/>
    <cellStyle name="계산 3 3 2 2 2 3 2" xfId="19124"/>
    <cellStyle name="계산 3 3 2 2 2 4" xfId="9944"/>
    <cellStyle name="계산 3 3 2 2 2 4 2" xfId="23029"/>
    <cellStyle name="계산 3 3 2 2 2 5" xfId="13866"/>
    <cellStyle name="계산 3 3 2 2 3" xfId="2470"/>
    <cellStyle name="계산 3 3 2 2 3 2" xfId="4503"/>
    <cellStyle name="계산 3 3 2 2 3 2 2" xfId="8243"/>
    <cellStyle name="계산 3 3 2 2 3 2 2 2" xfId="21329"/>
    <cellStyle name="계산 3 3 2 2 3 2 3" xfId="12154"/>
    <cellStyle name="계산 3 3 2 2 3 2 3 2" xfId="25239"/>
    <cellStyle name="계산 3 3 2 2 3 2 4" xfId="16076"/>
    <cellStyle name="계산 3 3 2 2 3 3" xfId="6213"/>
    <cellStyle name="계산 3 3 2 2 3 3 2" xfId="19299"/>
    <cellStyle name="계산 3 3 2 2 3 4" xfId="10124"/>
    <cellStyle name="계산 3 3 2 2 3 4 2" xfId="23209"/>
    <cellStyle name="계산 3 3 2 2 3 5" xfId="14046"/>
    <cellStyle name="계산 3 3 2 2 4" xfId="2943"/>
    <cellStyle name="계산 3 3 2 2 4 2" xfId="4897"/>
    <cellStyle name="계산 3 3 2 2 4 2 2" xfId="8637"/>
    <cellStyle name="계산 3 3 2 2 4 2 2 2" xfId="21723"/>
    <cellStyle name="계산 3 3 2 2 4 2 3" xfId="12548"/>
    <cellStyle name="계산 3 3 2 2 4 2 3 2" xfId="25633"/>
    <cellStyle name="계산 3 3 2 2 4 2 4" xfId="16470"/>
    <cellStyle name="계산 3 3 2 2 4 3" xfId="6683"/>
    <cellStyle name="계산 3 3 2 2 4 3 2" xfId="19769"/>
    <cellStyle name="계산 3 3 2 2 4 4" xfId="10594"/>
    <cellStyle name="계산 3 3 2 2 4 4 2" xfId="23679"/>
    <cellStyle name="계산 3 3 2 2 4 5" xfId="14516"/>
    <cellStyle name="계산 3 3 2 2 5" xfId="3797"/>
    <cellStyle name="계산 3 3 2 2 5 2" xfId="7537"/>
    <cellStyle name="계산 3 3 2 2 5 2 2" xfId="20623"/>
    <cellStyle name="계산 3 3 2 2 5 3" xfId="11448"/>
    <cellStyle name="계산 3 3 2 2 5 3 2" xfId="24533"/>
    <cellStyle name="계산 3 3 2 2 5 4" xfId="15370"/>
    <cellStyle name="계산 3 3 2 2 6" xfId="5521"/>
    <cellStyle name="계산 3 3 2 2 6 2" xfId="18607"/>
    <cellStyle name="계산 3 3 2 2 7" xfId="9418"/>
    <cellStyle name="계산 3 3 2 2 7 2" xfId="22503"/>
    <cellStyle name="계산 3 3 2 2 8" xfId="13332"/>
    <cellStyle name="계산 3 3 2 2 8 2" xfId="26417"/>
    <cellStyle name="계산 3 3 2 3" xfId="2131"/>
    <cellStyle name="계산 3 3 2 3 2" xfId="4165"/>
    <cellStyle name="계산 3 3 2 3 2 2" xfId="7905"/>
    <cellStyle name="계산 3 3 2 3 2 2 2" xfId="20991"/>
    <cellStyle name="계산 3 3 2 3 2 3" xfId="11816"/>
    <cellStyle name="계산 3 3 2 3 2 3 2" xfId="24901"/>
    <cellStyle name="계산 3 3 2 3 2 4" xfId="15738"/>
    <cellStyle name="계산 3 3 2 3 3" xfId="5894"/>
    <cellStyle name="계산 3 3 2 3 3 2" xfId="18980"/>
    <cellStyle name="계산 3 3 2 3 4" xfId="9786"/>
    <cellStyle name="계산 3 3 2 3 4 2" xfId="22871"/>
    <cellStyle name="계산 3 3 2 3 5" xfId="13707"/>
    <cellStyle name="계산 3 3 2 4" xfId="2080"/>
    <cellStyle name="계산 3 3 2 4 2" xfId="4118"/>
    <cellStyle name="계산 3 3 2 4 2 2" xfId="7858"/>
    <cellStyle name="계산 3 3 2 4 2 2 2" xfId="20944"/>
    <cellStyle name="계산 3 3 2 4 2 3" xfId="11769"/>
    <cellStyle name="계산 3 3 2 4 2 3 2" xfId="24854"/>
    <cellStyle name="계산 3 3 2 4 2 4" xfId="15691"/>
    <cellStyle name="계산 3 3 2 4 3" xfId="5844"/>
    <cellStyle name="계산 3 3 2 4 3 2" xfId="18930"/>
    <cellStyle name="계산 3 3 2 4 4" xfId="9739"/>
    <cellStyle name="계산 3 3 2 4 4 2" xfId="22824"/>
    <cellStyle name="계산 3 3 2 4 5" xfId="13656"/>
    <cellStyle name="계산 3 3 2 5" xfId="2789"/>
    <cellStyle name="계산 3 3 2 5 2" xfId="4744"/>
    <cellStyle name="계산 3 3 2 5 2 2" xfId="8484"/>
    <cellStyle name="계산 3 3 2 5 2 2 2" xfId="21570"/>
    <cellStyle name="계산 3 3 2 5 2 3" xfId="12395"/>
    <cellStyle name="계산 3 3 2 5 2 3 2" xfId="25480"/>
    <cellStyle name="계산 3 3 2 5 2 4" xfId="16317"/>
    <cellStyle name="계산 3 3 2 5 3" xfId="6529"/>
    <cellStyle name="계산 3 3 2 5 3 2" xfId="19615"/>
    <cellStyle name="계산 3 3 2 5 4" xfId="10440"/>
    <cellStyle name="계산 3 3 2 5 4 2" xfId="23525"/>
    <cellStyle name="계산 3 3 2 5 5" xfId="14362"/>
    <cellStyle name="계산 3 3 2 6" xfId="2986"/>
    <cellStyle name="계산 3 3 2 6 2" xfId="6726"/>
    <cellStyle name="계산 3 3 2 6 2 2" xfId="19812"/>
    <cellStyle name="계산 3 3 2 6 3" xfId="10637"/>
    <cellStyle name="계산 3 3 2 6 3 2" xfId="23722"/>
    <cellStyle name="계산 3 3 2 6 4" xfId="14559"/>
    <cellStyle name="계산 3 3 2 7" xfId="3651"/>
    <cellStyle name="계산 3 3 2 7 2" xfId="7391"/>
    <cellStyle name="계산 3 3 2 7 2 2" xfId="20477"/>
    <cellStyle name="계산 3 3 2 7 3" xfId="11302"/>
    <cellStyle name="계산 3 3 2 7 3 2" xfId="24387"/>
    <cellStyle name="계산 3 3 2 7 4" xfId="15224"/>
    <cellStyle name="계산 3 3 2 8" xfId="9280"/>
    <cellStyle name="계산 3 3 2 8 2" xfId="22365"/>
    <cellStyle name="계산 3 3 2 9" xfId="13189"/>
    <cellStyle name="계산 3 3 2 9 2" xfId="26274"/>
    <cellStyle name="계산 3 3 3" xfId="1616"/>
    <cellStyle name="계산 3 3 3 2" xfId="2180"/>
    <cellStyle name="계산 3 3 3 2 2" xfId="4214"/>
    <cellStyle name="계산 3 3 3 2 2 2" xfId="7954"/>
    <cellStyle name="계산 3 3 3 2 2 2 2" xfId="21040"/>
    <cellStyle name="계산 3 3 3 2 2 3" xfId="11865"/>
    <cellStyle name="계산 3 3 3 2 2 3 2" xfId="24950"/>
    <cellStyle name="계산 3 3 3 2 2 4" xfId="15787"/>
    <cellStyle name="계산 3 3 3 2 3" xfId="5940"/>
    <cellStyle name="계산 3 3 3 2 3 2" xfId="19026"/>
    <cellStyle name="계산 3 3 3 2 4" xfId="9835"/>
    <cellStyle name="계산 3 3 3 2 4 2" xfId="22920"/>
    <cellStyle name="계산 3 3 3 2 5" xfId="13756"/>
    <cellStyle name="계산 3 3 3 3" xfId="2372"/>
    <cellStyle name="계산 3 3 3 3 2" xfId="4405"/>
    <cellStyle name="계산 3 3 3 3 2 2" xfId="8145"/>
    <cellStyle name="계산 3 3 3 3 2 2 2" xfId="21231"/>
    <cellStyle name="계산 3 3 3 3 2 3" xfId="12056"/>
    <cellStyle name="계산 3 3 3 3 2 3 2" xfId="25141"/>
    <cellStyle name="계산 3 3 3 3 2 4" xfId="15978"/>
    <cellStyle name="계산 3 3 3 3 3" xfId="6115"/>
    <cellStyle name="계산 3 3 3 3 3 2" xfId="19201"/>
    <cellStyle name="계산 3 3 3 3 4" xfId="10026"/>
    <cellStyle name="계산 3 3 3 3 4 2" xfId="23111"/>
    <cellStyle name="계산 3 3 3 3 5" xfId="13948"/>
    <cellStyle name="계산 3 3 3 4" xfId="2834"/>
    <cellStyle name="계산 3 3 3 4 2" xfId="4789"/>
    <cellStyle name="계산 3 3 3 4 2 2" xfId="8529"/>
    <cellStyle name="계산 3 3 3 4 2 2 2" xfId="21615"/>
    <cellStyle name="계산 3 3 3 4 2 3" xfId="12440"/>
    <cellStyle name="계산 3 3 3 4 2 3 2" xfId="25525"/>
    <cellStyle name="계산 3 3 3 4 2 4" xfId="16362"/>
    <cellStyle name="계산 3 3 3 4 3" xfId="6574"/>
    <cellStyle name="계산 3 3 3 4 3 2" xfId="19660"/>
    <cellStyle name="계산 3 3 3 4 4" xfId="10485"/>
    <cellStyle name="계산 3 3 3 4 4 2" xfId="23570"/>
    <cellStyle name="계산 3 3 3 4 5" xfId="14407"/>
    <cellStyle name="계산 3 3 3 5" xfId="3696"/>
    <cellStyle name="계산 3 3 3 5 2" xfId="7436"/>
    <cellStyle name="계산 3 3 3 5 2 2" xfId="20522"/>
    <cellStyle name="계산 3 3 3 5 3" xfId="11347"/>
    <cellStyle name="계산 3 3 3 5 3 2" xfId="24432"/>
    <cellStyle name="계산 3 3 3 5 4" xfId="15269"/>
    <cellStyle name="계산 3 3 3 6" xfId="5453"/>
    <cellStyle name="계산 3 3 3 6 2" xfId="18539"/>
    <cellStyle name="계산 3 3 3 7" xfId="9322"/>
    <cellStyle name="계산 3 3 3 7 2" xfId="22407"/>
    <cellStyle name="계산 3 3 3 8" xfId="13231"/>
    <cellStyle name="계산 3 3 3 8 2" xfId="26316"/>
    <cellStyle name="계산 3 3 4" xfId="1831"/>
    <cellStyle name="계산 3 3 4 2" xfId="3871"/>
    <cellStyle name="계산 3 3 4 2 2" xfId="7611"/>
    <cellStyle name="계산 3 3 4 2 2 2" xfId="20697"/>
    <cellStyle name="계산 3 3 4 2 3" xfId="11522"/>
    <cellStyle name="계산 3 3 4 2 3 2" xfId="24607"/>
    <cellStyle name="계산 3 3 4 2 4" xfId="15444"/>
    <cellStyle name="계산 3 3 4 3" xfId="5595"/>
    <cellStyle name="계산 3 3 4 3 2" xfId="18681"/>
    <cellStyle name="계산 3 3 4 4" xfId="9492"/>
    <cellStyle name="계산 3 3 4 4 2" xfId="22577"/>
    <cellStyle name="계산 3 3 4 5" xfId="13407"/>
    <cellStyle name="계산 3 3 5" xfId="2085"/>
    <cellStyle name="계산 3 3 5 2" xfId="4123"/>
    <cellStyle name="계산 3 3 5 2 2" xfId="7863"/>
    <cellStyle name="계산 3 3 5 2 2 2" xfId="20949"/>
    <cellStyle name="계산 3 3 5 2 3" xfId="11774"/>
    <cellStyle name="계산 3 3 5 2 3 2" xfId="24859"/>
    <cellStyle name="계산 3 3 5 2 4" xfId="15696"/>
    <cellStyle name="계산 3 3 5 3" xfId="5849"/>
    <cellStyle name="계산 3 3 5 3 2" xfId="18935"/>
    <cellStyle name="계산 3 3 5 4" xfId="9744"/>
    <cellStyle name="계산 3 3 5 4 2" xfId="22829"/>
    <cellStyle name="계산 3 3 5 5" xfId="13661"/>
    <cellStyle name="계산 3 3 6" xfId="2588"/>
    <cellStyle name="계산 3 3 6 2" xfId="4603"/>
    <cellStyle name="계산 3 3 6 2 2" xfId="8343"/>
    <cellStyle name="계산 3 3 6 2 2 2" xfId="21429"/>
    <cellStyle name="계산 3 3 6 2 3" xfId="12254"/>
    <cellStyle name="계산 3 3 6 2 3 2" xfId="25339"/>
    <cellStyle name="계산 3 3 6 2 4" xfId="16176"/>
    <cellStyle name="계산 3 3 6 3" xfId="6328"/>
    <cellStyle name="계산 3 3 6 3 2" xfId="19414"/>
    <cellStyle name="계산 3 3 6 4" xfId="10239"/>
    <cellStyle name="계산 3 3 6 4 2" xfId="23324"/>
    <cellStyle name="계산 3 3 6 5" xfId="14161"/>
    <cellStyle name="계산 3 3 7" xfId="2748"/>
    <cellStyle name="계산 3 3 7 2" xfId="6488"/>
    <cellStyle name="계산 3 3 7 2 2" xfId="19574"/>
    <cellStyle name="계산 3 3 7 3" xfId="10399"/>
    <cellStyle name="계산 3 3 7 3 2" xfId="23484"/>
    <cellStyle name="계산 3 3 7 4" xfId="14321"/>
    <cellStyle name="계산 3 3 8" xfId="3071"/>
    <cellStyle name="계산 3 3 8 2" xfId="6811"/>
    <cellStyle name="계산 3 3 8 2 2" xfId="19897"/>
    <cellStyle name="계산 3 3 8 3" xfId="10722"/>
    <cellStyle name="계산 3 3 8 3 2" xfId="23807"/>
    <cellStyle name="계산 3 3 8 4" xfId="14644"/>
    <cellStyle name="계산 3 3 9" xfId="8680"/>
    <cellStyle name="계산 3 3 9 2" xfId="21765"/>
    <cellStyle name="계산 3 4" xfId="1555"/>
    <cellStyle name="계산 3 4 10" xfId="17062"/>
    <cellStyle name="계산 3 4 2" xfId="1746"/>
    <cellStyle name="계산 3 4 2 2" xfId="2288"/>
    <cellStyle name="계산 3 4 2 2 2" xfId="4321"/>
    <cellStyle name="계산 3 4 2 2 2 2" xfId="8061"/>
    <cellStyle name="계산 3 4 2 2 2 2 2" xfId="21147"/>
    <cellStyle name="계산 3 4 2 2 2 3" xfId="11972"/>
    <cellStyle name="계산 3 4 2 2 2 3 2" xfId="25057"/>
    <cellStyle name="계산 3 4 2 2 2 4" xfId="15894"/>
    <cellStyle name="계산 3 4 2 2 3" xfId="6036"/>
    <cellStyle name="계산 3 4 2 2 3 2" xfId="19122"/>
    <cellStyle name="계산 3 4 2 2 4" xfId="9942"/>
    <cellStyle name="계산 3 4 2 2 4 2" xfId="23027"/>
    <cellStyle name="계산 3 4 2 2 5" xfId="13864"/>
    <cellStyle name="계산 3 4 2 3" xfId="2468"/>
    <cellStyle name="계산 3 4 2 3 2" xfId="4501"/>
    <cellStyle name="계산 3 4 2 3 2 2" xfId="8241"/>
    <cellStyle name="계산 3 4 2 3 2 2 2" xfId="21327"/>
    <cellStyle name="계산 3 4 2 3 2 3" xfId="12152"/>
    <cellStyle name="계산 3 4 2 3 2 3 2" xfId="25237"/>
    <cellStyle name="계산 3 4 2 3 2 4" xfId="16074"/>
    <cellStyle name="계산 3 4 2 3 3" xfId="6211"/>
    <cellStyle name="계산 3 4 2 3 3 2" xfId="19297"/>
    <cellStyle name="계산 3 4 2 3 4" xfId="10122"/>
    <cellStyle name="계산 3 4 2 3 4 2" xfId="23207"/>
    <cellStyle name="계산 3 4 2 3 5" xfId="14044"/>
    <cellStyle name="계산 3 4 2 4" xfId="2941"/>
    <cellStyle name="계산 3 4 2 4 2" xfId="4895"/>
    <cellStyle name="계산 3 4 2 4 2 2" xfId="8635"/>
    <cellStyle name="계산 3 4 2 4 2 2 2" xfId="21721"/>
    <cellStyle name="계산 3 4 2 4 2 3" xfId="12546"/>
    <cellStyle name="계산 3 4 2 4 2 3 2" xfId="25631"/>
    <cellStyle name="계산 3 4 2 4 2 4" xfId="16468"/>
    <cellStyle name="계산 3 4 2 4 3" xfId="6681"/>
    <cellStyle name="계산 3 4 2 4 3 2" xfId="19767"/>
    <cellStyle name="계산 3 4 2 4 4" xfId="10592"/>
    <cellStyle name="계산 3 4 2 4 4 2" xfId="23677"/>
    <cellStyle name="계산 3 4 2 4 5" xfId="14514"/>
    <cellStyle name="계산 3 4 2 5" xfId="3795"/>
    <cellStyle name="계산 3 4 2 5 2" xfId="7535"/>
    <cellStyle name="계산 3 4 2 5 2 2" xfId="20621"/>
    <cellStyle name="계산 3 4 2 5 3" xfId="11446"/>
    <cellStyle name="계산 3 4 2 5 3 2" xfId="24531"/>
    <cellStyle name="계산 3 4 2 5 4" xfId="15368"/>
    <cellStyle name="계산 3 4 2 6" xfId="5519"/>
    <cellStyle name="계산 3 4 2 6 2" xfId="18605"/>
    <cellStyle name="계산 3 4 2 7" xfId="9416"/>
    <cellStyle name="계산 3 4 2 7 2" xfId="22501"/>
    <cellStyle name="계산 3 4 2 8" xfId="13330"/>
    <cellStyle name="계산 3 4 2 8 2" xfId="26415"/>
    <cellStyle name="계산 3 4 3" xfId="2129"/>
    <cellStyle name="계산 3 4 3 2" xfId="4163"/>
    <cellStyle name="계산 3 4 3 2 2" xfId="7903"/>
    <cellStyle name="계산 3 4 3 2 2 2" xfId="20989"/>
    <cellStyle name="계산 3 4 3 2 3" xfId="11814"/>
    <cellStyle name="계산 3 4 3 2 3 2" xfId="24899"/>
    <cellStyle name="계산 3 4 3 2 4" xfId="15736"/>
    <cellStyle name="계산 3 4 3 3" xfId="5892"/>
    <cellStyle name="계산 3 4 3 3 2" xfId="18978"/>
    <cellStyle name="계산 3 4 3 4" xfId="9784"/>
    <cellStyle name="계산 3 4 3 4 2" xfId="22869"/>
    <cellStyle name="계산 3 4 3 5" xfId="13705"/>
    <cellStyle name="계산 3 4 4" xfId="1920"/>
    <cellStyle name="계산 3 4 4 2" xfId="3959"/>
    <cellStyle name="계산 3 4 4 2 2" xfId="7699"/>
    <cellStyle name="계산 3 4 4 2 2 2" xfId="20785"/>
    <cellStyle name="계산 3 4 4 2 3" xfId="11610"/>
    <cellStyle name="계산 3 4 4 2 3 2" xfId="24695"/>
    <cellStyle name="계산 3 4 4 2 4" xfId="15532"/>
    <cellStyle name="계산 3 4 4 3" xfId="5684"/>
    <cellStyle name="계산 3 4 4 3 2" xfId="18770"/>
    <cellStyle name="계산 3 4 4 4" xfId="9580"/>
    <cellStyle name="계산 3 4 4 4 2" xfId="22665"/>
    <cellStyle name="계산 3 4 4 5" xfId="13496"/>
    <cellStyle name="계산 3 4 5" xfId="2787"/>
    <cellStyle name="계산 3 4 5 2" xfId="4742"/>
    <cellStyle name="계산 3 4 5 2 2" xfId="8482"/>
    <cellStyle name="계산 3 4 5 2 2 2" xfId="21568"/>
    <cellStyle name="계산 3 4 5 2 3" xfId="12393"/>
    <cellStyle name="계산 3 4 5 2 3 2" xfId="25478"/>
    <cellStyle name="계산 3 4 5 2 4" xfId="16315"/>
    <cellStyle name="계산 3 4 5 3" xfId="6527"/>
    <cellStyle name="계산 3 4 5 3 2" xfId="19613"/>
    <cellStyle name="계산 3 4 5 4" xfId="10438"/>
    <cellStyle name="계산 3 4 5 4 2" xfId="23523"/>
    <cellStyle name="계산 3 4 5 5" xfId="14360"/>
    <cellStyle name="계산 3 4 6" xfId="2984"/>
    <cellStyle name="계산 3 4 6 2" xfId="6724"/>
    <cellStyle name="계산 3 4 6 2 2" xfId="19810"/>
    <cellStyle name="계산 3 4 6 3" xfId="10635"/>
    <cellStyle name="계산 3 4 6 3 2" xfId="23720"/>
    <cellStyle name="계산 3 4 6 4" xfId="14557"/>
    <cellStyle name="계산 3 4 7" xfId="3649"/>
    <cellStyle name="계산 3 4 7 2" xfId="7389"/>
    <cellStyle name="계산 3 4 7 2 2" xfId="20475"/>
    <cellStyle name="계산 3 4 7 3" xfId="11300"/>
    <cellStyle name="계산 3 4 7 3 2" xfId="24385"/>
    <cellStyle name="계산 3 4 7 4" xfId="15222"/>
    <cellStyle name="계산 3 4 8" xfId="9278"/>
    <cellStyle name="계산 3 4 8 2" xfId="22363"/>
    <cellStyle name="계산 3 4 9" xfId="13187"/>
    <cellStyle name="계산 3 4 9 2" xfId="26272"/>
    <cellStyle name="계산 3 5" xfId="1630"/>
    <cellStyle name="계산 3 5 2" xfId="2190"/>
    <cellStyle name="계산 3 5 2 2" xfId="4224"/>
    <cellStyle name="계산 3 5 2 2 2" xfId="7964"/>
    <cellStyle name="계산 3 5 2 2 2 2" xfId="21050"/>
    <cellStyle name="계산 3 5 2 2 3" xfId="11875"/>
    <cellStyle name="계산 3 5 2 2 3 2" xfId="24960"/>
    <cellStyle name="계산 3 5 2 2 4" xfId="15797"/>
    <cellStyle name="계산 3 5 2 3" xfId="5949"/>
    <cellStyle name="계산 3 5 2 3 2" xfId="19035"/>
    <cellStyle name="계산 3 5 2 4" xfId="9845"/>
    <cellStyle name="계산 3 5 2 4 2" xfId="22930"/>
    <cellStyle name="계산 3 5 2 5" xfId="13766"/>
    <cellStyle name="계산 3 5 3" xfId="2381"/>
    <cellStyle name="계산 3 5 3 2" xfId="4414"/>
    <cellStyle name="계산 3 5 3 2 2" xfId="8154"/>
    <cellStyle name="계산 3 5 3 2 2 2" xfId="21240"/>
    <cellStyle name="계산 3 5 3 2 3" xfId="12065"/>
    <cellStyle name="계산 3 5 3 2 3 2" xfId="25150"/>
    <cellStyle name="계산 3 5 3 2 4" xfId="15987"/>
    <cellStyle name="계산 3 5 3 3" xfId="6124"/>
    <cellStyle name="계산 3 5 3 3 2" xfId="19210"/>
    <cellStyle name="계산 3 5 3 4" xfId="10035"/>
    <cellStyle name="계산 3 5 3 4 2" xfId="23120"/>
    <cellStyle name="계산 3 5 3 5" xfId="13957"/>
    <cellStyle name="계산 3 5 4" xfId="2843"/>
    <cellStyle name="계산 3 5 4 2" xfId="4798"/>
    <cellStyle name="계산 3 5 4 2 2" xfId="8538"/>
    <cellStyle name="계산 3 5 4 2 2 2" xfId="21624"/>
    <cellStyle name="계산 3 5 4 2 3" xfId="12449"/>
    <cellStyle name="계산 3 5 4 2 3 2" xfId="25534"/>
    <cellStyle name="계산 3 5 4 2 4" xfId="16371"/>
    <cellStyle name="계산 3 5 4 3" xfId="6583"/>
    <cellStyle name="계산 3 5 4 3 2" xfId="19669"/>
    <cellStyle name="계산 3 5 4 4" xfId="10494"/>
    <cellStyle name="계산 3 5 4 4 2" xfId="23579"/>
    <cellStyle name="계산 3 5 4 5" xfId="14416"/>
    <cellStyle name="계산 3 5 5" xfId="3705"/>
    <cellStyle name="계산 3 5 5 2" xfId="7445"/>
    <cellStyle name="계산 3 5 5 2 2" xfId="20531"/>
    <cellStyle name="계산 3 5 5 3" xfId="11356"/>
    <cellStyle name="계산 3 5 5 3 2" xfId="24441"/>
    <cellStyle name="계산 3 5 5 4" xfId="15278"/>
    <cellStyle name="계산 3 5 6" xfId="5459"/>
    <cellStyle name="계산 3 5 6 2" xfId="18545"/>
    <cellStyle name="계산 3 5 7" xfId="9331"/>
    <cellStyle name="계산 3 5 7 2" xfId="22416"/>
    <cellStyle name="계산 3 5 8" xfId="13240"/>
    <cellStyle name="계산 3 5 8 2" xfId="26325"/>
    <cellStyle name="계산 3 6" xfId="1829"/>
    <cellStyle name="계산 3 6 2" xfId="3869"/>
    <cellStyle name="계산 3 6 2 2" xfId="7609"/>
    <cellStyle name="계산 3 6 2 2 2" xfId="20695"/>
    <cellStyle name="계산 3 6 2 3" xfId="11520"/>
    <cellStyle name="계산 3 6 2 3 2" xfId="24605"/>
    <cellStyle name="계산 3 6 2 4" xfId="15442"/>
    <cellStyle name="계산 3 6 3" xfId="5593"/>
    <cellStyle name="계산 3 6 3 2" xfId="18679"/>
    <cellStyle name="계산 3 6 4" xfId="9490"/>
    <cellStyle name="계산 3 6 4 2" xfId="22575"/>
    <cellStyle name="계산 3 6 5" xfId="13405"/>
    <cellStyle name="계산 3 7" xfId="2086"/>
    <cellStyle name="계산 3 7 2" xfId="4124"/>
    <cellStyle name="계산 3 7 2 2" xfId="7864"/>
    <cellStyle name="계산 3 7 2 2 2" xfId="20950"/>
    <cellStyle name="계산 3 7 2 3" xfId="11775"/>
    <cellStyle name="계산 3 7 2 3 2" xfId="24860"/>
    <cellStyle name="계산 3 7 2 4" xfId="15697"/>
    <cellStyle name="계산 3 7 3" xfId="5850"/>
    <cellStyle name="계산 3 7 3 2" xfId="18936"/>
    <cellStyle name="계산 3 7 4" xfId="9745"/>
    <cellStyle name="계산 3 7 4 2" xfId="22830"/>
    <cellStyle name="계산 3 7 5" xfId="13662"/>
    <cellStyle name="계산 3 8" xfId="2586"/>
    <cellStyle name="계산 3 8 2" xfId="4601"/>
    <cellStyle name="계산 3 8 2 2" xfId="8341"/>
    <cellStyle name="계산 3 8 2 2 2" xfId="21427"/>
    <cellStyle name="계산 3 8 2 3" xfId="12252"/>
    <cellStyle name="계산 3 8 2 3 2" xfId="25337"/>
    <cellStyle name="계산 3 8 2 4" xfId="16174"/>
    <cellStyle name="계산 3 8 3" xfId="6326"/>
    <cellStyle name="계산 3 8 3 2" xfId="19412"/>
    <cellStyle name="계산 3 8 4" xfId="10237"/>
    <cellStyle name="계산 3 8 4 2" xfId="23322"/>
    <cellStyle name="계산 3 8 5" xfId="14159"/>
    <cellStyle name="계산 3 9" xfId="2746"/>
    <cellStyle name="계산 3 9 2" xfId="6486"/>
    <cellStyle name="계산 3 9 2 2" xfId="19572"/>
    <cellStyle name="계산 3 9 3" xfId="10397"/>
    <cellStyle name="계산 3 9 3 2" xfId="23482"/>
    <cellStyle name="계산 3 9 4" xfId="14319"/>
    <cellStyle name="계산 4" xfId="298"/>
    <cellStyle name="계산 4 10" xfId="12590"/>
    <cellStyle name="계산 4 10 2" xfId="25675"/>
    <cellStyle name="계산 4 11" xfId="16512"/>
    <cellStyle name="계산 4 2" xfId="1558"/>
    <cellStyle name="계산 4 2 10" xfId="17065"/>
    <cellStyle name="계산 4 2 2" xfId="1749"/>
    <cellStyle name="계산 4 2 2 2" xfId="2291"/>
    <cellStyle name="계산 4 2 2 2 2" xfId="4324"/>
    <cellStyle name="계산 4 2 2 2 2 2" xfId="8064"/>
    <cellStyle name="계산 4 2 2 2 2 2 2" xfId="21150"/>
    <cellStyle name="계산 4 2 2 2 2 3" xfId="11975"/>
    <cellStyle name="계산 4 2 2 2 2 3 2" xfId="25060"/>
    <cellStyle name="계산 4 2 2 2 2 4" xfId="15897"/>
    <cellStyle name="계산 4 2 2 2 3" xfId="6039"/>
    <cellStyle name="계산 4 2 2 2 3 2" xfId="19125"/>
    <cellStyle name="계산 4 2 2 2 4" xfId="9945"/>
    <cellStyle name="계산 4 2 2 2 4 2" xfId="23030"/>
    <cellStyle name="계산 4 2 2 2 5" xfId="13867"/>
    <cellStyle name="계산 4 2 2 3" xfId="2471"/>
    <cellStyle name="계산 4 2 2 3 2" xfId="4504"/>
    <cellStyle name="계산 4 2 2 3 2 2" xfId="8244"/>
    <cellStyle name="계산 4 2 2 3 2 2 2" xfId="21330"/>
    <cellStyle name="계산 4 2 2 3 2 3" xfId="12155"/>
    <cellStyle name="계산 4 2 2 3 2 3 2" xfId="25240"/>
    <cellStyle name="계산 4 2 2 3 2 4" xfId="16077"/>
    <cellStyle name="계산 4 2 2 3 3" xfId="6214"/>
    <cellStyle name="계산 4 2 2 3 3 2" xfId="19300"/>
    <cellStyle name="계산 4 2 2 3 4" xfId="10125"/>
    <cellStyle name="계산 4 2 2 3 4 2" xfId="23210"/>
    <cellStyle name="계산 4 2 2 3 5" xfId="14047"/>
    <cellStyle name="계산 4 2 2 4" xfId="2944"/>
    <cellStyle name="계산 4 2 2 4 2" xfId="4898"/>
    <cellStyle name="계산 4 2 2 4 2 2" xfId="8638"/>
    <cellStyle name="계산 4 2 2 4 2 2 2" xfId="21724"/>
    <cellStyle name="계산 4 2 2 4 2 3" xfId="12549"/>
    <cellStyle name="계산 4 2 2 4 2 3 2" xfId="25634"/>
    <cellStyle name="계산 4 2 2 4 2 4" xfId="16471"/>
    <cellStyle name="계산 4 2 2 4 3" xfId="6684"/>
    <cellStyle name="계산 4 2 2 4 3 2" xfId="19770"/>
    <cellStyle name="계산 4 2 2 4 4" xfId="10595"/>
    <cellStyle name="계산 4 2 2 4 4 2" xfId="23680"/>
    <cellStyle name="계산 4 2 2 4 5" xfId="14517"/>
    <cellStyle name="계산 4 2 2 5" xfId="3798"/>
    <cellStyle name="계산 4 2 2 5 2" xfId="7538"/>
    <cellStyle name="계산 4 2 2 5 2 2" xfId="20624"/>
    <cellStyle name="계산 4 2 2 5 3" xfId="11449"/>
    <cellStyle name="계산 4 2 2 5 3 2" xfId="24534"/>
    <cellStyle name="계산 4 2 2 5 4" xfId="15371"/>
    <cellStyle name="계산 4 2 2 6" xfId="5522"/>
    <cellStyle name="계산 4 2 2 6 2" xfId="18608"/>
    <cellStyle name="계산 4 2 2 7" xfId="9419"/>
    <cellStyle name="계산 4 2 2 7 2" xfId="22504"/>
    <cellStyle name="계산 4 2 2 8" xfId="13333"/>
    <cellStyle name="계산 4 2 2 8 2" xfId="26418"/>
    <cellStyle name="계산 4 2 3" xfId="2132"/>
    <cellStyle name="계산 4 2 3 2" xfId="4166"/>
    <cellStyle name="계산 4 2 3 2 2" xfId="7906"/>
    <cellStyle name="계산 4 2 3 2 2 2" xfId="20992"/>
    <cellStyle name="계산 4 2 3 2 3" xfId="11817"/>
    <cellStyle name="계산 4 2 3 2 3 2" xfId="24902"/>
    <cellStyle name="계산 4 2 3 2 4" xfId="15739"/>
    <cellStyle name="계산 4 2 3 3" xfId="5895"/>
    <cellStyle name="계산 4 2 3 3 2" xfId="18981"/>
    <cellStyle name="계산 4 2 3 4" xfId="9787"/>
    <cellStyle name="계산 4 2 3 4 2" xfId="22872"/>
    <cellStyle name="계산 4 2 3 5" xfId="13708"/>
    <cellStyle name="계산 4 2 4" xfId="2079"/>
    <cellStyle name="계산 4 2 4 2" xfId="4117"/>
    <cellStyle name="계산 4 2 4 2 2" xfId="7857"/>
    <cellStyle name="계산 4 2 4 2 2 2" xfId="20943"/>
    <cellStyle name="계산 4 2 4 2 3" xfId="11768"/>
    <cellStyle name="계산 4 2 4 2 3 2" xfId="24853"/>
    <cellStyle name="계산 4 2 4 2 4" xfId="15690"/>
    <cellStyle name="계산 4 2 4 3" xfId="5843"/>
    <cellStyle name="계산 4 2 4 3 2" xfId="18929"/>
    <cellStyle name="계산 4 2 4 4" xfId="9738"/>
    <cellStyle name="계산 4 2 4 4 2" xfId="22823"/>
    <cellStyle name="계산 4 2 4 5" xfId="13655"/>
    <cellStyle name="계산 4 2 5" xfId="2790"/>
    <cellStyle name="계산 4 2 5 2" xfId="4745"/>
    <cellStyle name="계산 4 2 5 2 2" xfId="8485"/>
    <cellStyle name="계산 4 2 5 2 2 2" xfId="21571"/>
    <cellStyle name="계산 4 2 5 2 3" xfId="12396"/>
    <cellStyle name="계산 4 2 5 2 3 2" xfId="25481"/>
    <cellStyle name="계산 4 2 5 2 4" xfId="16318"/>
    <cellStyle name="계산 4 2 5 3" xfId="6530"/>
    <cellStyle name="계산 4 2 5 3 2" xfId="19616"/>
    <cellStyle name="계산 4 2 5 4" xfId="10441"/>
    <cellStyle name="계산 4 2 5 4 2" xfId="23526"/>
    <cellStyle name="계산 4 2 5 5" xfId="14363"/>
    <cellStyle name="계산 4 2 6" xfId="2987"/>
    <cellStyle name="계산 4 2 6 2" xfId="6727"/>
    <cellStyle name="계산 4 2 6 2 2" xfId="19813"/>
    <cellStyle name="계산 4 2 6 3" xfId="10638"/>
    <cellStyle name="계산 4 2 6 3 2" xfId="23723"/>
    <cellStyle name="계산 4 2 6 4" xfId="14560"/>
    <cellStyle name="계산 4 2 7" xfId="3652"/>
    <cellStyle name="계산 4 2 7 2" xfId="7392"/>
    <cellStyle name="계산 4 2 7 2 2" xfId="20478"/>
    <cellStyle name="계산 4 2 7 3" xfId="11303"/>
    <cellStyle name="계산 4 2 7 3 2" xfId="24388"/>
    <cellStyle name="계산 4 2 7 4" xfId="15225"/>
    <cellStyle name="계산 4 2 8" xfId="9281"/>
    <cellStyle name="계산 4 2 8 2" xfId="22366"/>
    <cellStyle name="계산 4 2 9" xfId="13190"/>
    <cellStyle name="계산 4 2 9 2" xfId="26275"/>
    <cellStyle name="계산 4 3" xfId="1679"/>
    <cellStyle name="계산 4 3 2" xfId="2237"/>
    <cellStyle name="계산 4 3 2 2" xfId="4271"/>
    <cellStyle name="계산 4 3 2 2 2" xfId="8011"/>
    <cellStyle name="계산 4 3 2 2 2 2" xfId="21097"/>
    <cellStyle name="계산 4 3 2 2 3" xfId="11922"/>
    <cellStyle name="계산 4 3 2 2 3 2" xfId="25007"/>
    <cellStyle name="계산 4 3 2 2 4" xfId="15844"/>
    <cellStyle name="계산 4 3 2 3" xfId="5993"/>
    <cellStyle name="계산 4 3 2 3 2" xfId="19079"/>
    <cellStyle name="계산 4 3 2 4" xfId="9892"/>
    <cellStyle name="계산 4 3 2 4 2" xfId="22977"/>
    <cellStyle name="계산 4 3 2 5" xfId="13813"/>
    <cellStyle name="계산 4 3 3" xfId="2423"/>
    <cellStyle name="계산 4 3 3 2" xfId="4456"/>
    <cellStyle name="계산 4 3 3 2 2" xfId="8196"/>
    <cellStyle name="계산 4 3 3 2 2 2" xfId="21282"/>
    <cellStyle name="계산 4 3 3 2 3" xfId="12107"/>
    <cellStyle name="계산 4 3 3 2 3 2" xfId="25192"/>
    <cellStyle name="계산 4 3 3 2 4" xfId="16029"/>
    <cellStyle name="계산 4 3 3 3" xfId="6166"/>
    <cellStyle name="계산 4 3 3 3 2" xfId="19252"/>
    <cellStyle name="계산 4 3 3 4" xfId="10077"/>
    <cellStyle name="계산 4 3 3 4 2" xfId="23162"/>
    <cellStyle name="계산 4 3 3 5" xfId="13999"/>
    <cellStyle name="계산 4 3 4" xfId="2889"/>
    <cellStyle name="계산 4 3 4 2" xfId="4844"/>
    <cellStyle name="계산 4 3 4 2 2" xfId="8584"/>
    <cellStyle name="계산 4 3 4 2 2 2" xfId="21670"/>
    <cellStyle name="계산 4 3 4 2 3" xfId="12495"/>
    <cellStyle name="계산 4 3 4 2 3 2" xfId="25580"/>
    <cellStyle name="계산 4 3 4 2 4" xfId="16417"/>
    <cellStyle name="계산 4 3 4 3" xfId="6629"/>
    <cellStyle name="계산 4 3 4 3 2" xfId="19715"/>
    <cellStyle name="계산 4 3 4 4" xfId="10540"/>
    <cellStyle name="계산 4 3 4 4 2" xfId="23625"/>
    <cellStyle name="계산 4 3 4 5" xfId="14462"/>
    <cellStyle name="계산 4 3 5" xfId="3750"/>
    <cellStyle name="계산 4 3 5 2" xfId="7490"/>
    <cellStyle name="계산 4 3 5 2 2" xfId="20576"/>
    <cellStyle name="계산 4 3 5 3" xfId="11401"/>
    <cellStyle name="계산 4 3 5 3 2" xfId="24486"/>
    <cellStyle name="계산 4 3 5 4" xfId="15323"/>
    <cellStyle name="계산 4 3 6" xfId="5488"/>
    <cellStyle name="계산 4 3 6 2" xfId="18574"/>
    <cellStyle name="계산 4 3 7" xfId="9375"/>
    <cellStyle name="계산 4 3 7 2" xfId="22460"/>
    <cellStyle name="계산 4 3 8" xfId="13284"/>
    <cellStyle name="계산 4 3 8 2" xfId="26369"/>
    <cellStyle name="계산 4 4" xfId="1832"/>
    <cellStyle name="계산 4 4 2" xfId="3872"/>
    <cellStyle name="계산 4 4 2 2" xfId="7612"/>
    <cellStyle name="계산 4 4 2 2 2" xfId="20698"/>
    <cellStyle name="계산 4 4 2 3" xfId="11523"/>
    <cellStyle name="계산 4 4 2 3 2" xfId="24608"/>
    <cellStyle name="계산 4 4 2 4" xfId="15445"/>
    <cellStyle name="계산 4 4 3" xfId="5596"/>
    <cellStyle name="계산 4 4 3 2" xfId="18682"/>
    <cellStyle name="계산 4 4 4" xfId="9493"/>
    <cellStyle name="계산 4 4 4 2" xfId="22578"/>
    <cellStyle name="계산 4 4 5" xfId="13408"/>
    <cellStyle name="계산 4 5" xfId="2551"/>
    <cellStyle name="계산 4 5 2" xfId="4581"/>
    <cellStyle name="계산 4 5 2 2" xfId="8321"/>
    <cellStyle name="계산 4 5 2 2 2" xfId="21407"/>
    <cellStyle name="계산 4 5 2 3" xfId="12232"/>
    <cellStyle name="계산 4 5 2 3 2" xfId="25317"/>
    <cellStyle name="계산 4 5 2 4" xfId="16154"/>
    <cellStyle name="계산 4 5 3" xfId="6291"/>
    <cellStyle name="계산 4 5 3 2" xfId="19377"/>
    <cellStyle name="계산 4 5 4" xfId="10202"/>
    <cellStyle name="계산 4 5 4 2" xfId="23287"/>
    <cellStyle name="계산 4 5 5" xfId="14124"/>
    <cellStyle name="계산 4 6" xfId="2589"/>
    <cellStyle name="계산 4 6 2" xfId="4604"/>
    <cellStyle name="계산 4 6 2 2" xfId="8344"/>
    <cellStyle name="계산 4 6 2 2 2" xfId="21430"/>
    <cellStyle name="계산 4 6 2 3" xfId="12255"/>
    <cellStyle name="계산 4 6 2 3 2" xfId="25340"/>
    <cellStyle name="계산 4 6 2 4" xfId="16177"/>
    <cellStyle name="계산 4 6 3" xfId="6329"/>
    <cellStyle name="계산 4 6 3 2" xfId="19415"/>
    <cellStyle name="계산 4 6 4" xfId="10240"/>
    <cellStyle name="계산 4 6 4 2" xfId="23325"/>
    <cellStyle name="계산 4 6 5" xfId="14162"/>
    <cellStyle name="계산 4 7" xfId="2660"/>
    <cellStyle name="계산 4 7 2" xfId="6400"/>
    <cellStyle name="계산 4 7 2 2" xfId="19486"/>
    <cellStyle name="계산 4 7 3" xfId="10311"/>
    <cellStyle name="계산 4 7 3 2" xfId="23396"/>
    <cellStyle name="계산 4 7 4" xfId="14233"/>
    <cellStyle name="계산 4 8" xfId="3072"/>
    <cellStyle name="계산 4 8 2" xfId="6812"/>
    <cellStyle name="계산 4 8 2 2" xfId="19898"/>
    <cellStyle name="계산 4 8 3" xfId="10723"/>
    <cellStyle name="계산 4 8 3 2" xfId="23808"/>
    <cellStyle name="계산 4 8 4" xfId="14645"/>
    <cellStyle name="계산 4 9" xfId="8681"/>
    <cellStyle name="계산 4 9 2" xfId="21766"/>
    <cellStyle name="계산 5" xfId="299"/>
    <cellStyle name="계산 5 10" xfId="12591"/>
    <cellStyle name="계산 5 10 2" xfId="25676"/>
    <cellStyle name="계산 5 11" xfId="16513"/>
    <cellStyle name="계산 5 2" xfId="1559"/>
    <cellStyle name="계산 5 2 10" xfId="17066"/>
    <cellStyle name="계산 5 2 2" xfId="1750"/>
    <cellStyle name="계산 5 2 2 2" xfId="2292"/>
    <cellStyle name="계산 5 2 2 2 2" xfId="4325"/>
    <cellStyle name="계산 5 2 2 2 2 2" xfId="8065"/>
    <cellStyle name="계산 5 2 2 2 2 2 2" xfId="21151"/>
    <cellStyle name="계산 5 2 2 2 2 3" xfId="11976"/>
    <cellStyle name="계산 5 2 2 2 2 3 2" xfId="25061"/>
    <cellStyle name="계산 5 2 2 2 2 4" xfId="15898"/>
    <cellStyle name="계산 5 2 2 2 3" xfId="6040"/>
    <cellStyle name="계산 5 2 2 2 3 2" xfId="19126"/>
    <cellStyle name="계산 5 2 2 2 4" xfId="9946"/>
    <cellStyle name="계산 5 2 2 2 4 2" xfId="23031"/>
    <cellStyle name="계산 5 2 2 2 5" xfId="13868"/>
    <cellStyle name="계산 5 2 2 3" xfId="2472"/>
    <cellStyle name="계산 5 2 2 3 2" xfId="4505"/>
    <cellStyle name="계산 5 2 2 3 2 2" xfId="8245"/>
    <cellStyle name="계산 5 2 2 3 2 2 2" xfId="21331"/>
    <cellStyle name="계산 5 2 2 3 2 3" xfId="12156"/>
    <cellStyle name="계산 5 2 2 3 2 3 2" xfId="25241"/>
    <cellStyle name="계산 5 2 2 3 2 4" xfId="16078"/>
    <cellStyle name="계산 5 2 2 3 3" xfId="6215"/>
    <cellStyle name="계산 5 2 2 3 3 2" xfId="19301"/>
    <cellStyle name="계산 5 2 2 3 4" xfId="10126"/>
    <cellStyle name="계산 5 2 2 3 4 2" xfId="23211"/>
    <cellStyle name="계산 5 2 2 3 5" xfId="14048"/>
    <cellStyle name="계산 5 2 2 4" xfId="2945"/>
    <cellStyle name="계산 5 2 2 4 2" xfId="4899"/>
    <cellStyle name="계산 5 2 2 4 2 2" xfId="8639"/>
    <cellStyle name="계산 5 2 2 4 2 2 2" xfId="21725"/>
    <cellStyle name="계산 5 2 2 4 2 3" xfId="12550"/>
    <cellStyle name="계산 5 2 2 4 2 3 2" xfId="25635"/>
    <cellStyle name="계산 5 2 2 4 2 4" xfId="16472"/>
    <cellStyle name="계산 5 2 2 4 3" xfId="6685"/>
    <cellStyle name="계산 5 2 2 4 3 2" xfId="19771"/>
    <cellStyle name="계산 5 2 2 4 4" xfId="10596"/>
    <cellStyle name="계산 5 2 2 4 4 2" xfId="23681"/>
    <cellStyle name="계산 5 2 2 4 5" xfId="14518"/>
    <cellStyle name="계산 5 2 2 5" xfId="3799"/>
    <cellStyle name="계산 5 2 2 5 2" xfId="7539"/>
    <cellStyle name="계산 5 2 2 5 2 2" xfId="20625"/>
    <cellStyle name="계산 5 2 2 5 3" xfId="11450"/>
    <cellStyle name="계산 5 2 2 5 3 2" xfId="24535"/>
    <cellStyle name="계산 5 2 2 5 4" xfId="15372"/>
    <cellStyle name="계산 5 2 2 6" xfId="5523"/>
    <cellStyle name="계산 5 2 2 6 2" xfId="18609"/>
    <cellStyle name="계산 5 2 2 7" xfId="9420"/>
    <cellStyle name="계산 5 2 2 7 2" xfId="22505"/>
    <cellStyle name="계산 5 2 2 8" xfId="13334"/>
    <cellStyle name="계산 5 2 2 8 2" xfId="26419"/>
    <cellStyle name="계산 5 2 3" xfId="2133"/>
    <cellStyle name="계산 5 2 3 2" xfId="4167"/>
    <cellStyle name="계산 5 2 3 2 2" xfId="7907"/>
    <cellStyle name="계산 5 2 3 2 2 2" xfId="20993"/>
    <cellStyle name="계산 5 2 3 2 3" xfId="11818"/>
    <cellStyle name="계산 5 2 3 2 3 2" xfId="24903"/>
    <cellStyle name="계산 5 2 3 2 4" xfId="15740"/>
    <cellStyle name="계산 5 2 3 3" xfId="5896"/>
    <cellStyle name="계산 5 2 3 3 2" xfId="18982"/>
    <cellStyle name="계산 5 2 3 4" xfId="9788"/>
    <cellStyle name="계산 5 2 3 4 2" xfId="22873"/>
    <cellStyle name="계산 5 2 3 5" xfId="13709"/>
    <cellStyle name="계산 5 2 4" xfId="1847"/>
    <cellStyle name="계산 5 2 4 2" xfId="3887"/>
    <cellStyle name="계산 5 2 4 2 2" xfId="7627"/>
    <cellStyle name="계산 5 2 4 2 2 2" xfId="20713"/>
    <cellStyle name="계산 5 2 4 2 3" xfId="11538"/>
    <cellStyle name="계산 5 2 4 2 3 2" xfId="24623"/>
    <cellStyle name="계산 5 2 4 2 4" xfId="15460"/>
    <cellStyle name="계산 5 2 4 3" xfId="5611"/>
    <cellStyle name="계산 5 2 4 3 2" xfId="18697"/>
    <cellStyle name="계산 5 2 4 4" xfId="9508"/>
    <cellStyle name="계산 5 2 4 4 2" xfId="22593"/>
    <cellStyle name="계산 5 2 4 5" xfId="13423"/>
    <cellStyle name="계산 5 2 5" xfId="2791"/>
    <cellStyle name="계산 5 2 5 2" xfId="4746"/>
    <cellStyle name="계산 5 2 5 2 2" xfId="8486"/>
    <cellStyle name="계산 5 2 5 2 2 2" xfId="21572"/>
    <cellStyle name="계산 5 2 5 2 3" xfId="12397"/>
    <cellStyle name="계산 5 2 5 2 3 2" xfId="25482"/>
    <cellStyle name="계산 5 2 5 2 4" xfId="16319"/>
    <cellStyle name="계산 5 2 5 3" xfId="6531"/>
    <cellStyle name="계산 5 2 5 3 2" xfId="19617"/>
    <cellStyle name="계산 5 2 5 4" xfId="10442"/>
    <cellStyle name="계산 5 2 5 4 2" xfId="23527"/>
    <cellStyle name="계산 5 2 5 5" xfId="14364"/>
    <cellStyle name="계산 5 2 6" xfId="2988"/>
    <cellStyle name="계산 5 2 6 2" xfId="6728"/>
    <cellStyle name="계산 5 2 6 2 2" xfId="19814"/>
    <cellStyle name="계산 5 2 6 3" xfId="10639"/>
    <cellStyle name="계산 5 2 6 3 2" xfId="23724"/>
    <cellStyle name="계산 5 2 6 4" xfId="14561"/>
    <cellStyle name="계산 5 2 7" xfId="3653"/>
    <cellStyle name="계산 5 2 7 2" xfId="7393"/>
    <cellStyle name="계산 5 2 7 2 2" xfId="20479"/>
    <cellStyle name="계산 5 2 7 3" xfId="11304"/>
    <cellStyle name="계산 5 2 7 3 2" xfId="24389"/>
    <cellStyle name="계산 5 2 7 4" xfId="15226"/>
    <cellStyle name="계산 5 2 8" xfId="9282"/>
    <cellStyle name="계산 5 2 8 2" xfId="22367"/>
    <cellStyle name="계산 5 2 9" xfId="13191"/>
    <cellStyle name="계산 5 2 9 2" xfId="26276"/>
    <cellStyle name="계산 5 3" xfId="1643"/>
    <cellStyle name="계산 5 3 2" xfId="2203"/>
    <cellStyle name="계산 5 3 2 2" xfId="4237"/>
    <cellStyle name="계산 5 3 2 2 2" xfId="7977"/>
    <cellStyle name="계산 5 3 2 2 2 2" xfId="21063"/>
    <cellStyle name="계산 5 3 2 2 3" xfId="11888"/>
    <cellStyle name="계산 5 3 2 2 3 2" xfId="24973"/>
    <cellStyle name="계산 5 3 2 2 4" xfId="15810"/>
    <cellStyle name="계산 5 3 2 3" xfId="5961"/>
    <cellStyle name="계산 5 3 2 3 2" xfId="19047"/>
    <cellStyle name="계산 5 3 2 4" xfId="9858"/>
    <cellStyle name="계산 5 3 2 4 2" xfId="22943"/>
    <cellStyle name="계산 5 3 2 5" xfId="13779"/>
    <cellStyle name="계산 5 3 3" xfId="2392"/>
    <cellStyle name="계산 5 3 3 2" xfId="4425"/>
    <cellStyle name="계산 5 3 3 2 2" xfId="8165"/>
    <cellStyle name="계산 5 3 3 2 2 2" xfId="21251"/>
    <cellStyle name="계산 5 3 3 2 3" xfId="12076"/>
    <cellStyle name="계산 5 3 3 2 3 2" xfId="25161"/>
    <cellStyle name="계산 5 3 3 2 4" xfId="15998"/>
    <cellStyle name="계산 5 3 3 3" xfId="6135"/>
    <cellStyle name="계산 5 3 3 3 2" xfId="19221"/>
    <cellStyle name="계산 5 3 3 4" xfId="10046"/>
    <cellStyle name="계산 5 3 3 4 2" xfId="23131"/>
    <cellStyle name="계산 5 3 3 5" xfId="13968"/>
    <cellStyle name="계산 5 3 4" xfId="2855"/>
    <cellStyle name="계산 5 3 4 2" xfId="4810"/>
    <cellStyle name="계산 5 3 4 2 2" xfId="8550"/>
    <cellStyle name="계산 5 3 4 2 2 2" xfId="21636"/>
    <cellStyle name="계산 5 3 4 2 3" xfId="12461"/>
    <cellStyle name="계산 5 3 4 2 3 2" xfId="25546"/>
    <cellStyle name="계산 5 3 4 2 4" xfId="16383"/>
    <cellStyle name="계산 5 3 4 3" xfId="6595"/>
    <cellStyle name="계산 5 3 4 3 2" xfId="19681"/>
    <cellStyle name="계산 5 3 4 4" xfId="10506"/>
    <cellStyle name="계산 5 3 4 4 2" xfId="23591"/>
    <cellStyle name="계산 5 3 4 5" xfId="14428"/>
    <cellStyle name="계산 5 3 5" xfId="3717"/>
    <cellStyle name="계산 5 3 5 2" xfId="7457"/>
    <cellStyle name="계산 5 3 5 2 2" xfId="20543"/>
    <cellStyle name="계산 5 3 5 3" xfId="11368"/>
    <cellStyle name="계산 5 3 5 3 2" xfId="24453"/>
    <cellStyle name="계산 5 3 5 4" xfId="15290"/>
    <cellStyle name="계산 5 3 6" xfId="5467"/>
    <cellStyle name="계산 5 3 6 2" xfId="18553"/>
    <cellStyle name="계산 5 3 7" xfId="9343"/>
    <cellStyle name="계산 5 3 7 2" xfId="22428"/>
    <cellStyle name="계산 5 3 8" xfId="13252"/>
    <cellStyle name="계산 5 3 8 2" xfId="26337"/>
    <cellStyle name="계산 5 4" xfId="1833"/>
    <cellStyle name="계산 5 4 2" xfId="3873"/>
    <cellStyle name="계산 5 4 2 2" xfId="7613"/>
    <cellStyle name="계산 5 4 2 2 2" xfId="20699"/>
    <cellStyle name="계산 5 4 2 3" xfId="11524"/>
    <cellStyle name="계산 5 4 2 3 2" xfId="24609"/>
    <cellStyle name="계산 5 4 2 4" xfId="15446"/>
    <cellStyle name="계산 5 4 3" xfId="5597"/>
    <cellStyle name="계산 5 4 3 2" xfId="18683"/>
    <cellStyle name="계산 5 4 4" xfId="9494"/>
    <cellStyle name="계산 5 4 4 2" xfId="22579"/>
    <cellStyle name="계산 5 4 5" xfId="13409"/>
    <cellStyle name="계산 5 5" xfId="2552"/>
    <cellStyle name="계산 5 5 2" xfId="4582"/>
    <cellStyle name="계산 5 5 2 2" xfId="8322"/>
    <cellStyle name="계산 5 5 2 2 2" xfId="21408"/>
    <cellStyle name="계산 5 5 2 3" xfId="12233"/>
    <cellStyle name="계산 5 5 2 3 2" xfId="25318"/>
    <cellStyle name="계산 5 5 2 4" xfId="16155"/>
    <cellStyle name="계산 5 5 3" xfId="6292"/>
    <cellStyle name="계산 5 5 3 2" xfId="19378"/>
    <cellStyle name="계산 5 5 4" xfId="10203"/>
    <cellStyle name="계산 5 5 4 2" xfId="23288"/>
    <cellStyle name="계산 5 5 5" xfId="14125"/>
    <cellStyle name="계산 5 6" xfId="2590"/>
    <cellStyle name="계산 5 6 2" xfId="4605"/>
    <cellStyle name="계산 5 6 2 2" xfId="8345"/>
    <cellStyle name="계산 5 6 2 2 2" xfId="21431"/>
    <cellStyle name="계산 5 6 2 3" xfId="12256"/>
    <cellStyle name="계산 5 6 2 3 2" xfId="25341"/>
    <cellStyle name="계산 5 6 2 4" xfId="16178"/>
    <cellStyle name="계산 5 6 3" xfId="6330"/>
    <cellStyle name="계산 5 6 3 2" xfId="19416"/>
    <cellStyle name="계산 5 6 4" xfId="10241"/>
    <cellStyle name="계산 5 6 4 2" xfId="23326"/>
    <cellStyle name="계산 5 6 5" xfId="14163"/>
    <cellStyle name="계산 5 7" xfId="2747"/>
    <cellStyle name="계산 5 7 2" xfId="6487"/>
    <cellStyle name="계산 5 7 2 2" xfId="19573"/>
    <cellStyle name="계산 5 7 3" xfId="10398"/>
    <cellStyle name="계산 5 7 3 2" xfId="23483"/>
    <cellStyle name="계산 5 7 4" xfId="14320"/>
    <cellStyle name="계산 5 8" xfId="3073"/>
    <cellStyle name="계산 5 8 2" xfId="6813"/>
    <cellStyle name="계산 5 8 2 2" xfId="19899"/>
    <cellStyle name="계산 5 8 3" xfId="10724"/>
    <cellStyle name="계산 5 8 3 2" xfId="23809"/>
    <cellStyle name="계산 5 8 4" xfId="14646"/>
    <cellStyle name="계산 5 9" xfId="8682"/>
    <cellStyle name="계산 5 9 2" xfId="21767"/>
    <cellStyle name="계산 6" xfId="512"/>
    <cellStyle name="계산 6 10" xfId="16550"/>
    <cellStyle name="계산 6 2" xfId="1742"/>
    <cellStyle name="계산 6 2 2" xfId="2284"/>
    <cellStyle name="계산 6 2 2 2" xfId="4317"/>
    <cellStyle name="계산 6 2 2 2 2" xfId="8057"/>
    <cellStyle name="계산 6 2 2 2 2 2" xfId="21143"/>
    <cellStyle name="계산 6 2 2 2 3" xfId="11968"/>
    <cellStyle name="계산 6 2 2 2 3 2" xfId="25053"/>
    <cellStyle name="계산 6 2 2 2 4" xfId="15890"/>
    <cellStyle name="계산 6 2 2 3" xfId="6032"/>
    <cellStyle name="계산 6 2 2 3 2" xfId="19118"/>
    <cellStyle name="계산 6 2 2 4" xfId="9938"/>
    <cellStyle name="계산 6 2 2 4 2" xfId="23023"/>
    <cellStyle name="계산 6 2 2 5" xfId="13860"/>
    <cellStyle name="계산 6 2 3" xfId="2464"/>
    <cellStyle name="계산 6 2 3 2" xfId="4497"/>
    <cellStyle name="계산 6 2 3 2 2" xfId="8237"/>
    <cellStyle name="계산 6 2 3 2 2 2" xfId="21323"/>
    <cellStyle name="계산 6 2 3 2 3" xfId="12148"/>
    <cellStyle name="계산 6 2 3 2 3 2" xfId="25233"/>
    <cellStyle name="계산 6 2 3 2 4" xfId="16070"/>
    <cellStyle name="계산 6 2 3 3" xfId="6207"/>
    <cellStyle name="계산 6 2 3 3 2" xfId="19293"/>
    <cellStyle name="계산 6 2 3 4" xfId="10118"/>
    <cellStyle name="계산 6 2 3 4 2" xfId="23203"/>
    <cellStyle name="계산 6 2 3 5" xfId="14040"/>
    <cellStyle name="계산 6 2 4" xfId="2937"/>
    <cellStyle name="계산 6 2 4 2" xfId="4891"/>
    <cellStyle name="계산 6 2 4 2 2" xfId="8631"/>
    <cellStyle name="계산 6 2 4 2 2 2" xfId="21717"/>
    <cellStyle name="계산 6 2 4 2 3" xfId="12542"/>
    <cellStyle name="계산 6 2 4 2 3 2" xfId="25627"/>
    <cellStyle name="계산 6 2 4 2 4" xfId="16464"/>
    <cellStyle name="계산 6 2 4 3" xfId="6677"/>
    <cellStyle name="계산 6 2 4 3 2" xfId="19763"/>
    <cellStyle name="계산 6 2 4 4" xfId="10588"/>
    <cellStyle name="계산 6 2 4 4 2" xfId="23673"/>
    <cellStyle name="계산 6 2 4 5" xfId="14510"/>
    <cellStyle name="계산 6 2 5" xfId="3791"/>
    <cellStyle name="계산 6 2 5 2" xfId="7531"/>
    <cellStyle name="계산 6 2 5 2 2" xfId="20617"/>
    <cellStyle name="계산 6 2 5 3" xfId="11442"/>
    <cellStyle name="계산 6 2 5 3 2" xfId="24527"/>
    <cellStyle name="계산 6 2 5 4" xfId="15364"/>
    <cellStyle name="계산 6 2 6" xfId="5515"/>
    <cellStyle name="계산 6 2 6 2" xfId="18601"/>
    <cellStyle name="계산 6 2 7" xfId="9412"/>
    <cellStyle name="계산 6 2 7 2" xfId="22497"/>
    <cellStyle name="계산 6 2 8" xfId="13326"/>
    <cellStyle name="계산 6 2 8 2" xfId="26411"/>
    <cellStyle name="계산 6 3" xfId="1901"/>
    <cellStyle name="계산 6 3 2" xfId="3940"/>
    <cellStyle name="계산 6 3 2 2" xfId="7680"/>
    <cellStyle name="계산 6 3 2 2 2" xfId="20766"/>
    <cellStyle name="계산 6 3 2 3" xfId="11591"/>
    <cellStyle name="계산 6 3 2 3 2" xfId="24676"/>
    <cellStyle name="계산 6 3 2 4" xfId="15513"/>
    <cellStyle name="계산 6 3 3" xfId="5665"/>
    <cellStyle name="계산 6 3 3 2" xfId="18751"/>
    <cellStyle name="계산 6 3 4" xfId="9561"/>
    <cellStyle name="계산 6 3 4 2" xfId="22646"/>
    <cellStyle name="계산 6 3 5" xfId="13477"/>
    <cellStyle name="계산 6 4" xfId="1958"/>
    <cellStyle name="계산 6 4 2" xfId="3997"/>
    <cellStyle name="계산 6 4 2 2" xfId="7737"/>
    <cellStyle name="계산 6 4 2 2 2" xfId="20823"/>
    <cellStyle name="계산 6 4 2 3" xfId="11648"/>
    <cellStyle name="계산 6 4 2 3 2" xfId="24733"/>
    <cellStyle name="계산 6 4 2 4" xfId="15570"/>
    <cellStyle name="계산 6 4 3" xfId="5722"/>
    <cellStyle name="계산 6 4 3 2" xfId="18808"/>
    <cellStyle name="계산 6 4 4" xfId="9618"/>
    <cellStyle name="계산 6 4 4 2" xfId="22703"/>
    <cellStyle name="계산 6 4 5" xfId="13534"/>
    <cellStyle name="계산 6 5" xfId="2635"/>
    <cellStyle name="계산 6 5 2" xfId="4643"/>
    <cellStyle name="계산 6 5 2 2" xfId="8383"/>
    <cellStyle name="계산 6 5 2 2 2" xfId="21469"/>
    <cellStyle name="계산 6 5 2 3" xfId="12294"/>
    <cellStyle name="계산 6 5 2 3 2" xfId="25379"/>
    <cellStyle name="계산 6 5 2 4" xfId="16216"/>
    <cellStyle name="계산 6 5 3" xfId="6375"/>
    <cellStyle name="계산 6 5 3 2" xfId="19461"/>
    <cellStyle name="계산 6 5 4" xfId="10286"/>
    <cellStyle name="계산 6 5 4 2" xfId="23371"/>
    <cellStyle name="계산 6 5 5" xfId="14208"/>
    <cellStyle name="계산 6 6" xfId="2695"/>
    <cellStyle name="계산 6 6 2" xfId="6435"/>
    <cellStyle name="계산 6 6 2 2" xfId="19521"/>
    <cellStyle name="계산 6 6 3" xfId="10346"/>
    <cellStyle name="계산 6 6 3 2" xfId="23431"/>
    <cellStyle name="계산 6 6 4" xfId="14268"/>
    <cellStyle name="계산 6 7" xfId="3110"/>
    <cellStyle name="계산 6 7 2" xfId="6850"/>
    <cellStyle name="계산 6 7 2 2" xfId="19936"/>
    <cellStyle name="계산 6 7 3" xfId="10761"/>
    <cellStyle name="계산 6 7 3 2" xfId="23846"/>
    <cellStyle name="계산 6 7 4" xfId="14683"/>
    <cellStyle name="계산 6 8" xfId="8719"/>
    <cellStyle name="계산 6 8 2" xfId="21804"/>
    <cellStyle name="계산 6 9" xfId="12628"/>
    <cellStyle name="계산 6 9 2" xfId="25713"/>
    <cellStyle name="계산 7" xfId="1618"/>
    <cellStyle name="계산 7 2" xfId="2182"/>
    <cellStyle name="계산 7 2 2" xfId="4216"/>
    <cellStyle name="계산 7 2 2 2" xfId="7956"/>
    <cellStyle name="계산 7 2 2 2 2" xfId="21042"/>
    <cellStyle name="계산 7 2 2 3" xfId="11867"/>
    <cellStyle name="계산 7 2 2 3 2" xfId="24952"/>
    <cellStyle name="계산 7 2 2 4" xfId="15789"/>
    <cellStyle name="계산 7 2 3" xfId="5942"/>
    <cellStyle name="계산 7 2 3 2" xfId="19028"/>
    <cellStyle name="계산 7 2 4" xfId="9837"/>
    <cellStyle name="계산 7 2 4 2" xfId="22922"/>
    <cellStyle name="계산 7 2 5" xfId="13758"/>
    <cellStyle name="계산 7 3" xfId="2374"/>
    <cellStyle name="계산 7 3 2" xfId="4407"/>
    <cellStyle name="계산 7 3 2 2" xfId="8147"/>
    <cellStyle name="계산 7 3 2 2 2" xfId="21233"/>
    <cellStyle name="계산 7 3 2 3" xfId="12058"/>
    <cellStyle name="계산 7 3 2 3 2" xfId="25143"/>
    <cellStyle name="계산 7 3 2 4" xfId="15980"/>
    <cellStyle name="계산 7 3 3" xfId="6117"/>
    <cellStyle name="계산 7 3 3 2" xfId="19203"/>
    <cellStyle name="계산 7 3 4" xfId="10028"/>
    <cellStyle name="계산 7 3 4 2" xfId="23113"/>
    <cellStyle name="계산 7 3 5" xfId="13950"/>
    <cellStyle name="계산 7 4" xfId="2836"/>
    <cellStyle name="계산 7 4 2" xfId="4791"/>
    <cellStyle name="계산 7 4 2 2" xfId="8531"/>
    <cellStyle name="계산 7 4 2 2 2" xfId="21617"/>
    <cellStyle name="계산 7 4 2 3" xfId="12442"/>
    <cellStyle name="계산 7 4 2 3 2" xfId="25527"/>
    <cellStyle name="계산 7 4 2 4" xfId="16364"/>
    <cellStyle name="계산 7 4 3" xfId="6576"/>
    <cellStyle name="계산 7 4 3 2" xfId="19662"/>
    <cellStyle name="계산 7 4 4" xfId="10487"/>
    <cellStyle name="계산 7 4 4 2" xfId="23572"/>
    <cellStyle name="계산 7 4 5" xfId="14409"/>
    <cellStyle name="계산 7 5" xfId="3698"/>
    <cellStyle name="계산 7 5 2" xfId="7438"/>
    <cellStyle name="계산 7 5 2 2" xfId="20524"/>
    <cellStyle name="계산 7 5 3" xfId="11349"/>
    <cellStyle name="계산 7 5 3 2" xfId="24434"/>
    <cellStyle name="계산 7 5 4" xfId="15271"/>
    <cellStyle name="계산 7 6" xfId="5455"/>
    <cellStyle name="계산 7 6 2" xfId="18541"/>
    <cellStyle name="계산 7 7" xfId="9324"/>
    <cellStyle name="계산 7 7 2" xfId="22409"/>
    <cellStyle name="계산 7 8" xfId="13233"/>
    <cellStyle name="계산 7 8 2" xfId="26318"/>
    <cellStyle name="계산 8" xfId="1825"/>
    <cellStyle name="계산 8 2" xfId="3865"/>
    <cellStyle name="계산 8 2 2" xfId="7605"/>
    <cellStyle name="계산 8 2 2 2" xfId="20691"/>
    <cellStyle name="계산 8 2 3" xfId="11516"/>
    <cellStyle name="계산 8 2 3 2" xfId="24601"/>
    <cellStyle name="계산 8 2 4" xfId="15438"/>
    <cellStyle name="계산 8 3" xfId="5589"/>
    <cellStyle name="계산 8 3 2" xfId="18675"/>
    <cellStyle name="계산 8 4" xfId="9486"/>
    <cellStyle name="계산 8 4 2" xfId="22571"/>
    <cellStyle name="계산 8 5" xfId="13401"/>
    <cellStyle name="계산 9" xfId="2519"/>
    <cellStyle name="계산 9 2" xfId="4549"/>
    <cellStyle name="계산 9 2 2" xfId="8289"/>
    <cellStyle name="계산 9 2 2 2" xfId="21375"/>
    <cellStyle name="계산 9 2 3" xfId="12200"/>
    <cellStyle name="계산 9 2 3 2" xfId="25285"/>
    <cellStyle name="계산 9 2 4" xfId="16122"/>
    <cellStyle name="계산 9 3" xfId="6259"/>
    <cellStyle name="계산 9 3 2" xfId="19345"/>
    <cellStyle name="계산 9 4" xfId="10170"/>
    <cellStyle name="계산 9 4 2" xfId="23255"/>
    <cellStyle name="계산 9 5" xfId="14092"/>
    <cellStyle name="고정소숫점" xfId="300"/>
    <cellStyle name="고정소숫점 2" xfId="1358"/>
    <cellStyle name="고정소숫점 3" xfId="1489"/>
    <cellStyle name="고정출력1" xfId="301"/>
    <cellStyle name="고정출력2" xfId="302"/>
    <cellStyle name="나쁨" xfId="303" builtinId="27" customBuiltin="1"/>
    <cellStyle name="나쁨 2" xfId="304"/>
    <cellStyle name="나쁨 2 2" xfId="1523"/>
    <cellStyle name="나쁨 3" xfId="305"/>
    <cellStyle name="나쁨 3 2" xfId="306"/>
    <cellStyle name="나쁨 3 3" xfId="307"/>
    <cellStyle name="나쁨 4" xfId="308"/>
    <cellStyle name="나쁨 5" xfId="309"/>
    <cellStyle name="나쁨 6" xfId="513"/>
    <cellStyle name="날짜" xfId="310"/>
    <cellStyle name="달러" xfId="311"/>
    <cellStyle name="뒤에 오는 하이퍼링크_3시군서식(국적별외국인)" xfId="647"/>
    <cellStyle name="똿뗦먛귟 [0.00]_laroux" xfId="1359"/>
    <cellStyle name="똿뗦먛귟_laroux" xfId="1360"/>
    <cellStyle name="마ㅊ춤" xfId="790"/>
    <cellStyle name="메모" xfId="312" builtinId="10" customBuiltin="1"/>
    <cellStyle name="메모 10" xfId="2745"/>
    <cellStyle name="메모 10 2" xfId="6485"/>
    <cellStyle name="메모 10 2 2" xfId="19571"/>
    <cellStyle name="메모 10 3" xfId="10396"/>
    <cellStyle name="메모 10 3 2" xfId="23481"/>
    <cellStyle name="메모 10 4" xfId="14318"/>
    <cellStyle name="메모 11" xfId="3074"/>
    <cellStyle name="메모 11 2" xfId="6814"/>
    <cellStyle name="메모 11 2 2" xfId="19900"/>
    <cellStyle name="메모 11 3" xfId="10725"/>
    <cellStyle name="메모 11 3 2" xfId="23810"/>
    <cellStyle name="메모 11 4" xfId="14647"/>
    <cellStyle name="메모 12" xfId="8683"/>
    <cellStyle name="메모 12 2" xfId="21768"/>
    <cellStyle name="메모 13" xfId="12592"/>
    <cellStyle name="메모 13 2" xfId="25677"/>
    <cellStyle name="메모 14" xfId="16514"/>
    <cellStyle name="메모 2" xfId="313"/>
    <cellStyle name="메모 2 10" xfId="710"/>
    <cellStyle name="메모 2 11" xfId="711"/>
    <cellStyle name="메모 2 12" xfId="712"/>
    <cellStyle name="메모 2 13" xfId="709"/>
    <cellStyle name="메모 2 14" xfId="1564"/>
    <cellStyle name="메모 2 14 10" xfId="17067"/>
    <cellStyle name="메모 2 14 2" xfId="1752"/>
    <cellStyle name="메모 2 14 2 2" xfId="2294"/>
    <cellStyle name="메모 2 14 2 2 2" xfId="4327"/>
    <cellStyle name="메모 2 14 2 2 2 2" xfId="8067"/>
    <cellStyle name="메모 2 14 2 2 2 2 2" xfId="21153"/>
    <cellStyle name="메모 2 14 2 2 2 3" xfId="11978"/>
    <cellStyle name="메모 2 14 2 2 2 3 2" xfId="25063"/>
    <cellStyle name="메모 2 14 2 2 2 4" xfId="15900"/>
    <cellStyle name="메모 2 14 2 2 3" xfId="6042"/>
    <cellStyle name="메모 2 14 2 2 3 2" xfId="19128"/>
    <cellStyle name="메모 2 14 2 2 4" xfId="9948"/>
    <cellStyle name="메모 2 14 2 2 4 2" xfId="23033"/>
    <cellStyle name="메모 2 14 2 2 5" xfId="13870"/>
    <cellStyle name="메모 2 14 2 3" xfId="2474"/>
    <cellStyle name="메모 2 14 2 3 2" xfId="4507"/>
    <cellStyle name="메모 2 14 2 3 2 2" xfId="8247"/>
    <cellStyle name="메모 2 14 2 3 2 2 2" xfId="21333"/>
    <cellStyle name="메모 2 14 2 3 2 3" xfId="12158"/>
    <cellStyle name="메모 2 14 2 3 2 3 2" xfId="25243"/>
    <cellStyle name="메모 2 14 2 3 2 4" xfId="16080"/>
    <cellStyle name="메모 2 14 2 3 3" xfId="6217"/>
    <cellStyle name="메모 2 14 2 3 3 2" xfId="19303"/>
    <cellStyle name="메모 2 14 2 3 4" xfId="10128"/>
    <cellStyle name="메모 2 14 2 3 4 2" xfId="23213"/>
    <cellStyle name="메모 2 14 2 3 5" xfId="14050"/>
    <cellStyle name="메모 2 14 2 4" xfId="2947"/>
    <cellStyle name="메모 2 14 2 4 2" xfId="4901"/>
    <cellStyle name="메모 2 14 2 4 2 2" xfId="8641"/>
    <cellStyle name="메모 2 14 2 4 2 2 2" xfId="21727"/>
    <cellStyle name="메모 2 14 2 4 2 3" xfId="12552"/>
    <cellStyle name="메모 2 14 2 4 2 3 2" xfId="25637"/>
    <cellStyle name="메모 2 14 2 4 2 4" xfId="16474"/>
    <cellStyle name="메모 2 14 2 4 3" xfId="6687"/>
    <cellStyle name="메모 2 14 2 4 3 2" xfId="19773"/>
    <cellStyle name="메모 2 14 2 4 4" xfId="10598"/>
    <cellStyle name="메모 2 14 2 4 4 2" xfId="23683"/>
    <cellStyle name="메모 2 14 2 4 5" xfId="14520"/>
    <cellStyle name="메모 2 14 2 5" xfId="3801"/>
    <cellStyle name="메모 2 14 2 5 2" xfId="7541"/>
    <cellStyle name="메모 2 14 2 5 2 2" xfId="20627"/>
    <cellStyle name="메모 2 14 2 5 3" xfId="11452"/>
    <cellStyle name="메모 2 14 2 5 3 2" xfId="24537"/>
    <cellStyle name="메모 2 14 2 5 4" xfId="15374"/>
    <cellStyle name="메모 2 14 2 6" xfId="5525"/>
    <cellStyle name="메모 2 14 2 6 2" xfId="18611"/>
    <cellStyle name="메모 2 14 2 7" xfId="9422"/>
    <cellStyle name="메모 2 14 2 7 2" xfId="22507"/>
    <cellStyle name="메모 2 14 2 8" xfId="13336"/>
    <cellStyle name="메모 2 14 2 8 2" xfId="26421"/>
    <cellStyle name="메모 2 14 3" xfId="2135"/>
    <cellStyle name="메모 2 14 3 2" xfId="4169"/>
    <cellStyle name="메모 2 14 3 2 2" xfId="7909"/>
    <cellStyle name="메모 2 14 3 2 2 2" xfId="20995"/>
    <cellStyle name="메모 2 14 3 2 3" xfId="11820"/>
    <cellStyle name="메모 2 14 3 2 3 2" xfId="24905"/>
    <cellStyle name="메모 2 14 3 2 4" xfId="15742"/>
    <cellStyle name="메모 2 14 3 3" xfId="5898"/>
    <cellStyle name="메모 2 14 3 3 2" xfId="18984"/>
    <cellStyle name="메모 2 14 3 4" xfId="9790"/>
    <cellStyle name="메모 2 14 3 4 2" xfId="22875"/>
    <cellStyle name="메모 2 14 3 5" xfId="13711"/>
    <cellStyle name="메모 2 14 4" xfId="1943"/>
    <cellStyle name="메모 2 14 4 2" xfId="3982"/>
    <cellStyle name="메모 2 14 4 2 2" xfId="7722"/>
    <cellStyle name="메모 2 14 4 2 2 2" xfId="20808"/>
    <cellStyle name="메모 2 14 4 2 3" xfId="11633"/>
    <cellStyle name="메모 2 14 4 2 3 2" xfId="24718"/>
    <cellStyle name="메모 2 14 4 2 4" xfId="15555"/>
    <cellStyle name="메모 2 14 4 3" xfId="5707"/>
    <cellStyle name="메모 2 14 4 3 2" xfId="18793"/>
    <cellStyle name="메모 2 14 4 4" xfId="9603"/>
    <cellStyle name="메모 2 14 4 4 2" xfId="22688"/>
    <cellStyle name="메모 2 14 4 5" xfId="13519"/>
    <cellStyle name="메모 2 14 5" xfId="2792"/>
    <cellStyle name="메모 2 14 5 2" xfId="4747"/>
    <cellStyle name="메모 2 14 5 2 2" xfId="8487"/>
    <cellStyle name="메모 2 14 5 2 2 2" xfId="21573"/>
    <cellStyle name="메모 2 14 5 2 3" xfId="12398"/>
    <cellStyle name="메모 2 14 5 2 3 2" xfId="25483"/>
    <cellStyle name="메모 2 14 5 2 4" xfId="16320"/>
    <cellStyle name="메모 2 14 5 3" xfId="6532"/>
    <cellStyle name="메모 2 14 5 3 2" xfId="19618"/>
    <cellStyle name="메모 2 14 5 4" xfId="10443"/>
    <cellStyle name="메모 2 14 5 4 2" xfId="23528"/>
    <cellStyle name="메모 2 14 5 5" xfId="14365"/>
    <cellStyle name="메모 2 14 6" xfId="2989"/>
    <cellStyle name="메모 2 14 6 2" xfId="6729"/>
    <cellStyle name="메모 2 14 6 2 2" xfId="19815"/>
    <cellStyle name="메모 2 14 6 3" xfId="10640"/>
    <cellStyle name="메모 2 14 6 3 2" xfId="23725"/>
    <cellStyle name="메모 2 14 6 4" xfId="14562"/>
    <cellStyle name="메모 2 14 7" xfId="3654"/>
    <cellStyle name="메모 2 14 7 2" xfId="7394"/>
    <cellStyle name="메모 2 14 7 2 2" xfId="20480"/>
    <cellStyle name="메모 2 14 7 3" xfId="11305"/>
    <cellStyle name="메모 2 14 7 3 2" xfId="24390"/>
    <cellStyle name="메모 2 14 7 4" xfId="15227"/>
    <cellStyle name="메모 2 14 8" xfId="9283"/>
    <cellStyle name="메모 2 14 8 2" xfId="22368"/>
    <cellStyle name="메모 2 14 9" xfId="13192"/>
    <cellStyle name="메모 2 14 9 2" xfId="26277"/>
    <cellStyle name="메모 2 15" xfId="1615"/>
    <cellStyle name="메모 2 15 2" xfId="2179"/>
    <cellStyle name="메모 2 15 2 2" xfId="4213"/>
    <cellStyle name="메모 2 15 2 2 2" xfId="7953"/>
    <cellStyle name="메모 2 15 2 2 2 2" xfId="21039"/>
    <cellStyle name="메모 2 15 2 2 3" xfId="11864"/>
    <cellStyle name="메모 2 15 2 2 3 2" xfId="24949"/>
    <cellStyle name="메모 2 15 2 2 4" xfId="15786"/>
    <cellStyle name="메모 2 15 2 3" xfId="5939"/>
    <cellStyle name="메모 2 15 2 3 2" xfId="19025"/>
    <cellStyle name="메모 2 15 2 4" xfId="9834"/>
    <cellStyle name="메모 2 15 2 4 2" xfId="22919"/>
    <cellStyle name="메모 2 15 2 5" xfId="13755"/>
    <cellStyle name="메모 2 15 3" xfId="2371"/>
    <cellStyle name="메모 2 15 3 2" xfId="4404"/>
    <cellStyle name="메모 2 15 3 2 2" xfId="8144"/>
    <cellStyle name="메모 2 15 3 2 2 2" xfId="21230"/>
    <cellStyle name="메모 2 15 3 2 3" xfId="12055"/>
    <cellStyle name="메모 2 15 3 2 3 2" xfId="25140"/>
    <cellStyle name="메모 2 15 3 2 4" xfId="15977"/>
    <cellStyle name="메모 2 15 3 3" xfId="6114"/>
    <cellStyle name="메모 2 15 3 3 2" xfId="19200"/>
    <cellStyle name="메모 2 15 3 4" xfId="10025"/>
    <cellStyle name="메모 2 15 3 4 2" xfId="23110"/>
    <cellStyle name="메모 2 15 3 5" xfId="13947"/>
    <cellStyle name="메모 2 15 4" xfId="2833"/>
    <cellStyle name="메모 2 15 4 2" xfId="4788"/>
    <cellStyle name="메모 2 15 4 2 2" xfId="8528"/>
    <cellStyle name="메모 2 15 4 2 2 2" xfId="21614"/>
    <cellStyle name="메모 2 15 4 2 3" xfId="12439"/>
    <cellStyle name="메모 2 15 4 2 3 2" xfId="25524"/>
    <cellStyle name="메모 2 15 4 2 4" xfId="16361"/>
    <cellStyle name="메모 2 15 4 3" xfId="6573"/>
    <cellStyle name="메모 2 15 4 3 2" xfId="19659"/>
    <cellStyle name="메모 2 15 4 4" xfId="10484"/>
    <cellStyle name="메모 2 15 4 4 2" xfId="23569"/>
    <cellStyle name="메모 2 15 4 5" xfId="14406"/>
    <cellStyle name="메모 2 15 5" xfId="3695"/>
    <cellStyle name="메모 2 15 5 2" xfId="7435"/>
    <cellStyle name="메모 2 15 5 2 2" xfId="20521"/>
    <cellStyle name="메모 2 15 5 3" xfId="11346"/>
    <cellStyle name="메모 2 15 5 3 2" xfId="24431"/>
    <cellStyle name="메모 2 15 5 4" xfId="15268"/>
    <cellStyle name="메모 2 15 6" xfId="5452"/>
    <cellStyle name="메모 2 15 6 2" xfId="18538"/>
    <cellStyle name="메모 2 15 7" xfId="9321"/>
    <cellStyle name="메모 2 15 7 2" xfId="22406"/>
    <cellStyle name="메모 2 15 8" xfId="13230"/>
    <cellStyle name="메모 2 15 8 2" xfId="26315"/>
    <cellStyle name="메모 2 16" xfId="1836"/>
    <cellStyle name="메모 2 16 2" xfId="3876"/>
    <cellStyle name="메모 2 16 2 2" xfId="7616"/>
    <cellStyle name="메모 2 16 2 2 2" xfId="20702"/>
    <cellStyle name="메모 2 16 2 3" xfId="11527"/>
    <cellStyle name="메모 2 16 2 3 2" xfId="24612"/>
    <cellStyle name="메모 2 16 2 4" xfId="15449"/>
    <cellStyle name="메모 2 16 3" xfId="5600"/>
    <cellStyle name="메모 2 16 3 2" xfId="18686"/>
    <cellStyle name="메모 2 16 4" xfId="9497"/>
    <cellStyle name="메모 2 16 4 2" xfId="22582"/>
    <cellStyle name="메모 2 16 5" xfId="13412"/>
    <cellStyle name="메모 2 17" xfId="2537"/>
    <cellStyle name="메모 2 17 2" xfId="4567"/>
    <cellStyle name="메모 2 17 2 2" xfId="8307"/>
    <cellStyle name="메모 2 17 2 2 2" xfId="21393"/>
    <cellStyle name="메모 2 17 2 3" xfId="12218"/>
    <cellStyle name="메모 2 17 2 3 2" xfId="25303"/>
    <cellStyle name="메모 2 17 2 4" xfId="16140"/>
    <cellStyle name="메모 2 17 3" xfId="6277"/>
    <cellStyle name="메모 2 17 3 2" xfId="19363"/>
    <cellStyle name="메모 2 17 4" xfId="10188"/>
    <cellStyle name="메모 2 17 4 2" xfId="23273"/>
    <cellStyle name="메모 2 17 5" xfId="14110"/>
    <cellStyle name="메모 2 18" xfId="2592"/>
    <cellStyle name="메모 2 18 2" xfId="4607"/>
    <cellStyle name="메모 2 18 2 2" xfId="8347"/>
    <cellStyle name="메모 2 18 2 2 2" xfId="21433"/>
    <cellStyle name="메모 2 18 2 3" xfId="12258"/>
    <cellStyle name="메모 2 18 2 3 2" xfId="25343"/>
    <cellStyle name="메모 2 18 2 4" xfId="16180"/>
    <cellStyle name="메모 2 18 3" xfId="6332"/>
    <cellStyle name="메모 2 18 3 2" xfId="19418"/>
    <cellStyle name="메모 2 18 4" xfId="10243"/>
    <cellStyle name="메모 2 18 4 2" xfId="23328"/>
    <cellStyle name="메모 2 18 5" xfId="14165"/>
    <cellStyle name="메모 2 19" xfId="2626"/>
    <cellStyle name="메모 2 19 2" xfId="6366"/>
    <cellStyle name="메모 2 19 2 2" xfId="19452"/>
    <cellStyle name="메모 2 19 3" xfId="10277"/>
    <cellStyle name="메모 2 19 3 2" xfId="23362"/>
    <cellStyle name="메모 2 19 4" xfId="14199"/>
    <cellStyle name="메모 2 2" xfId="314"/>
    <cellStyle name="메모 2 2 10" xfId="1837"/>
    <cellStyle name="메모 2 2 10 2" xfId="3877"/>
    <cellStyle name="메모 2 2 10 2 2" xfId="7617"/>
    <cellStyle name="메모 2 2 10 2 2 2" xfId="20703"/>
    <cellStyle name="메모 2 2 10 2 3" xfId="11528"/>
    <cellStyle name="메모 2 2 10 2 3 2" xfId="24613"/>
    <cellStyle name="메모 2 2 10 2 4" xfId="15450"/>
    <cellStyle name="메모 2 2 10 3" xfId="5601"/>
    <cellStyle name="메모 2 2 10 3 2" xfId="18687"/>
    <cellStyle name="메모 2 2 10 4" xfId="9498"/>
    <cellStyle name="메모 2 2 10 4 2" xfId="22583"/>
    <cellStyle name="메모 2 2 10 5" xfId="13413"/>
    <cellStyle name="메모 2 2 11" xfId="1922"/>
    <cellStyle name="메모 2 2 11 2" xfId="3961"/>
    <cellStyle name="메모 2 2 11 2 2" xfId="7701"/>
    <cellStyle name="메모 2 2 11 2 2 2" xfId="20787"/>
    <cellStyle name="메모 2 2 11 2 3" xfId="11612"/>
    <cellStyle name="메모 2 2 11 2 3 2" xfId="24697"/>
    <cellStyle name="메모 2 2 11 2 4" xfId="15534"/>
    <cellStyle name="메모 2 2 11 3" xfId="5686"/>
    <cellStyle name="메모 2 2 11 3 2" xfId="18772"/>
    <cellStyle name="메모 2 2 11 4" xfId="9582"/>
    <cellStyle name="메모 2 2 11 4 2" xfId="22667"/>
    <cellStyle name="메모 2 2 11 5" xfId="13498"/>
    <cellStyle name="메모 2 2 12" xfId="2593"/>
    <cellStyle name="메모 2 2 12 2" xfId="4608"/>
    <cellStyle name="메모 2 2 12 2 2" xfId="8348"/>
    <cellStyle name="메모 2 2 12 2 2 2" xfId="21434"/>
    <cellStyle name="메모 2 2 12 2 3" xfId="12259"/>
    <cellStyle name="메모 2 2 12 2 3 2" xfId="25344"/>
    <cellStyle name="메모 2 2 12 2 4" xfId="16181"/>
    <cellStyle name="메모 2 2 12 3" xfId="6333"/>
    <cellStyle name="메모 2 2 12 3 2" xfId="19419"/>
    <cellStyle name="메모 2 2 12 4" xfId="10244"/>
    <cellStyle name="메모 2 2 12 4 2" xfId="23329"/>
    <cellStyle name="메모 2 2 12 5" xfId="14166"/>
    <cellStyle name="메모 2 2 13" xfId="2702"/>
    <cellStyle name="메모 2 2 13 2" xfId="6442"/>
    <cellStyle name="메모 2 2 13 2 2" xfId="19528"/>
    <cellStyle name="메모 2 2 13 3" xfId="10353"/>
    <cellStyle name="메모 2 2 13 3 2" xfId="23438"/>
    <cellStyle name="메모 2 2 13 4" xfId="14275"/>
    <cellStyle name="메모 2 2 14" xfId="3076"/>
    <cellStyle name="메모 2 2 14 2" xfId="6816"/>
    <cellStyle name="메모 2 2 14 2 2" xfId="19902"/>
    <cellStyle name="메모 2 2 14 3" xfId="10727"/>
    <cellStyle name="메모 2 2 14 3 2" xfId="23812"/>
    <cellStyle name="메모 2 2 14 4" xfId="14649"/>
    <cellStyle name="메모 2 2 15" xfId="8685"/>
    <cellStyle name="메모 2 2 15 2" xfId="21770"/>
    <cellStyle name="메모 2 2 16" xfId="12594"/>
    <cellStyle name="메모 2 2 16 2" xfId="25679"/>
    <cellStyle name="메모 2 2 17" xfId="16516"/>
    <cellStyle name="메모 2 2 2" xfId="702"/>
    <cellStyle name="메모 2 2 2 10" xfId="3182"/>
    <cellStyle name="메모 2 2 2 10 2" xfId="6922"/>
    <cellStyle name="메모 2 2 2 10 2 2" xfId="20008"/>
    <cellStyle name="메모 2 2 2 10 3" xfId="10833"/>
    <cellStyle name="메모 2 2 2 10 3 2" xfId="23918"/>
    <cellStyle name="메모 2 2 2 10 4" xfId="14755"/>
    <cellStyle name="메모 2 2 2 11" xfId="8791"/>
    <cellStyle name="메모 2 2 2 11 2" xfId="21876"/>
    <cellStyle name="메모 2 2 2 12" xfId="12700"/>
    <cellStyle name="메모 2 2 2 12 2" xfId="25785"/>
    <cellStyle name="메모 2 2 2 13" xfId="16622"/>
    <cellStyle name="메모 2 2 2 2" xfId="1044"/>
    <cellStyle name="메모 2 2 2 2 10" xfId="12890"/>
    <cellStyle name="메모 2 2 2 2 10 2" xfId="25975"/>
    <cellStyle name="메모 2 2 2 2 11" xfId="16812"/>
    <cellStyle name="메모 2 2 2 2 2" xfId="1289"/>
    <cellStyle name="메모 2 2 2 2 2 2" xfId="1704"/>
    <cellStyle name="메모 2 2 2 2 2 2 2" xfId="2261"/>
    <cellStyle name="메모 2 2 2 2 2 2 2 2" xfId="4295"/>
    <cellStyle name="메모 2 2 2 2 2 2 2 2 2" xfId="8035"/>
    <cellStyle name="메모 2 2 2 2 2 2 2 2 2 2" xfId="21121"/>
    <cellStyle name="메모 2 2 2 2 2 2 2 2 3" xfId="11946"/>
    <cellStyle name="메모 2 2 2 2 2 2 2 2 3 2" xfId="25031"/>
    <cellStyle name="메모 2 2 2 2 2 2 2 2 4" xfId="15868"/>
    <cellStyle name="메모 2 2 2 2 2 2 2 3" xfId="6017"/>
    <cellStyle name="메모 2 2 2 2 2 2 2 3 2" xfId="19103"/>
    <cellStyle name="메모 2 2 2 2 2 2 2 4" xfId="9916"/>
    <cellStyle name="메모 2 2 2 2 2 2 2 4 2" xfId="23001"/>
    <cellStyle name="메모 2 2 2 2 2 2 2 5" xfId="13837"/>
    <cellStyle name="메모 2 2 2 2 2 2 3" xfId="2445"/>
    <cellStyle name="메모 2 2 2 2 2 2 3 2" xfId="4478"/>
    <cellStyle name="메모 2 2 2 2 2 2 3 2 2" xfId="8218"/>
    <cellStyle name="메모 2 2 2 2 2 2 3 2 2 2" xfId="21304"/>
    <cellStyle name="메모 2 2 2 2 2 2 3 2 3" xfId="12129"/>
    <cellStyle name="메모 2 2 2 2 2 2 3 2 3 2" xfId="25214"/>
    <cellStyle name="메모 2 2 2 2 2 2 3 2 4" xfId="16051"/>
    <cellStyle name="메모 2 2 2 2 2 2 3 3" xfId="6188"/>
    <cellStyle name="메모 2 2 2 2 2 2 3 3 2" xfId="19274"/>
    <cellStyle name="메모 2 2 2 2 2 2 3 4" xfId="10099"/>
    <cellStyle name="메모 2 2 2 2 2 2 3 4 2" xfId="23184"/>
    <cellStyle name="메모 2 2 2 2 2 2 3 5" xfId="14021"/>
    <cellStyle name="메모 2 2 2 2 2 2 4" xfId="2913"/>
    <cellStyle name="메모 2 2 2 2 2 2 4 2" xfId="4868"/>
    <cellStyle name="메모 2 2 2 2 2 2 4 2 2" xfId="8608"/>
    <cellStyle name="메모 2 2 2 2 2 2 4 2 2 2" xfId="21694"/>
    <cellStyle name="메모 2 2 2 2 2 2 4 2 3" xfId="12519"/>
    <cellStyle name="메모 2 2 2 2 2 2 4 2 3 2" xfId="25604"/>
    <cellStyle name="메모 2 2 2 2 2 2 4 2 4" xfId="16441"/>
    <cellStyle name="메모 2 2 2 2 2 2 4 3" xfId="6653"/>
    <cellStyle name="메모 2 2 2 2 2 2 4 3 2" xfId="19739"/>
    <cellStyle name="메모 2 2 2 2 2 2 4 4" xfId="10564"/>
    <cellStyle name="메모 2 2 2 2 2 2 4 4 2" xfId="23649"/>
    <cellStyle name="메모 2 2 2 2 2 2 4 5" xfId="14486"/>
    <cellStyle name="메모 2 2 2 2 2 2 5" xfId="3774"/>
    <cellStyle name="메모 2 2 2 2 2 2 5 2" xfId="7514"/>
    <cellStyle name="메모 2 2 2 2 2 2 5 2 2" xfId="20600"/>
    <cellStyle name="메모 2 2 2 2 2 2 5 3" xfId="11425"/>
    <cellStyle name="메모 2 2 2 2 2 2 5 3 2" xfId="24510"/>
    <cellStyle name="메모 2 2 2 2 2 2 5 4" xfId="15347"/>
    <cellStyle name="메모 2 2 2 2 2 2 6" xfId="5506"/>
    <cellStyle name="메모 2 2 2 2 2 2 6 2" xfId="18592"/>
    <cellStyle name="메모 2 2 2 2 2 2 7" xfId="9399"/>
    <cellStyle name="메모 2 2 2 2 2 2 7 2" xfId="22484"/>
    <cellStyle name="메모 2 2 2 2 2 2 8" xfId="13308"/>
    <cellStyle name="메모 2 2 2 2 2 2 8 2" xfId="26393"/>
    <cellStyle name="메모 2 2 2 2 2 3" xfId="2054"/>
    <cellStyle name="메모 2 2 2 2 2 3 2" xfId="4092"/>
    <cellStyle name="메모 2 2 2 2 2 3 2 2" xfId="7832"/>
    <cellStyle name="메모 2 2 2 2 2 3 2 2 2" xfId="20918"/>
    <cellStyle name="메모 2 2 2 2 2 3 2 3" xfId="11743"/>
    <cellStyle name="메모 2 2 2 2 2 3 2 3 2" xfId="24828"/>
    <cellStyle name="메모 2 2 2 2 2 3 2 4" xfId="15665"/>
    <cellStyle name="메모 2 2 2 2 2 3 3" xfId="5818"/>
    <cellStyle name="메모 2 2 2 2 2 3 3 2" xfId="18904"/>
    <cellStyle name="메모 2 2 2 2 2 3 4" xfId="9713"/>
    <cellStyle name="메모 2 2 2 2 2 3 4 2" xfId="22798"/>
    <cellStyle name="메모 2 2 2 2 2 3 5" xfId="13630"/>
    <cellStyle name="메모 2 2 2 2 2 4" xfId="1782"/>
    <cellStyle name="메모 2 2 2 2 2 4 2" xfId="3822"/>
    <cellStyle name="메모 2 2 2 2 2 4 2 2" xfId="7562"/>
    <cellStyle name="메모 2 2 2 2 2 4 2 2 2" xfId="20648"/>
    <cellStyle name="메모 2 2 2 2 2 4 2 3" xfId="11473"/>
    <cellStyle name="메모 2 2 2 2 2 4 2 3 2" xfId="24558"/>
    <cellStyle name="메모 2 2 2 2 2 4 2 4" xfId="15395"/>
    <cellStyle name="메모 2 2 2 2 2 4 3" xfId="5546"/>
    <cellStyle name="메모 2 2 2 2 2 4 3 2" xfId="18632"/>
    <cellStyle name="메모 2 2 2 2 2 4 4" xfId="9443"/>
    <cellStyle name="메모 2 2 2 2 2 4 4 2" xfId="22528"/>
    <cellStyle name="메모 2 2 2 2 2 4 5" xfId="13358"/>
    <cellStyle name="메모 2 2 2 2 2 5" xfId="2733"/>
    <cellStyle name="메모 2 2 2 2 2 5 2" xfId="4699"/>
    <cellStyle name="메모 2 2 2 2 2 5 2 2" xfId="8439"/>
    <cellStyle name="메모 2 2 2 2 2 5 2 2 2" xfId="21525"/>
    <cellStyle name="메모 2 2 2 2 2 5 2 3" xfId="12350"/>
    <cellStyle name="메모 2 2 2 2 2 5 2 3 2" xfId="25435"/>
    <cellStyle name="메모 2 2 2 2 2 5 2 4" xfId="16272"/>
    <cellStyle name="메모 2 2 2 2 2 5 3" xfId="6473"/>
    <cellStyle name="메모 2 2 2 2 2 5 3 2" xfId="19559"/>
    <cellStyle name="메모 2 2 2 2 2 5 4" xfId="10384"/>
    <cellStyle name="메모 2 2 2 2 2 5 4 2" xfId="23469"/>
    <cellStyle name="메모 2 2 2 2 2 5 5" xfId="14306"/>
    <cellStyle name="메모 2 2 2 2 2 6" xfId="3606"/>
    <cellStyle name="메모 2 2 2 2 2 6 2" xfId="7346"/>
    <cellStyle name="메모 2 2 2 2 2 6 2 2" xfId="20432"/>
    <cellStyle name="메모 2 2 2 2 2 6 3" xfId="11257"/>
    <cellStyle name="메모 2 2 2 2 2 6 3 2" xfId="24342"/>
    <cellStyle name="메모 2 2 2 2 2 6 4" xfId="15179"/>
    <cellStyle name="메모 2 2 2 2 2 7" xfId="5414"/>
    <cellStyle name="메모 2 2 2 2 2 7 2" xfId="18500"/>
    <cellStyle name="메모 2 2 2 2 2 8" xfId="9224"/>
    <cellStyle name="메모 2 2 2 2 2 8 2" xfId="22309"/>
    <cellStyle name="메모 2 2 2 2 2 9" xfId="13133"/>
    <cellStyle name="메모 2 2 2 2 2 9 2" xfId="26218"/>
    <cellStyle name="메모 2 2 2 2 3" xfId="1645"/>
    <cellStyle name="메모 2 2 2 2 3 2" xfId="2205"/>
    <cellStyle name="메모 2 2 2 2 3 2 2" xfId="4239"/>
    <cellStyle name="메모 2 2 2 2 3 2 2 2" xfId="7979"/>
    <cellStyle name="메모 2 2 2 2 3 2 2 2 2" xfId="21065"/>
    <cellStyle name="메모 2 2 2 2 3 2 2 3" xfId="11890"/>
    <cellStyle name="메모 2 2 2 2 3 2 2 3 2" xfId="24975"/>
    <cellStyle name="메모 2 2 2 2 3 2 2 4" xfId="15812"/>
    <cellStyle name="메모 2 2 2 2 3 2 3" xfId="5963"/>
    <cellStyle name="메모 2 2 2 2 3 2 3 2" xfId="19049"/>
    <cellStyle name="메모 2 2 2 2 3 2 4" xfId="9860"/>
    <cellStyle name="메모 2 2 2 2 3 2 4 2" xfId="22945"/>
    <cellStyle name="메모 2 2 2 2 3 2 5" xfId="13781"/>
    <cellStyle name="메모 2 2 2 2 3 3" xfId="2394"/>
    <cellStyle name="메모 2 2 2 2 3 3 2" xfId="4427"/>
    <cellStyle name="메모 2 2 2 2 3 3 2 2" xfId="8167"/>
    <cellStyle name="메모 2 2 2 2 3 3 2 2 2" xfId="21253"/>
    <cellStyle name="메모 2 2 2 2 3 3 2 3" xfId="12078"/>
    <cellStyle name="메모 2 2 2 2 3 3 2 3 2" xfId="25163"/>
    <cellStyle name="메모 2 2 2 2 3 3 2 4" xfId="16000"/>
    <cellStyle name="메모 2 2 2 2 3 3 3" xfId="6137"/>
    <cellStyle name="메모 2 2 2 2 3 3 3 2" xfId="19223"/>
    <cellStyle name="메모 2 2 2 2 3 3 4" xfId="10048"/>
    <cellStyle name="메모 2 2 2 2 3 3 4 2" xfId="23133"/>
    <cellStyle name="메모 2 2 2 2 3 3 5" xfId="13970"/>
    <cellStyle name="메모 2 2 2 2 3 4" xfId="2857"/>
    <cellStyle name="메모 2 2 2 2 3 4 2" xfId="4812"/>
    <cellStyle name="메모 2 2 2 2 3 4 2 2" xfId="8552"/>
    <cellStyle name="메모 2 2 2 2 3 4 2 2 2" xfId="21638"/>
    <cellStyle name="메모 2 2 2 2 3 4 2 3" xfId="12463"/>
    <cellStyle name="메모 2 2 2 2 3 4 2 3 2" xfId="25548"/>
    <cellStyle name="메모 2 2 2 2 3 4 2 4" xfId="16385"/>
    <cellStyle name="메모 2 2 2 2 3 4 3" xfId="6597"/>
    <cellStyle name="메모 2 2 2 2 3 4 3 2" xfId="19683"/>
    <cellStyle name="메모 2 2 2 2 3 4 4" xfId="10508"/>
    <cellStyle name="메모 2 2 2 2 3 4 4 2" xfId="23593"/>
    <cellStyle name="메모 2 2 2 2 3 4 5" xfId="14430"/>
    <cellStyle name="메모 2 2 2 2 3 5" xfId="3719"/>
    <cellStyle name="메모 2 2 2 2 3 5 2" xfId="7459"/>
    <cellStyle name="메모 2 2 2 2 3 5 2 2" xfId="20545"/>
    <cellStyle name="메모 2 2 2 2 3 5 3" xfId="11370"/>
    <cellStyle name="메모 2 2 2 2 3 5 3 2" xfId="24455"/>
    <cellStyle name="메모 2 2 2 2 3 5 4" xfId="15292"/>
    <cellStyle name="메모 2 2 2 2 3 6" xfId="5469"/>
    <cellStyle name="메모 2 2 2 2 3 6 2" xfId="18555"/>
    <cellStyle name="메모 2 2 2 2 3 7" xfId="9345"/>
    <cellStyle name="메모 2 2 2 2 3 7 2" xfId="22430"/>
    <cellStyle name="메모 2 2 2 2 3 8" xfId="13254"/>
    <cellStyle name="메모 2 2 2 2 3 8 2" xfId="26339"/>
    <cellStyle name="메모 2 2 2 2 4" xfId="1988"/>
    <cellStyle name="메모 2 2 2 2 4 2" xfId="4027"/>
    <cellStyle name="메모 2 2 2 2 4 2 2" xfId="7767"/>
    <cellStyle name="메모 2 2 2 2 4 2 2 2" xfId="20853"/>
    <cellStyle name="메모 2 2 2 2 4 2 3" xfId="11678"/>
    <cellStyle name="메모 2 2 2 2 4 2 3 2" xfId="24763"/>
    <cellStyle name="메모 2 2 2 2 4 2 4" xfId="15600"/>
    <cellStyle name="메모 2 2 2 2 4 3" xfId="5752"/>
    <cellStyle name="메모 2 2 2 2 4 3 2" xfId="18838"/>
    <cellStyle name="메모 2 2 2 2 4 4" xfId="9648"/>
    <cellStyle name="메모 2 2 2 2 4 4 2" xfId="22733"/>
    <cellStyle name="메모 2 2 2 2 4 5" xfId="13564"/>
    <cellStyle name="메모 2 2 2 2 5" xfId="1934"/>
    <cellStyle name="메모 2 2 2 2 5 2" xfId="3973"/>
    <cellStyle name="메모 2 2 2 2 5 2 2" xfId="7713"/>
    <cellStyle name="메모 2 2 2 2 5 2 2 2" xfId="20799"/>
    <cellStyle name="메모 2 2 2 2 5 2 3" xfId="11624"/>
    <cellStyle name="메모 2 2 2 2 5 2 3 2" xfId="24709"/>
    <cellStyle name="메모 2 2 2 2 5 2 4" xfId="15546"/>
    <cellStyle name="메모 2 2 2 2 5 3" xfId="5698"/>
    <cellStyle name="메모 2 2 2 2 5 3 2" xfId="18784"/>
    <cellStyle name="메모 2 2 2 2 5 4" xfId="9594"/>
    <cellStyle name="메모 2 2 2 2 5 4 2" xfId="22679"/>
    <cellStyle name="메모 2 2 2 2 5 5" xfId="13510"/>
    <cellStyle name="메모 2 2 2 2 6" xfId="2672"/>
    <cellStyle name="메모 2 2 2 2 6 2" xfId="4660"/>
    <cellStyle name="메모 2 2 2 2 6 2 2" xfId="8400"/>
    <cellStyle name="메모 2 2 2 2 6 2 2 2" xfId="21486"/>
    <cellStyle name="메모 2 2 2 2 6 2 3" xfId="12311"/>
    <cellStyle name="메모 2 2 2 2 6 2 3 2" xfId="25396"/>
    <cellStyle name="메모 2 2 2 2 6 2 4" xfId="16233"/>
    <cellStyle name="메모 2 2 2 2 6 3" xfId="6412"/>
    <cellStyle name="메모 2 2 2 2 6 3 2" xfId="19498"/>
    <cellStyle name="메모 2 2 2 2 6 4" xfId="10323"/>
    <cellStyle name="메모 2 2 2 2 6 4 2" xfId="23408"/>
    <cellStyle name="메모 2 2 2 2 6 5" xfId="14245"/>
    <cellStyle name="메모 2 2 2 2 7" xfId="2576"/>
    <cellStyle name="메모 2 2 2 2 7 2" xfId="6316"/>
    <cellStyle name="메모 2 2 2 2 7 2 2" xfId="19402"/>
    <cellStyle name="메모 2 2 2 2 7 3" xfId="10227"/>
    <cellStyle name="메모 2 2 2 2 7 3 2" xfId="23312"/>
    <cellStyle name="메모 2 2 2 2 7 4" xfId="14149"/>
    <cellStyle name="메모 2 2 2 2 8" xfId="3372"/>
    <cellStyle name="메모 2 2 2 2 8 2" xfId="7112"/>
    <cellStyle name="메모 2 2 2 2 8 2 2" xfId="20198"/>
    <cellStyle name="메모 2 2 2 2 8 3" xfId="11023"/>
    <cellStyle name="메모 2 2 2 2 8 3 2" xfId="24108"/>
    <cellStyle name="메모 2 2 2 2 8 4" xfId="14945"/>
    <cellStyle name="메모 2 2 2 2 9" xfId="8981"/>
    <cellStyle name="메모 2 2 2 2 9 2" xfId="22066"/>
    <cellStyle name="메모 2 2 2 3" xfId="1294"/>
    <cellStyle name="메모 2 2 2 3 2" xfId="1709"/>
    <cellStyle name="메모 2 2 2 3 2 2" xfId="2266"/>
    <cellStyle name="메모 2 2 2 3 2 2 2" xfId="4300"/>
    <cellStyle name="메모 2 2 2 3 2 2 2 2" xfId="8040"/>
    <cellStyle name="메모 2 2 2 3 2 2 2 2 2" xfId="21126"/>
    <cellStyle name="메모 2 2 2 3 2 2 2 3" xfId="11951"/>
    <cellStyle name="메모 2 2 2 3 2 2 2 3 2" xfId="25036"/>
    <cellStyle name="메모 2 2 2 3 2 2 2 4" xfId="15873"/>
    <cellStyle name="메모 2 2 2 3 2 2 3" xfId="6022"/>
    <cellStyle name="메모 2 2 2 3 2 2 3 2" xfId="19108"/>
    <cellStyle name="메모 2 2 2 3 2 2 4" xfId="9921"/>
    <cellStyle name="메모 2 2 2 3 2 2 4 2" xfId="23006"/>
    <cellStyle name="메모 2 2 2 3 2 2 5" xfId="13842"/>
    <cellStyle name="메모 2 2 2 3 2 3" xfId="2450"/>
    <cellStyle name="메모 2 2 2 3 2 3 2" xfId="4483"/>
    <cellStyle name="메모 2 2 2 3 2 3 2 2" xfId="8223"/>
    <cellStyle name="메모 2 2 2 3 2 3 2 2 2" xfId="21309"/>
    <cellStyle name="메모 2 2 2 3 2 3 2 3" xfId="12134"/>
    <cellStyle name="메모 2 2 2 3 2 3 2 3 2" xfId="25219"/>
    <cellStyle name="메모 2 2 2 3 2 3 2 4" xfId="16056"/>
    <cellStyle name="메모 2 2 2 3 2 3 3" xfId="6193"/>
    <cellStyle name="메모 2 2 2 3 2 3 3 2" xfId="19279"/>
    <cellStyle name="메모 2 2 2 3 2 3 4" xfId="10104"/>
    <cellStyle name="메모 2 2 2 3 2 3 4 2" xfId="23189"/>
    <cellStyle name="메모 2 2 2 3 2 3 5" xfId="14026"/>
    <cellStyle name="메모 2 2 2 3 2 4" xfId="2918"/>
    <cellStyle name="메모 2 2 2 3 2 4 2" xfId="4873"/>
    <cellStyle name="메모 2 2 2 3 2 4 2 2" xfId="8613"/>
    <cellStyle name="메모 2 2 2 3 2 4 2 2 2" xfId="21699"/>
    <cellStyle name="메모 2 2 2 3 2 4 2 3" xfId="12524"/>
    <cellStyle name="메모 2 2 2 3 2 4 2 3 2" xfId="25609"/>
    <cellStyle name="메모 2 2 2 3 2 4 2 4" xfId="16446"/>
    <cellStyle name="메모 2 2 2 3 2 4 3" xfId="6658"/>
    <cellStyle name="메모 2 2 2 3 2 4 3 2" xfId="19744"/>
    <cellStyle name="메모 2 2 2 3 2 4 4" xfId="10569"/>
    <cellStyle name="메모 2 2 2 3 2 4 4 2" xfId="23654"/>
    <cellStyle name="메모 2 2 2 3 2 4 5" xfId="14491"/>
    <cellStyle name="메모 2 2 2 3 2 5" xfId="3779"/>
    <cellStyle name="메모 2 2 2 3 2 5 2" xfId="7519"/>
    <cellStyle name="메모 2 2 2 3 2 5 2 2" xfId="20605"/>
    <cellStyle name="메모 2 2 2 3 2 5 3" xfId="11430"/>
    <cellStyle name="메모 2 2 2 3 2 5 3 2" xfId="24515"/>
    <cellStyle name="메모 2 2 2 3 2 5 4" xfId="15352"/>
    <cellStyle name="메모 2 2 2 3 2 6" xfId="5509"/>
    <cellStyle name="메모 2 2 2 3 2 6 2" xfId="18595"/>
    <cellStyle name="메모 2 2 2 3 2 7" xfId="9404"/>
    <cellStyle name="메모 2 2 2 3 2 7 2" xfId="22489"/>
    <cellStyle name="메모 2 2 2 3 2 8" xfId="13313"/>
    <cellStyle name="메모 2 2 2 3 2 8 2" xfId="26398"/>
    <cellStyle name="메모 2 2 2 3 3" xfId="2059"/>
    <cellStyle name="메모 2 2 2 3 3 2" xfId="4097"/>
    <cellStyle name="메모 2 2 2 3 3 2 2" xfId="7837"/>
    <cellStyle name="메모 2 2 2 3 3 2 2 2" xfId="20923"/>
    <cellStyle name="메모 2 2 2 3 3 2 3" xfId="11748"/>
    <cellStyle name="메모 2 2 2 3 3 2 3 2" xfId="24833"/>
    <cellStyle name="메모 2 2 2 3 3 2 4" xfId="15670"/>
    <cellStyle name="메모 2 2 2 3 3 3" xfId="5823"/>
    <cellStyle name="메모 2 2 2 3 3 3 2" xfId="18909"/>
    <cellStyle name="메모 2 2 2 3 3 4" xfId="9718"/>
    <cellStyle name="메모 2 2 2 3 3 4 2" xfId="22803"/>
    <cellStyle name="메모 2 2 2 3 3 5" xfId="13635"/>
    <cellStyle name="메모 2 2 2 3 4" xfId="1895"/>
    <cellStyle name="메모 2 2 2 3 4 2" xfId="3935"/>
    <cellStyle name="메모 2 2 2 3 4 2 2" xfId="7675"/>
    <cellStyle name="메모 2 2 2 3 4 2 2 2" xfId="20761"/>
    <cellStyle name="메모 2 2 2 3 4 2 3" xfId="11586"/>
    <cellStyle name="메모 2 2 2 3 4 2 3 2" xfId="24671"/>
    <cellStyle name="메모 2 2 2 3 4 2 4" xfId="15508"/>
    <cellStyle name="메모 2 2 2 3 4 3" xfId="5659"/>
    <cellStyle name="메모 2 2 2 3 4 3 2" xfId="18745"/>
    <cellStyle name="메모 2 2 2 3 4 4" xfId="9556"/>
    <cellStyle name="메모 2 2 2 3 4 4 2" xfId="22641"/>
    <cellStyle name="메모 2 2 2 3 4 5" xfId="13471"/>
    <cellStyle name="메모 2 2 2 3 5" xfId="2738"/>
    <cellStyle name="메모 2 2 2 3 5 2" xfId="4704"/>
    <cellStyle name="메모 2 2 2 3 5 2 2" xfId="8444"/>
    <cellStyle name="메모 2 2 2 3 5 2 2 2" xfId="21530"/>
    <cellStyle name="메모 2 2 2 3 5 2 3" xfId="12355"/>
    <cellStyle name="메모 2 2 2 3 5 2 3 2" xfId="25440"/>
    <cellStyle name="메모 2 2 2 3 5 2 4" xfId="16277"/>
    <cellStyle name="메모 2 2 2 3 5 3" xfId="6478"/>
    <cellStyle name="메모 2 2 2 3 5 3 2" xfId="19564"/>
    <cellStyle name="메모 2 2 2 3 5 4" xfId="10389"/>
    <cellStyle name="메모 2 2 2 3 5 4 2" xfId="23474"/>
    <cellStyle name="메모 2 2 2 3 5 5" xfId="14311"/>
    <cellStyle name="메모 2 2 2 3 6" xfId="3609"/>
    <cellStyle name="메모 2 2 2 3 6 2" xfId="7349"/>
    <cellStyle name="메모 2 2 2 3 6 2 2" xfId="20435"/>
    <cellStyle name="메모 2 2 2 3 6 3" xfId="11260"/>
    <cellStyle name="메모 2 2 2 3 6 3 2" xfId="24345"/>
    <cellStyle name="메모 2 2 2 3 6 4" xfId="15182"/>
    <cellStyle name="메모 2 2 2 3 7" xfId="5417"/>
    <cellStyle name="메모 2 2 2 3 7 2" xfId="18503"/>
    <cellStyle name="메모 2 2 2 3 8" xfId="9229"/>
    <cellStyle name="메모 2 2 2 3 8 2" xfId="22314"/>
    <cellStyle name="메모 2 2 2 3 9" xfId="13138"/>
    <cellStyle name="메모 2 2 2 3 9 2" xfId="26223"/>
    <cellStyle name="메모 2 2 2 4" xfId="1244"/>
    <cellStyle name="메모 2 2 2 4 2" xfId="1681"/>
    <cellStyle name="메모 2 2 2 4 2 2" xfId="2239"/>
    <cellStyle name="메모 2 2 2 4 2 2 2" xfId="4273"/>
    <cellStyle name="메모 2 2 2 4 2 2 2 2" xfId="8013"/>
    <cellStyle name="메모 2 2 2 4 2 2 2 2 2" xfId="21099"/>
    <cellStyle name="메모 2 2 2 4 2 2 2 3" xfId="11924"/>
    <cellStyle name="메모 2 2 2 4 2 2 2 3 2" xfId="25009"/>
    <cellStyle name="메모 2 2 2 4 2 2 2 4" xfId="15846"/>
    <cellStyle name="메모 2 2 2 4 2 2 3" xfId="5995"/>
    <cellStyle name="메모 2 2 2 4 2 2 3 2" xfId="19081"/>
    <cellStyle name="메모 2 2 2 4 2 2 4" xfId="9894"/>
    <cellStyle name="메모 2 2 2 4 2 2 4 2" xfId="22979"/>
    <cellStyle name="메모 2 2 2 4 2 2 5" xfId="13815"/>
    <cellStyle name="메모 2 2 2 4 2 3" xfId="2425"/>
    <cellStyle name="메모 2 2 2 4 2 3 2" xfId="4458"/>
    <cellStyle name="메모 2 2 2 4 2 3 2 2" xfId="8198"/>
    <cellStyle name="메모 2 2 2 4 2 3 2 2 2" xfId="21284"/>
    <cellStyle name="메모 2 2 2 4 2 3 2 3" xfId="12109"/>
    <cellStyle name="메모 2 2 2 4 2 3 2 3 2" xfId="25194"/>
    <cellStyle name="메모 2 2 2 4 2 3 2 4" xfId="16031"/>
    <cellStyle name="메모 2 2 2 4 2 3 3" xfId="6168"/>
    <cellStyle name="메모 2 2 2 4 2 3 3 2" xfId="19254"/>
    <cellStyle name="메모 2 2 2 4 2 3 4" xfId="10079"/>
    <cellStyle name="메모 2 2 2 4 2 3 4 2" xfId="23164"/>
    <cellStyle name="메모 2 2 2 4 2 3 5" xfId="14001"/>
    <cellStyle name="메모 2 2 2 4 2 4" xfId="2891"/>
    <cellStyle name="메모 2 2 2 4 2 4 2" xfId="4846"/>
    <cellStyle name="메모 2 2 2 4 2 4 2 2" xfId="8586"/>
    <cellStyle name="메모 2 2 2 4 2 4 2 2 2" xfId="21672"/>
    <cellStyle name="메모 2 2 2 4 2 4 2 3" xfId="12497"/>
    <cellStyle name="메모 2 2 2 4 2 4 2 3 2" xfId="25582"/>
    <cellStyle name="메모 2 2 2 4 2 4 2 4" xfId="16419"/>
    <cellStyle name="메모 2 2 2 4 2 4 3" xfId="6631"/>
    <cellStyle name="메모 2 2 2 4 2 4 3 2" xfId="19717"/>
    <cellStyle name="메모 2 2 2 4 2 4 4" xfId="10542"/>
    <cellStyle name="메모 2 2 2 4 2 4 4 2" xfId="23627"/>
    <cellStyle name="메모 2 2 2 4 2 4 5" xfId="14464"/>
    <cellStyle name="메모 2 2 2 4 2 5" xfId="3752"/>
    <cellStyle name="메모 2 2 2 4 2 5 2" xfId="7492"/>
    <cellStyle name="메모 2 2 2 4 2 5 2 2" xfId="20578"/>
    <cellStyle name="메모 2 2 2 4 2 5 3" xfId="11403"/>
    <cellStyle name="메모 2 2 2 4 2 5 3 2" xfId="24488"/>
    <cellStyle name="메모 2 2 2 4 2 5 4" xfId="15325"/>
    <cellStyle name="메모 2 2 2 4 2 6" xfId="5490"/>
    <cellStyle name="메모 2 2 2 4 2 6 2" xfId="18576"/>
    <cellStyle name="메모 2 2 2 4 2 7" xfId="9377"/>
    <cellStyle name="메모 2 2 2 4 2 7 2" xfId="22462"/>
    <cellStyle name="메모 2 2 2 4 2 8" xfId="13286"/>
    <cellStyle name="메모 2 2 2 4 2 8 2" xfId="26371"/>
    <cellStyle name="메모 2 2 2 4 3" xfId="2029"/>
    <cellStyle name="메모 2 2 2 4 3 2" xfId="4068"/>
    <cellStyle name="메모 2 2 2 4 3 2 2" xfId="7808"/>
    <cellStyle name="메모 2 2 2 4 3 2 2 2" xfId="20894"/>
    <cellStyle name="메모 2 2 2 4 3 2 3" xfId="11719"/>
    <cellStyle name="메모 2 2 2 4 3 2 3 2" xfId="24804"/>
    <cellStyle name="메모 2 2 2 4 3 2 4" xfId="15641"/>
    <cellStyle name="메모 2 2 2 4 3 3" xfId="5793"/>
    <cellStyle name="메모 2 2 2 4 3 3 2" xfId="18879"/>
    <cellStyle name="메모 2 2 2 4 3 4" xfId="9689"/>
    <cellStyle name="메모 2 2 2 4 3 4 2" xfId="22774"/>
    <cellStyle name="메모 2 2 2 4 3 5" xfId="13605"/>
    <cellStyle name="메모 2 2 2 4 4" xfId="2122"/>
    <cellStyle name="메모 2 2 2 4 4 2" xfId="4156"/>
    <cellStyle name="메모 2 2 2 4 4 2 2" xfId="7896"/>
    <cellStyle name="메모 2 2 2 4 4 2 2 2" xfId="20982"/>
    <cellStyle name="메모 2 2 2 4 4 2 3" xfId="11807"/>
    <cellStyle name="메모 2 2 2 4 4 2 3 2" xfId="24892"/>
    <cellStyle name="메모 2 2 2 4 4 2 4" xfId="15729"/>
    <cellStyle name="메모 2 2 2 4 4 3" xfId="5885"/>
    <cellStyle name="메모 2 2 2 4 4 3 2" xfId="18971"/>
    <cellStyle name="메모 2 2 2 4 4 4" xfId="9777"/>
    <cellStyle name="메모 2 2 2 4 4 4 2" xfId="22862"/>
    <cellStyle name="메모 2 2 2 4 4 5" xfId="13698"/>
    <cellStyle name="메모 2 2 2 4 5" xfId="2708"/>
    <cellStyle name="메모 2 2 2 4 5 2" xfId="4676"/>
    <cellStyle name="메모 2 2 2 4 5 2 2" xfId="8416"/>
    <cellStyle name="메모 2 2 2 4 5 2 2 2" xfId="21502"/>
    <cellStyle name="메모 2 2 2 4 5 2 3" xfId="12327"/>
    <cellStyle name="메모 2 2 2 4 5 2 3 2" xfId="25412"/>
    <cellStyle name="메모 2 2 2 4 5 2 4" xfId="16249"/>
    <cellStyle name="메모 2 2 2 4 5 3" xfId="6448"/>
    <cellStyle name="메모 2 2 2 4 5 3 2" xfId="19534"/>
    <cellStyle name="메모 2 2 2 4 5 4" xfId="10359"/>
    <cellStyle name="메모 2 2 2 4 5 4 2" xfId="23444"/>
    <cellStyle name="메모 2 2 2 4 5 5" xfId="14281"/>
    <cellStyle name="메모 2 2 2 4 6" xfId="3568"/>
    <cellStyle name="메모 2 2 2 4 6 2" xfId="7308"/>
    <cellStyle name="메모 2 2 2 4 6 2 2" xfId="20394"/>
    <cellStyle name="메모 2 2 2 4 6 3" xfId="11219"/>
    <cellStyle name="메모 2 2 2 4 6 3 2" xfId="24304"/>
    <cellStyle name="메모 2 2 2 4 6 4" xfId="15141"/>
    <cellStyle name="메모 2 2 2 4 7" xfId="5376"/>
    <cellStyle name="메모 2 2 2 4 7 2" xfId="18462"/>
    <cellStyle name="메모 2 2 2 4 8" xfId="9180"/>
    <cellStyle name="메모 2 2 2 4 8 2" xfId="22265"/>
    <cellStyle name="메모 2 2 2 4 9" xfId="13089"/>
    <cellStyle name="메모 2 2 2 4 9 2" xfId="26174"/>
    <cellStyle name="메모 2 2 2 5" xfId="1497"/>
    <cellStyle name="메모 2 2 2 5 2" xfId="2101"/>
    <cellStyle name="메모 2 2 2 5 2 2" xfId="4135"/>
    <cellStyle name="메모 2 2 2 5 2 2 2" xfId="7875"/>
    <cellStyle name="메모 2 2 2 5 2 2 2 2" xfId="20961"/>
    <cellStyle name="메모 2 2 2 5 2 2 3" xfId="11786"/>
    <cellStyle name="메모 2 2 2 5 2 2 3 2" xfId="24871"/>
    <cellStyle name="메모 2 2 2 5 2 2 4" xfId="15708"/>
    <cellStyle name="메모 2 2 2 5 2 3" xfId="5864"/>
    <cellStyle name="메모 2 2 2 5 2 3 2" xfId="18950"/>
    <cellStyle name="메모 2 2 2 5 2 4" xfId="9756"/>
    <cellStyle name="메모 2 2 2 5 2 4 2" xfId="22841"/>
    <cellStyle name="메모 2 2 2 5 2 5" xfId="13677"/>
    <cellStyle name="메모 2 2 2 5 3" xfId="2328"/>
    <cellStyle name="메모 2 2 2 5 3 2" xfId="4361"/>
    <cellStyle name="메모 2 2 2 5 3 2 2" xfId="8101"/>
    <cellStyle name="메모 2 2 2 5 3 2 2 2" xfId="21187"/>
    <cellStyle name="메모 2 2 2 5 3 2 3" xfId="12012"/>
    <cellStyle name="메모 2 2 2 5 3 2 3 2" xfId="25097"/>
    <cellStyle name="메모 2 2 2 5 3 2 4" xfId="15934"/>
    <cellStyle name="메모 2 2 2 5 3 3" xfId="6071"/>
    <cellStyle name="메모 2 2 2 5 3 3 2" xfId="19157"/>
    <cellStyle name="메모 2 2 2 5 3 4" xfId="9982"/>
    <cellStyle name="메모 2 2 2 5 3 4 2" xfId="23067"/>
    <cellStyle name="메모 2 2 2 5 3 5" xfId="13904"/>
    <cellStyle name="메모 2 2 2 5 4" xfId="2766"/>
    <cellStyle name="메모 2 2 2 5 4 2" xfId="4721"/>
    <cellStyle name="메모 2 2 2 5 4 2 2" xfId="8461"/>
    <cellStyle name="메모 2 2 2 5 4 2 2 2" xfId="21547"/>
    <cellStyle name="메모 2 2 2 5 4 2 3" xfId="12372"/>
    <cellStyle name="메모 2 2 2 5 4 2 3 2" xfId="25457"/>
    <cellStyle name="메모 2 2 2 5 4 2 4" xfId="16294"/>
    <cellStyle name="메모 2 2 2 5 4 3" xfId="6506"/>
    <cellStyle name="메모 2 2 2 5 4 3 2" xfId="19592"/>
    <cellStyle name="메모 2 2 2 5 4 4" xfId="10417"/>
    <cellStyle name="메모 2 2 2 5 4 4 2" xfId="23502"/>
    <cellStyle name="메모 2 2 2 5 4 5" xfId="14339"/>
    <cellStyle name="메모 2 2 2 5 5" xfId="3632"/>
    <cellStyle name="메모 2 2 2 5 5 2" xfId="7372"/>
    <cellStyle name="메모 2 2 2 5 5 2 2" xfId="20458"/>
    <cellStyle name="메모 2 2 2 5 5 3" xfId="11283"/>
    <cellStyle name="메모 2 2 2 5 5 3 2" xfId="24368"/>
    <cellStyle name="메모 2 2 2 5 5 4" xfId="15205"/>
    <cellStyle name="메모 2 2 2 5 6" xfId="5438"/>
    <cellStyle name="메모 2 2 2 5 6 2" xfId="18524"/>
    <cellStyle name="메모 2 2 2 5 7" xfId="9257"/>
    <cellStyle name="메모 2 2 2 5 7 2" xfId="22342"/>
    <cellStyle name="메모 2 2 2 5 8" xfId="13166"/>
    <cellStyle name="메모 2 2 2 5 8 2" xfId="26251"/>
    <cellStyle name="메모 2 2 2 6" xfId="1930"/>
    <cellStyle name="메모 2 2 2 6 2" xfId="3969"/>
    <cellStyle name="메모 2 2 2 6 2 2" xfId="7709"/>
    <cellStyle name="메모 2 2 2 6 2 2 2" xfId="20795"/>
    <cellStyle name="메모 2 2 2 6 2 3" xfId="11620"/>
    <cellStyle name="메모 2 2 2 6 2 3 2" xfId="24705"/>
    <cellStyle name="메모 2 2 2 6 2 4" xfId="15542"/>
    <cellStyle name="메모 2 2 2 6 3" xfId="5694"/>
    <cellStyle name="메모 2 2 2 6 3 2" xfId="18780"/>
    <cellStyle name="메모 2 2 2 6 4" xfId="9590"/>
    <cellStyle name="메모 2 2 2 6 4 2" xfId="22675"/>
    <cellStyle name="메모 2 2 2 6 5" xfId="13506"/>
    <cellStyle name="메모 2 2 2 7" xfId="2070"/>
    <cellStyle name="메모 2 2 2 7 2" xfId="4108"/>
    <cellStyle name="메모 2 2 2 7 2 2" xfId="7848"/>
    <cellStyle name="메모 2 2 2 7 2 2 2" xfId="20934"/>
    <cellStyle name="메모 2 2 2 7 2 3" xfId="11759"/>
    <cellStyle name="메모 2 2 2 7 2 3 2" xfId="24844"/>
    <cellStyle name="메모 2 2 2 7 2 4" xfId="15681"/>
    <cellStyle name="메모 2 2 2 7 3" xfId="5834"/>
    <cellStyle name="메모 2 2 2 7 3 2" xfId="18920"/>
    <cellStyle name="메모 2 2 2 7 4" xfId="9729"/>
    <cellStyle name="메모 2 2 2 7 4 2" xfId="22814"/>
    <cellStyle name="메모 2 2 2 7 5" xfId="13646"/>
    <cellStyle name="메모 2 2 2 8" xfId="2644"/>
    <cellStyle name="메모 2 2 2 8 2" xfId="4649"/>
    <cellStyle name="메모 2 2 2 8 2 2" xfId="8389"/>
    <cellStyle name="메모 2 2 2 8 2 2 2" xfId="21475"/>
    <cellStyle name="메모 2 2 2 8 2 3" xfId="12300"/>
    <cellStyle name="메모 2 2 2 8 2 3 2" xfId="25385"/>
    <cellStyle name="메모 2 2 2 8 2 4" xfId="16222"/>
    <cellStyle name="메모 2 2 2 8 3" xfId="6384"/>
    <cellStyle name="메모 2 2 2 8 3 2" xfId="19470"/>
    <cellStyle name="메모 2 2 2 8 4" xfId="10295"/>
    <cellStyle name="메모 2 2 2 8 4 2" xfId="23380"/>
    <cellStyle name="메모 2 2 2 8 5" xfId="14217"/>
    <cellStyle name="메모 2 2 2 9" xfId="2681"/>
    <cellStyle name="메모 2 2 2 9 2" xfId="6421"/>
    <cellStyle name="메모 2 2 2 9 2 2" xfId="19507"/>
    <cellStyle name="메모 2 2 2 9 3" xfId="10332"/>
    <cellStyle name="메모 2 2 2 9 3 2" xfId="23417"/>
    <cellStyle name="메모 2 2 2 9 4" xfId="14254"/>
    <cellStyle name="메모 2 2 3" xfId="713"/>
    <cellStyle name="메모 2 2 4" xfId="1007"/>
    <cellStyle name="메모 2 2 4 10" xfId="12853"/>
    <cellStyle name="메모 2 2 4 10 2" xfId="25938"/>
    <cellStyle name="메모 2 2 4 11" xfId="16775"/>
    <cellStyle name="메모 2 2 4 2" xfId="1282"/>
    <cellStyle name="메모 2 2 4 2 2" xfId="1697"/>
    <cellStyle name="메모 2 2 4 2 2 2" xfId="2254"/>
    <cellStyle name="메모 2 2 4 2 2 2 2" xfId="4288"/>
    <cellStyle name="메모 2 2 4 2 2 2 2 2" xfId="8028"/>
    <cellStyle name="메모 2 2 4 2 2 2 2 2 2" xfId="21114"/>
    <cellStyle name="메모 2 2 4 2 2 2 2 3" xfId="11939"/>
    <cellStyle name="메모 2 2 4 2 2 2 2 3 2" xfId="25024"/>
    <cellStyle name="메모 2 2 4 2 2 2 2 4" xfId="15861"/>
    <cellStyle name="메모 2 2 4 2 2 2 3" xfId="6010"/>
    <cellStyle name="메모 2 2 4 2 2 2 3 2" xfId="19096"/>
    <cellStyle name="메모 2 2 4 2 2 2 4" xfId="9909"/>
    <cellStyle name="메모 2 2 4 2 2 2 4 2" xfId="22994"/>
    <cellStyle name="메모 2 2 4 2 2 2 5" xfId="13830"/>
    <cellStyle name="메모 2 2 4 2 2 3" xfId="2439"/>
    <cellStyle name="메모 2 2 4 2 2 3 2" xfId="4472"/>
    <cellStyle name="메모 2 2 4 2 2 3 2 2" xfId="8212"/>
    <cellStyle name="메모 2 2 4 2 2 3 2 2 2" xfId="21298"/>
    <cellStyle name="메모 2 2 4 2 2 3 2 3" xfId="12123"/>
    <cellStyle name="메모 2 2 4 2 2 3 2 3 2" xfId="25208"/>
    <cellStyle name="메모 2 2 4 2 2 3 2 4" xfId="16045"/>
    <cellStyle name="메모 2 2 4 2 2 3 3" xfId="6182"/>
    <cellStyle name="메모 2 2 4 2 2 3 3 2" xfId="19268"/>
    <cellStyle name="메모 2 2 4 2 2 3 4" xfId="10093"/>
    <cellStyle name="메모 2 2 4 2 2 3 4 2" xfId="23178"/>
    <cellStyle name="메모 2 2 4 2 2 3 5" xfId="14015"/>
    <cellStyle name="메모 2 2 4 2 2 4" xfId="2906"/>
    <cellStyle name="메모 2 2 4 2 2 4 2" xfId="4861"/>
    <cellStyle name="메모 2 2 4 2 2 4 2 2" xfId="8601"/>
    <cellStyle name="메모 2 2 4 2 2 4 2 2 2" xfId="21687"/>
    <cellStyle name="메모 2 2 4 2 2 4 2 3" xfId="12512"/>
    <cellStyle name="메모 2 2 4 2 2 4 2 3 2" xfId="25597"/>
    <cellStyle name="메모 2 2 4 2 2 4 2 4" xfId="16434"/>
    <cellStyle name="메모 2 2 4 2 2 4 3" xfId="6646"/>
    <cellStyle name="메모 2 2 4 2 2 4 3 2" xfId="19732"/>
    <cellStyle name="메모 2 2 4 2 2 4 4" xfId="10557"/>
    <cellStyle name="메모 2 2 4 2 2 4 4 2" xfId="23642"/>
    <cellStyle name="메모 2 2 4 2 2 4 5" xfId="14479"/>
    <cellStyle name="메모 2 2 4 2 2 5" xfId="3767"/>
    <cellStyle name="메모 2 2 4 2 2 5 2" xfId="7507"/>
    <cellStyle name="메모 2 2 4 2 2 5 2 2" xfId="20593"/>
    <cellStyle name="메모 2 2 4 2 2 5 3" xfId="11418"/>
    <cellStyle name="메모 2 2 4 2 2 5 3 2" xfId="24503"/>
    <cellStyle name="메모 2 2 4 2 2 5 4" xfId="15340"/>
    <cellStyle name="메모 2 2 4 2 2 6" xfId="5501"/>
    <cellStyle name="메모 2 2 4 2 2 6 2" xfId="18587"/>
    <cellStyle name="메모 2 2 4 2 2 7" xfId="9392"/>
    <cellStyle name="메모 2 2 4 2 2 7 2" xfId="22477"/>
    <cellStyle name="메모 2 2 4 2 2 8" xfId="13301"/>
    <cellStyle name="메모 2 2 4 2 2 8 2" xfId="26386"/>
    <cellStyle name="메모 2 2 4 2 3" xfId="2047"/>
    <cellStyle name="메모 2 2 4 2 3 2" xfId="4085"/>
    <cellStyle name="메모 2 2 4 2 3 2 2" xfId="7825"/>
    <cellStyle name="메모 2 2 4 2 3 2 2 2" xfId="20911"/>
    <cellStyle name="메모 2 2 4 2 3 2 3" xfId="11736"/>
    <cellStyle name="메모 2 2 4 2 3 2 3 2" xfId="24821"/>
    <cellStyle name="메모 2 2 4 2 3 2 4" xfId="15658"/>
    <cellStyle name="메모 2 2 4 2 3 3" xfId="5811"/>
    <cellStyle name="메모 2 2 4 2 3 3 2" xfId="18897"/>
    <cellStyle name="메모 2 2 4 2 3 4" xfId="9706"/>
    <cellStyle name="메모 2 2 4 2 3 4 2" xfId="22791"/>
    <cellStyle name="메모 2 2 4 2 3 5" xfId="13623"/>
    <cellStyle name="메모 2 2 4 2 4" xfId="1787"/>
    <cellStyle name="메모 2 2 4 2 4 2" xfId="3827"/>
    <cellStyle name="메모 2 2 4 2 4 2 2" xfId="7567"/>
    <cellStyle name="메모 2 2 4 2 4 2 2 2" xfId="20653"/>
    <cellStyle name="메모 2 2 4 2 4 2 3" xfId="11478"/>
    <cellStyle name="메모 2 2 4 2 4 2 3 2" xfId="24563"/>
    <cellStyle name="메모 2 2 4 2 4 2 4" xfId="15400"/>
    <cellStyle name="메모 2 2 4 2 4 3" xfId="5551"/>
    <cellStyle name="메모 2 2 4 2 4 3 2" xfId="18637"/>
    <cellStyle name="메모 2 2 4 2 4 4" xfId="9448"/>
    <cellStyle name="메모 2 2 4 2 4 4 2" xfId="22533"/>
    <cellStyle name="메모 2 2 4 2 4 5" xfId="13363"/>
    <cellStyle name="메모 2 2 4 2 5" xfId="2726"/>
    <cellStyle name="메모 2 2 4 2 5 2" xfId="4692"/>
    <cellStyle name="메모 2 2 4 2 5 2 2" xfId="8432"/>
    <cellStyle name="메모 2 2 4 2 5 2 2 2" xfId="21518"/>
    <cellStyle name="메모 2 2 4 2 5 2 3" xfId="12343"/>
    <cellStyle name="메모 2 2 4 2 5 2 3 2" xfId="25428"/>
    <cellStyle name="메모 2 2 4 2 5 2 4" xfId="16265"/>
    <cellStyle name="메모 2 2 4 2 5 3" xfId="6466"/>
    <cellStyle name="메모 2 2 4 2 5 3 2" xfId="19552"/>
    <cellStyle name="메모 2 2 4 2 5 4" xfId="10377"/>
    <cellStyle name="메모 2 2 4 2 5 4 2" xfId="23462"/>
    <cellStyle name="메모 2 2 4 2 5 5" xfId="14299"/>
    <cellStyle name="메모 2 2 4 2 6" xfId="3601"/>
    <cellStyle name="메모 2 2 4 2 6 2" xfId="7341"/>
    <cellStyle name="메모 2 2 4 2 6 2 2" xfId="20427"/>
    <cellStyle name="메모 2 2 4 2 6 3" xfId="11252"/>
    <cellStyle name="메모 2 2 4 2 6 3 2" xfId="24337"/>
    <cellStyle name="메모 2 2 4 2 6 4" xfId="15174"/>
    <cellStyle name="메모 2 2 4 2 7" xfId="5409"/>
    <cellStyle name="메모 2 2 4 2 7 2" xfId="18495"/>
    <cellStyle name="메모 2 2 4 2 8" xfId="9217"/>
    <cellStyle name="메모 2 2 4 2 8 2" xfId="22302"/>
    <cellStyle name="메모 2 2 4 2 9" xfId="13126"/>
    <cellStyle name="메모 2 2 4 2 9 2" xfId="26211"/>
    <cellStyle name="메모 2 2 4 3" xfId="1632"/>
    <cellStyle name="메모 2 2 4 3 2" xfId="2192"/>
    <cellStyle name="메모 2 2 4 3 2 2" xfId="4226"/>
    <cellStyle name="메모 2 2 4 3 2 2 2" xfId="7966"/>
    <cellStyle name="메모 2 2 4 3 2 2 2 2" xfId="21052"/>
    <cellStyle name="메모 2 2 4 3 2 2 3" xfId="11877"/>
    <cellStyle name="메모 2 2 4 3 2 2 3 2" xfId="24962"/>
    <cellStyle name="메모 2 2 4 3 2 2 4" xfId="15799"/>
    <cellStyle name="메모 2 2 4 3 2 3" xfId="5951"/>
    <cellStyle name="메모 2 2 4 3 2 3 2" xfId="19037"/>
    <cellStyle name="메모 2 2 4 3 2 4" xfId="9847"/>
    <cellStyle name="메모 2 2 4 3 2 4 2" xfId="22932"/>
    <cellStyle name="메모 2 2 4 3 2 5" xfId="13768"/>
    <cellStyle name="메모 2 2 4 3 3" xfId="2383"/>
    <cellStyle name="메모 2 2 4 3 3 2" xfId="4416"/>
    <cellStyle name="메모 2 2 4 3 3 2 2" xfId="8156"/>
    <cellStyle name="메모 2 2 4 3 3 2 2 2" xfId="21242"/>
    <cellStyle name="메모 2 2 4 3 3 2 3" xfId="12067"/>
    <cellStyle name="메모 2 2 4 3 3 2 3 2" xfId="25152"/>
    <cellStyle name="메모 2 2 4 3 3 2 4" xfId="15989"/>
    <cellStyle name="메모 2 2 4 3 3 3" xfId="6126"/>
    <cellStyle name="메모 2 2 4 3 3 3 2" xfId="19212"/>
    <cellStyle name="메모 2 2 4 3 3 4" xfId="10037"/>
    <cellStyle name="메모 2 2 4 3 3 4 2" xfId="23122"/>
    <cellStyle name="메모 2 2 4 3 3 5" xfId="13959"/>
    <cellStyle name="메모 2 2 4 3 4" xfId="2845"/>
    <cellStyle name="메모 2 2 4 3 4 2" xfId="4800"/>
    <cellStyle name="메모 2 2 4 3 4 2 2" xfId="8540"/>
    <cellStyle name="메모 2 2 4 3 4 2 2 2" xfId="21626"/>
    <cellStyle name="메모 2 2 4 3 4 2 3" xfId="12451"/>
    <cellStyle name="메모 2 2 4 3 4 2 3 2" xfId="25536"/>
    <cellStyle name="메모 2 2 4 3 4 2 4" xfId="16373"/>
    <cellStyle name="메모 2 2 4 3 4 3" xfId="6585"/>
    <cellStyle name="메모 2 2 4 3 4 3 2" xfId="19671"/>
    <cellStyle name="메모 2 2 4 3 4 4" xfId="10496"/>
    <cellStyle name="메모 2 2 4 3 4 4 2" xfId="23581"/>
    <cellStyle name="메모 2 2 4 3 4 5" xfId="14418"/>
    <cellStyle name="메모 2 2 4 3 5" xfId="3707"/>
    <cellStyle name="메모 2 2 4 3 5 2" xfId="7447"/>
    <cellStyle name="메모 2 2 4 3 5 2 2" xfId="20533"/>
    <cellStyle name="메모 2 2 4 3 5 3" xfId="11358"/>
    <cellStyle name="메모 2 2 4 3 5 3 2" xfId="24443"/>
    <cellStyle name="메모 2 2 4 3 5 4" xfId="15280"/>
    <cellStyle name="메모 2 2 4 3 6" xfId="5461"/>
    <cellStyle name="메모 2 2 4 3 6 2" xfId="18547"/>
    <cellStyle name="메모 2 2 4 3 7" xfId="9333"/>
    <cellStyle name="메모 2 2 4 3 7 2" xfId="22418"/>
    <cellStyle name="메모 2 2 4 3 8" xfId="13242"/>
    <cellStyle name="메모 2 2 4 3 8 2" xfId="26327"/>
    <cellStyle name="메모 2 2 4 4" xfId="1977"/>
    <cellStyle name="메모 2 2 4 4 2" xfId="4016"/>
    <cellStyle name="메모 2 2 4 4 2 2" xfId="7756"/>
    <cellStyle name="메모 2 2 4 4 2 2 2" xfId="20842"/>
    <cellStyle name="메모 2 2 4 4 2 3" xfId="11667"/>
    <cellStyle name="메모 2 2 4 4 2 3 2" xfId="24752"/>
    <cellStyle name="메모 2 2 4 4 2 4" xfId="15589"/>
    <cellStyle name="메모 2 2 4 4 3" xfId="5741"/>
    <cellStyle name="메모 2 2 4 4 3 2" xfId="18827"/>
    <cellStyle name="메모 2 2 4 4 4" xfId="9637"/>
    <cellStyle name="메모 2 2 4 4 4 2" xfId="22722"/>
    <cellStyle name="메모 2 2 4 4 5" xfId="13553"/>
    <cellStyle name="메모 2 2 4 5" xfId="1899"/>
    <cellStyle name="메모 2 2 4 5 2" xfId="3939"/>
    <cellStyle name="메모 2 2 4 5 2 2" xfId="7679"/>
    <cellStyle name="메모 2 2 4 5 2 2 2" xfId="20765"/>
    <cellStyle name="메모 2 2 4 5 2 3" xfId="11590"/>
    <cellStyle name="메모 2 2 4 5 2 3 2" xfId="24675"/>
    <cellStyle name="메모 2 2 4 5 2 4" xfId="15512"/>
    <cellStyle name="메모 2 2 4 5 3" xfId="5663"/>
    <cellStyle name="메모 2 2 4 5 3 2" xfId="18749"/>
    <cellStyle name="메모 2 2 4 5 4" xfId="9560"/>
    <cellStyle name="메모 2 2 4 5 4 2" xfId="22645"/>
    <cellStyle name="메모 2 2 4 5 5" xfId="13475"/>
    <cellStyle name="메모 2 2 4 6" xfId="2664"/>
    <cellStyle name="메모 2 2 4 6 2" xfId="4655"/>
    <cellStyle name="메모 2 2 4 6 2 2" xfId="8395"/>
    <cellStyle name="메모 2 2 4 6 2 2 2" xfId="21481"/>
    <cellStyle name="메모 2 2 4 6 2 3" xfId="12306"/>
    <cellStyle name="메모 2 2 4 6 2 3 2" xfId="25391"/>
    <cellStyle name="메모 2 2 4 6 2 4" xfId="16228"/>
    <cellStyle name="메모 2 2 4 6 3" xfId="6404"/>
    <cellStyle name="메모 2 2 4 6 3 2" xfId="19490"/>
    <cellStyle name="메모 2 2 4 6 4" xfId="10315"/>
    <cellStyle name="메모 2 2 4 6 4 2" xfId="23400"/>
    <cellStyle name="메모 2 2 4 6 5" xfId="14237"/>
    <cellStyle name="메모 2 2 4 7" xfId="2580"/>
    <cellStyle name="메모 2 2 4 7 2" xfId="6320"/>
    <cellStyle name="메모 2 2 4 7 2 2" xfId="19406"/>
    <cellStyle name="메모 2 2 4 7 3" xfId="10231"/>
    <cellStyle name="메모 2 2 4 7 3 2" xfId="23316"/>
    <cellStyle name="메모 2 2 4 7 4" xfId="14153"/>
    <cellStyle name="메모 2 2 4 8" xfId="3335"/>
    <cellStyle name="메모 2 2 4 8 2" xfId="7075"/>
    <cellStyle name="메모 2 2 4 8 2 2" xfId="20161"/>
    <cellStyle name="메모 2 2 4 8 3" xfId="10986"/>
    <cellStyle name="메모 2 2 4 8 3 2" xfId="24071"/>
    <cellStyle name="메모 2 2 4 8 4" xfId="14908"/>
    <cellStyle name="메모 2 2 4 9" xfId="8944"/>
    <cellStyle name="메모 2 2 4 9 2" xfId="22029"/>
    <cellStyle name="메모 2 2 5" xfId="1278"/>
    <cellStyle name="메모 2 2 5 2" xfId="1693"/>
    <cellStyle name="메모 2 2 5 2 2" xfId="2250"/>
    <cellStyle name="메모 2 2 5 2 2 2" xfId="4284"/>
    <cellStyle name="메모 2 2 5 2 2 2 2" xfId="8024"/>
    <cellStyle name="메모 2 2 5 2 2 2 2 2" xfId="21110"/>
    <cellStyle name="메모 2 2 5 2 2 2 3" xfId="11935"/>
    <cellStyle name="메모 2 2 5 2 2 2 3 2" xfId="25020"/>
    <cellStyle name="메모 2 2 5 2 2 2 4" xfId="15857"/>
    <cellStyle name="메모 2 2 5 2 2 3" xfId="6006"/>
    <cellStyle name="메모 2 2 5 2 2 3 2" xfId="19092"/>
    <cellStyle name="메모 2 2 5 2 2 4" xfId="9905"/>
    <cellStyle name="메모 2 2 5 2 2 4 2" xfId="22990"/>
    <cellStyle name="메모 2 2 5 2 2 5" xfId="13826"/>
    <cellStyle name="메모 2 2 5 2 3" xfId="2435"/>
    <cellStyle name="메모 2 2 5 2 3 2" xfId="4468"/>
    <cellStyle name="메모 2 2 5 2 3 2 2" xfId="8208"/>
    <cellStyle name="메모 2 2 5 2 3 2 2 2" xfId="21294"/>
    <cellStyle name="메모 2 2 5 2 3 2 3" xfId="12119"/>
    <cellStyle name="메모 2 2 5 2 3 2 3 2" xfId="25204"/>
    <cellStyle name="메모 2 2 5 2 3 2 4" xfId="16041"/>
    <cellStyle name="메모 2 2 5 2 3 3" xfId="6178"/>
    <cellStyle name="메모 2 2 5 2 3 3 2" xfId="19264"/>
    <cellStyle name="메모 2 2 5 2 3 4" xfId="10089"/>
    <cellStyle name="메모 2 2 5 2 3 4 2" xfId="23174"/>
    <cellStyle name="메모 2 2 5 2 3 5" xfId="14011"/>
    <cellStyle name="메모 2 2 5 2 4" xfId="2902"/>
    <cellStyle name="메모 2 2 5 2 4 2" xfId="4857"/>
    <cellStyle name="메모 2 2 5 2 4 2 2" xfId="8597"/>
    <cellStyle name="메모 2 2 5 2 4 2 2 2" xfId="21683"/>
    <cellStyle name="메모 2 2 5 2 4 2 3" xfId="12508"/>
    <cellStyle name="메모 2 2 5 2 4 2 3 2" xfId="25593"/>
    <cellStyle name="메모 2 2 5 2 4 2 4" xfId="16430"/>
    <cellStyle name="메모 2 2 5 2 4 3" xfId="6642"/>
    <cellStyle name="메모 2 2 5 2 4 3 2" xfId="19728"/>
    <cellStyle name="메모 2 2 5 2 4 4" xfId="10553"/>
    <cellStyle name="메모 2 2 5 2 4 4 2" xfId="23638"/>
    <cellStyle name="메모 2 2 5 2 4 5" xfId="14475"/>
    <cellStyle name="메모 2 2 5 2 5" xfId="3763"/>
    <cellStyle name="메모 2 2 5 2 5 2" xfId="7503"/>
    <cellStyle name="메모 2 2 5 2 5 2 2" xfId="20589"/>
    <cellStyle name="메모 2 2 5 2 5 3" xfId="11414"/>
    <cellStyle name="메모 2 2 5 2 5 3 2" xfId="24499"/>
    <cellStyle name="메모 2 2 5 2 5 4" xfId="15336"/>
    <cellStyle name="메모 2 2 5 2 6" xfId="5497"/>
    <cellStyle name="메모 2 2 5 2 6 2" xfId="18583"/>
    <cellStyle name="메모 2 2 5 2 7" xfId="9388"/>
    <cellStyle name="메모 2 2 5 2 7 2" xfId="22473"/>
    <cellStyle name="메모 2 2 5 2 8" xfId="13297"/>
    <cellStyle name="메모 2 2 5 2 8 2" xfId="26382"/>
    <cellStyle name="메모 2 2 5 3" xfId="2043"/>
    <cellStyle name="메모 2 2 5 3 2" xfId="4081"/>
    <cellStyle name="메모 2 2 5 3 2 2" xfId="7821"/>
    <cellStyle name="메모 2 2 5 3 2 2 2" xfId="20907"/>
    <cellStyle name="메모 2 2 5 3 2 3" xfId="11732"/>
    <cellStyle name="메모 2 2 5 3 2 3 2" xfId="24817"/>
    <cellStyle name="메모 2 2 5 3 2 4" xfId="15654"/>
    <cellStyle name="메모 2 2 5 3 3" xfId="5807"/>
    <cellStyle name="메모 2 2 5 3 3 2" xfId="18893"/>
    <cellStyle name="메모 2 2 5 3 4" xfId="9702"/>
    <cellStyle name="메모 2 2 5 3 4 2" xfId="22787"/>
    <cellStyle name="메모 2 2 5 3 5" xfId="13619"/>
    <cellStyle name="메모 2 2 5 4" xfId="1790"/>
    <cellStyle name="메모 2 2 5 4 2" xfId="3830"/>
    <cellStyle name="메모 2 2 5 4 2 2" xfId="7570"/>
    <cellStyle name="메모 2 2 5 4 2 2 2" xfId="20656"/>
    <cellStyle name="메모 2 2 5 4 2 3" xfId="11481"/>
    <cellStyle name="메모 2 2 5 4 2 3 2" xfId="24566"/>
    <cellStyle name="메모 2 2 5 4 2 4" xfId="15403"/>
    <cellStyle name="메모 2 2 5 4 3" xfId="5554"/>
    <cellStyle name="메모 2 2 5 4 3 2" xfId="18640"/>
    <cellStyle name="메모 2 2 5 4 4" xfId="9451"/>
    <cellStyle name="메모 2 2 5 4 4 2" xfId="22536"/>
    <cellStyle name="메모 2 2 5 4 5" xfId="13366"/>
    <cellStyle name="메모 2 2 5 5" xfId="2722"/>
    <cellStyle name="메모 2 2 5 5 2" xfId="4688"/>
    <cellStyle name="메모 2 2 5 5 2 2" xfId="8428"/>
    <cellStyle name="메모 2 2 5 5 2 2 2" xfId="21514"/>
    <cellStyle name="메모 2 2 5 5 2 3" xfId="12339"/>
    <cellStyle name="메모 2 2 5 5 2 3 2" xfId="25424"/>
    <cellStyle name="메모 2 2 5 5 2 4" xfId="16261"/>
    <cellStyle name="메모 2 2 5 5 3" xfId="6462"/>
    <cellStyle name="메모 2 2 5 5 3 2" xfId="19548"/>
    <cellStyle name="메모 2 2 5 5 4" xfId="10373"/>
    <cellStyle name="메모 2 2 5 5 4 2" xfId="23458"/>
    <cellStyle name="메모 2 2 5 5 5" xfId="14295"/>
    <cellStyle name="메모 2 2 5 6" xfId="3597"/>
    <cellStyle name="메모 2 2 5 6 2" xfId="7337"/>
    <cellStyle name="메모 2 2 5 6 2 2" xfId="20423"/>
    <cellStyle name="메모 2 2 5 6 3" xfId="11248"/>
    <cellStyle name="메모 2 2 5 6 3 2" xfId="24333"/>
    <cellStyle name="메모 2 2 5 6 4" xfId="15170"/>
    <cellStyle name="메모 2 2 5 7" xfId="5405"/>
    <cellStyle name="메모 2 2 5 7 2" xfId="18491"/>
    <cellStyle name="메모 2 2 5 8" xfId="9213"/>
    <cellStyle name="메모 2 2 5 8 2" xfId="22298"/>
    <cellStyle name="메모 2 2 5 9" xfId="13122"/>
    <cellStyle name="메모 2 2 5 9 2" xfId="26207"/>
    <cellStyle name="메모 2 2 6" xfId="1205"/>
    <cellStyle name="메모 2 2 6 2" xfId="1667"/>
    <cellStyle name="메모 2 2 6 2 2" xfId="2225"/>
    <cellStyle name="메모 2 2 6 2 2 2" xfId="4259"/>
    <cellStyle name="메모 2 2 6 2 2 2 2" xfId="7999"/>
    <cellStyle name="메모 2 2 6 2 2 2 2 2" xfId="21085"/>
    <cellStyle name="메모 2 2 6 2 2 2 3" xfId="11910"/>
    <cellStyle name="메모 2 2 6 2 2 2 3 2" xfId="24995"/>
    <cellStyle name="메모 2 2 6 2 2 2 4" xfId="15832"/>
    <cellStyle name="메모 2 2 6 2 2 3" xfId="5982"/>
    <cellStyle name="메모 2 2 6 2 2 3 2" xfId="19068"/>
    <cellStyle name="메모 2 2 6 2 2 4" xfId="9880"/>
    <cellStyle name="메모 2 2 6 2 2 4 2" xfId="22965"/>
    <cellStyle name="메모 2 2 6 2 2 5" xfId="13801"/>
    <cellStyle name="메모 2 2 6 2 3" xfId="2413"/>
    <cellStyle name="메모 2 2 6 2 3 2" xfId="4446"/>
    <cellStyle name="메모 2 2 6 2 3 2 2" xfId="8186"/>
    <cellStyle name="메모 2 2 6 2 3 2 2 2" xfId="21272"/>
    <cellStyle name="메모 2 2 6 2 3 2 3" xfId="12097"/>
    <cellStyle name="메모 2 2 6 2 3 2 3 2" xfId="25182"/>
    <cellStyle name="메모 2 2 6 2 3 2 4" xfId="16019"/>
    <cellStyle name="메모 2 2 6 2 3 3" xfId="6156"/>
    <cellStyle name="메모 2 2 6 2 3 3 2" xfId="19242"/>
    <cellStyle name="메모 2 2 6 2 3 4" xfId="10067"/>
    <cellStyle name="메모 2 2 6 2 3 4 2" xfId="23152"/>
    <cellStyle name="메모 2 2 6 2 3 5" xfId="13989"/>
    <cellStyle name="메모 2 2 6 2 4" xfId="2878"/>
    <cellStyle name="메모 2 2 6 2 4 2" xfId="4833"/>
    <cellStyle name="메모 2 2 6 2 4 2 2" xfId="8573"/>
    <cellStyle name="메모 2 2 6 2 4 2 2 2" xfId="21659"/>
    <cellStyle name="메모 2 2 6 2 4 2 3" xfId="12484"/>
    <cellStyle name="메모 2 2 6 2 4 2 3 2" xfId="25569"/>
    <cellStyle name="메모 2 2 6 2 4 2 4" xfId="16406"/>
    <cellStyle name="메모 2 2 6 2 4 3" xfId="6618"/>
    <cellStyle name="메모 2 2 6 2 4 3 2" xfId="19704"/>
    <cellStyle name="메모 2 2 6 2 4 4" xfId="10529"/>
    <cellStyle name="메모 2 2 6 2 4 4 2" xfId="23614"/>
    <cellStyle name="메모 2 2 6 2 4 5" xfId="14451"/>
    <cellStyle name="메모 2 2 6 2 5" xfId="3739"/>
    <cellStyle name="메모 2 2 6 2 5 2" xfId="7479"/>
    <cellStyle name="메모 2 2 6 2 5 2 2" xfId="20565"/>
    <cellStyle name="메모 2 2 6 2 5 3" xfId="11390"/>
    <cellStyle name="메모 2 2 6 2 5 3 2" xfId="24475"/>
    <cellStyle name="메모 2 2 6 2 5 4" xfId="15312"/>
    <cellStyle name="메모 2 2 6 2 6" xfId="5482"/>
    <cellStyle name="메모 2 2 6 2 6 2" xfId="18568"/>
    <cellStyle name="메모 2 2 6 2 7" xfId="9364"/>
    <cellStyle name="메모 2 2 6 2 7 2" xfId="22449"/>
    <cellStyle name="메모 2 2 6 2 8" xfId="13273"/>
    <cellStyle name="메모 2 2 6 2 8 2" xfId="26358"/>
    <cellStyle name="메모 2 2 6 3" xfId="2018"/>
    <cellStyle name="메모 2 2 6 3 2" xfId="4057"/>
    <cellStyle name="메모 2 2 6 3 2 2" xfId="7797"/>
    <cellStyle name="메모 2 2 6 3 2 2 2" xfId="20883"/>
    <cellStyle name="메모 2 2 6 3 2 3" xfId="11708"/>
    <cellStyle name="메모 2 2 6 3 2 3 2" xfId="24793"/>
    <cellStyle name="메모 2 2 6 3 2 4" xfId="15630"/>
    <cellStyle name="메모 2 2 6 3 3" xfId="5782"/>
    <cellStyle name="메모 2 2 6 3 3 2" xfId="18868"/>
    <cellStyle name="메모 2 2 6 3 4" xfId="9678"/>
    <cellStyle name="메모 2 2 6 3 4 2" xfId="22763"/>
    <cellStyle name="메모 2 2 6 3 5" xfId="13594"/>
    <cellStyle name="메모 2 2 6 4" xfId="1804"/>
    <cellStyle name="메모 2 2 6 4 2" xfId="3844"/>
    <cellStyle name="메모 2 2 6 4 2 2" xfId="7584"/>
    <cellStyle name="메모 2 2 6 4 2 2 2" xfId="20670"/>
    <cellStyle name="메모 2 2 6 4 2 3" xfId="11495"/>
    <cellStyle name="메모 2 2 6 4 2 3 2" xfId="24580"/>
    <cellStyle name="메모 2 2 6 4 2 4" xfId="15417"/>
    <cellStyle name="메모 2 2 6 4 3" xfId="5568"/>
    <cellStyle name="메모 2 2 6 4 3 2" xfId="18654"/>
    <cellStyle name="메모 2 2 6 4 4" xfId="9465"/>
    <cellStyle name="메모 2 2 6 4 4 2" xfId="22550"/>
    <cellStyle name="메모 2 2 6 4 5" xfId="13380"/>
    <cellStyle name="메모 2 2 6 5" xfId="2698"/>
    <cellStyle name="메모 2 2 6 5 2" xfId="4669"/>
    <cellStyle name="메모 2 2 6 5 2 2" xfId="8409"/>
    <cellStyle name="메모 2 2 6 5 2 2 2" xfId="21495"/>
    <cellStyle name="메모 2 2 6 5 2 3" xfId="12320"/>
    <cellStyle name="메모 2 2 6 5 2 3 2" xfId="25405"/>
    <cellStyle name="메모 2 2 6 5 2 4" xfId="16242"/>
    <cellStyle name="메모 2 2 6 5 3" xfId="6438"/>
    <cellStyle name="메모 2 2 6 5 3 2" xfId="19524"/>
    <cellStyle name="메모 2 2 6 5 4" xfId="10349"/>
    <cellStyle name="메모 2 2 6 5 4 2" xfId="23434"/>
    <cellStyle name="메모 2 2 6 5 5" xfId="14271"/>
    <cellStyle name="메모 2 2 6 6" xfId="3531"/>
    <cellStyle name="메모 2 2 6 6 2" xfId="7271"/>
    <cellStyle name="메모 2 2 6 6 2 2" xfId="20357"/>
    <cellStyle name="메모 2 2 6 6 3" xfId="11182"/>
    <cellStyle name="메모 2 2 6 6 3 2" xfId="24267"/>
    <cellStyle name="메모 2 2 6 6 4" xfId="15104"/>
    <cellStyle name="메모 2 2 6 7" xfId="5339"/>
    <cellStyle name="메모 2 2 6 7 2" xfId="18425"/>
    <cellStyle name="메모 2 2 6 8" xfId="9141"/>
    <cellStyle name="메모 2 2 6 8 2" xfId="22226"/>
    <cellStyle name="메모 2 2 6 9" xfId="13050"/>
    <cellStyle name="메모 2 2 6 9 2" xfId="26135"/>
    <cellStyle name="메모 2 2 7" xfId="1565"/>
    <cellStyle name="메모 2 2 7 10" xfId="17068"/>
    <cellStyle name="메모 2 2 7 2" xfId="1753"/>
    <cellStyle name="메모 2 2 7 2 2" xfId="2295"/>
    <cellStyle name="메모 2 2 7 2 2 2" xfId="4328"/>
    <cellStyle name="메모 2 2 7 2 2 2 2" xfId="8068"/>
    <cellStyle name="메모 2 2 7 2 2 2 2 2" xfId="21154"/>
    <cellStyle name="메모 2 2 7 2 2 2 3" xfId="11979"/>
    <cellStyle name="메모 2 2 7 2 2 2 3 2" xfId="25064"/>
    <cellStyle name="메모 2 2 7 2 2 2 4" xfId="15901"/>
    <cellStyle name="메모 2 2 7 2 2 3" xfId="6043"/>
    <cellStyle name="메모 2 2 7 2 2 3 2" xfId="19129"/>
    <cellStyle name="메모 2 2 7 2 2 4" xfId="9949"/>
    <cellStyle name="메모 2 2 7 2 2 4 2" xfId="23034"/>
    <cellStyle name="메모 2 2 7 2 2 5" xfId="13871"/>
    <cellStyle name="메모 2 2 7 2 3" xfId="2475"/>
    <cellStyle name="메모 2 2 7 2 3 2" xfId="4508"/>
    <cellStyle name="메모 2 2 7 2 3 2 2" xfId="8248"/>
    <cellStyle name="메모 2 2 7 2 3 2 2 2" xfId="21334"/>
    <cellStyle name="메모 2 2 7 2 3 2 3" xfId="12159"/>
    <cellStyle name="메모 2 2 7 2 3 2 3 2" xfId="25244"/>
    <cellStyle name="메모 2 2 7 2 3 2 4" xfId="16081"/>
    <cellStyle name="메모 2 2 7 2 3 3" xfId="6218"/>
    <cellStyle name="메모 2 2 7 2 3 3 2" xfId="19304"/>
    <cellStyle name="메모 2 2 7 2 3 4" xfId="10129"/>
    <cellStyle name="메모 2 2 7 2 3 4 2" xfId="23214"/>
    <cellStyle name="메모 2 2 7 2 3 5" xfId="14051"/>
    <cellStyle name="메모 2 2 7 2 4" xfId="2948"/>
    <cellStyle name="메모 2 2 7 2 4 2" xfId="4902"/>
    <cellStyle name="메모 2 2 7 2 4 2 2" xfId="8642"/>
    <cellStyle name="메모 2 2 7 2 4 2 2 2" xfId="21728"/>
    <cellStyle name="메모 2 2 7 2 4 2 3" xfId="12553"/>
    <cellStyle name="메모 2 2 7 2 4 2 3 2" xfId="25638"/>
    <cellStyle name="메모 2 2 7 2 4 2 4" xfId="16475"/>
    <cellStyle name="메모 2 2 7 2 4 3" xfId="6688"/>
    <cellStyle name="메모 2 2 7 2 4 3 2" xfId="19774"/>
    <cellStyle name="메모 2 2 7 2 4 4" xfId="10599"/>
    <cellStyle name="메모 2 2 7 2 4 4 2" xfId="23684"/>
    <cellStyle name="메모 2 2 7 2 4 5" xfId="14521"/>
    <cellStyle name="메모 2 2 7 2 5" xfId="3802"/>
    <cellStyle name="메모 2 2 7 2 5 2" xfId="7542"/>
    <cellStyle name="메모 2 2 7 2 5 2 2" xfId="20628"/>
    <cellStyle name="메모 2 2 7 2 5 3" xfId="11453"/>
    <cellStyle name="메모 2 2 7 2 5 3 2" xfId="24538"/>
    <cellStyle name="메모 2 2 7 2 5 4" xfId="15375"/>
    <cellStyle name="메모 2 2 7 2 6" xfId="5526"/>
    <cellStyle name="메모 2 2 7 2 6 2" xfId="18612"/>
    <cellStyle name="메모 2 2 7 2 7" xfId="9423"/>
    <cellStyle name="메모 2 2 7 2 7 2" xfId="22508"/>
    <cellStyle name="메모 2 2 7 2 8" xfId="13337"/>
    <cellStyle name="메모 2 2 7 2 8 2" xfId="26422"/>
    <cellStyle name="메모 2 2 7 3" xfId="2136"/>
    <cellStyle name="메모 2 2 7 3 2" xfId="4170"/>
    <cellStyle name="메모 2 2 7 3 2 2" xfId="7910"/>
    <cellStyle name="메모 2 2 7 3 2 2 2" xfId="20996"/>
    <cellStyle name="메모 2 2 7 3 2 3" xfId="11821"/>
    <cellStyle name="메모 2 2 7 3 2 3 2" xfId="24906"/>
    <cellStyle name="메모 2 2 7 3 2 4" xfId="15743"/>
    <cellStyle name="메모 2 2 7 3 3" xfId="5899"/>
    <cellStyle name="메모 2 2 7 3 3 2" xfId="18985"/>
    <cellStyle name="메모 2 2 7 3 4" xfId="9791"/>
    <cellStyle name="메모 2 2 7 3 4 2" xfId="22876"/>
    <cellStyle name="메모 2 2 7 3 5" xfId="13712"/>
    <cellStyle name="메모 2 2 7 4" xfId="1945"/>
    <cellStyle name="메모 2 2 7 4 2" xfId="3984"/>
    <cellStyle name="메모 2 2 7 4 2 2" xfId="7724"/>
    <cellStyle name="메모 2 2 7 4 2 2 2" xfId="20810"/>
    <cellStyle name="메모 2 2 7 4 2 3" xfId="11635"/>
    <cellStyle name="메모 2 2 7 4 2 3 2" xfId="24720"/>
    <cellStyle name="메모 2 2 7 4 2 4" xfId="15557"/>
    <cellStyle name="메모 2 2 7 4 3" xfId="5709"/>
    <cellStyle name="메모 2 2 7 4 3 2" xfId="18795"/>
    <cellStyle name="메모 2 2 7 4 4" xfId="9605"/>
    <cellStyle name="메모 2 2 7 4 4 2" xfId="22690"/>
    <cellStyle name="메모 2 2 7 4 5" xfId="13521"/>
    <cellStyle name="메모 2 2 7 5" xfId="2793"/>
    <cellStyle name="메모 2 2 7 5 2" xfId="4748"/>
    <cellStyle name="메모 2 2 7 5 2 2" xfId="8488"/>
    <cellStyle name="메모 2 2 7 5 2 2 2" xfId="21574"/>
    <cellStyle name="메모 2 2 7 5 2 3" xfId="12399"/>
    <cellStyle name="메모 2 2 7 5 2 3 2" xfId="25484"/>
    <cellStyle name="메모 2 2 7 5 2 4" xfId="16321"/>
    <cellStyle name="메모 2 2 7 5 3" xfId="6533"/>
    <cellStyle name="메모 2 2 7 5 3 2" xfId="19619"/>
    <cellStyle name="메모 2 2 7 5 4" xfId="10444"/>
    <cellStyle name="메모 2 2 7 5 4 2" xfId="23529"/>
    <cellStyle name="메모 2 2 7 5 5" xfId="14366"/>
    <cellStyle name="메모 2 2 7 6" xfId="2990"/>
    <cellStyle name="메모 2 2 7 6 2" xfId="6730"/>
    <cellStyle name="메모 2 2 7 6 2 2" xfId="19816"/>
    <cellStyle name="메모 2 2 7 6 3" xfId="10641"/>
    <cellStyle name="메모 2 2 7 6 3 2" xfId="23726"/>
    <cellStyle name="메모 2 2 7 6 4" xfId="14563"/>
    <cellStyle name="메모 2 2 7 7" xfId="3655"/>
    <cellStyle name="메모 2 2 7 7 2" xfId="7395"/>
    <cellStyle name="메모 2 2 7 7 2 2" xfId="20481"/>
    <cellStyle name="메모 2 2 7 7 3" xfId="11306"/>
    <cellStyle name="메모 2 2 7 7 3 2" xfId="24391"/>
    <cellStyle name="메모 2 2 7 7 4" xfId="15228"/>
    <cellStyle name="메모 2 2 7 8" xfId="9284"/>
    <cellStyle name="메모 2 2 7 8 2" xfId="22369"/>
    <cellStyle name="메모 2 2 7 9" xfId="13193"/>
    <cellStyle name="메모 2 2 7 9 2" xfId="26278"/>
    <cellStyle name="메모 2 2 8" xfId="1522"/>
    <cellStyle name="메모 2 2 8 2" xfId="2119"/>
    <cellStyle name="메모 2 2 8 2 2" xfId="4153"/>
    <cellStyle name="메모 2 2 8 2 2 2" xfId="7893"/>
    <cellStyle name="메모 2 2 8 2 2 2 2" xfId="20979"/>
    <cellStyle name="메모 2 2 8 2 2 3" xfId="11804"/>
    <cellStyle name="메모 2 2 8 2 2 3 2" xfId="24889"/>
    <cellStyle name="메모 2 2 8 2 2 4" xfId="15726"/>
    <cellStyle name="메모 2 2 8 2 3" xfId="5882"/>
    <cellStyle name="메모 2 2 8 2 3 2" xfId="18968"/>
    <cellStyle name="메모 2 2 8 2 4" xfId="9774"/>
    <cellStyle name="메모 2 2 8 2 4 2" xfId="22859"/>
    <cellStyle name="메모 2 2 8 2 5" xfId="13695"/>
    <cellStyle name="메모 2 2 8 3" xfId="2341"/>
    <cellStyle name="메모 2 2 8 3 2" xfId="4374"/>
    <cellStyle name="메모 2 2 8 3 2 2" xfId="8114"/>
    <cellStyle name="메모 2 2 8 3 2 2 2" xfId="21200"/>
    <cellStyle name="메모 2 2 8 3 2 3" xfId="12025"/>
    <cellStyle name="메모 2 2 8 3 2 3 2" xfId="25110"/>
    <cellStyle name="메모 2 2 8 3 2 4" xfId="15947"/>
    <cellStyle name="메모 2 2 8 3 3" xfId="6084"/>
    <cellStyle name="메모 2 2 8 3 3 2" xfId="19170"/>
    <cellStyle name="메모 2 2 8 3 4" xfId="9995"/>
    <cellStyle name="메모 2 2 8 3 4 2" xfId="23080"/>
    <cellStyle name="메모 2 2 8 3 5" xfId="13917"/>
    <cellStyle name="메모 2 2 8 4" xfId="2782"/>
    <cellStyle name="메모 2 2 8 4 2" xfId="4737"/>
    <cellStyle name="메모 2 2 8 4 2 2" xfId="8477"/>
    <cellStyle name="메모 2 2 8 4 2 2 2" xfId="21563"/>
    <cellStyle name="메모 2 2 8 4 2 3" xfId="12388"/>
    <cellStyle name="메모 2 2 8 4 2 3 2" xfId="25473"/>
    <cellStyle name="메모 2 2 8 4 2 4" xfId="16310"/>
    <cellStyle name="메모 2 2 8 4 3" xfId="6522"/>
    <cellStyle name="메모 2 2 8 4 3 2" xfId="19608"/>
    <cellStyle name="메모 2 2 8 4 4" xfId="10433"/>
    <cellStyle name="메모 2 2 8 4 4 2" xfId="23518"/>
    <cellStyle name="메모 2 2 8 4 5" xfId="14355"/>
    <cellStyle name="메모 2 2 8 5" xfId="3644"/>
    <cellStyle name="메모 2 2 8 5 2" xfId="7384"/>
    <cellStyle name="메모 2 2 8 5 2 2" xfId="20470"/>
    <cellStyle name="메모 2 2 8 5 3" xfId="11295"/>
    <cellStyle name="메모 2 2 8 5 3 2" xfId="24380"/>
    <cellStyle name="메모 2 2 8 5 4" xfId="15217"/>
    <cellStyle name="메모 2 2 8 6" xfId="5445"/>
    <cellStyle name="메모 2 2 8 6 2" xfId="18531"/>
    <cellStyle name="메모 2 2 8 7" xfId="9273"/>
    <cellStyle name="메모 2 2 8 7 2" xfId="22358"/>
    <cellStyle name="메모 2 2 8 8" xfId="13182"/>
    <cellStyle name="메모 2 2 8 8 2" xfId="26267"/>
    <cellStyle name="메모 2 2 9" xfId="1654"/>
    <cellStyle name="메모 2 2 9 2" xfId="2213"/>
    <cellStyle name="메모 2 2 9 2 2" xfId="4247"/>
    <cellStyle name="메모 2 2 9 2 2 2" xfId="7987"/>
    <cellStyle name="메모 2 2 9 2 2 2 2" xfId="21073"/>
    <cellStyle name="메모 2 2 9 2 2 3" xfId="11898"/>
    <cellStyle name="메모 2 2 9 2 2 3 2" xfId="24983"/>
    <cellStyle name="메모 2 2 9 2 2 4" xfId="15820"/>
    <cellStyle name="메모 2 2 9 2 3" xfId="5970"/>
    <cellStyle name="메모 2 2 9 2 3 2" xfId="19056"/>
    <cellStyle name="메모 2 2 9 2 4" xfId="9868"/>
    <cellStyle name="메모 2 2 9 2 4 2" xfId="22953"/>
    <cellStyle name="메모 2 2 9 2 5" xfId="13789"/>
    <cellStyle name="메모 2 2 9 3" xfId="2402"/>
    <cellStyle name="메모 2 2 9 3 2" xfId="4435"/>
    <cellStyle name="메모 2 2 9 3 2 2" xfId="8175"/>
    <cellStyle name="메모 2 2 9 3 2 2 2" xfId="21261"/>
    <cellStyle name="메모 2 2 9 3 2 3" xfId="12086"/>
    <cellStyle name="메모 2 2 9 3 2 3 2" xfId="25171"/>
    <cellStyle name="메모 2 2 9 3 2 4" xfId="16008"/>
    <cellStyle name="메모 2 2 9 3 3" xfId="6145"/>
    <cellStyle name="메모 2 2 9 3 3 2" xfId="19231"/>
    <cellStyle name="메모 2 2 9 3 4" xfId="10056"/>
    <cellStyle name="메모 2 2 9 3 4 2" xfId="23141"/>
    <cellStyle name="메모 2 2 9 3 5" xfId="13978"/>
    <cellStyle name="메모 2 2 9 4" xfId="2866"/>
    <cellStyle name="메모 2 2 9 4 2" xfId="4821"/>
    <cellStyle name="메모 2 2 9 4 2 2" xfId="8561"/>
    <cellStyle name="메모 2 2 9 4 2 2 2" xfId="21647"/>
    <cellStyle name="메모 2 2 9 4 2 3" xfId="12472"/>
    <cellStyle name="메모 2 2 9 4 2 3 2" xfId="25557"/>
    <cellStyle name="메모 2 2 9 4 2 4" xfId="16394"/>
    <cellStyle name="메모 2 2 9 4 3" xfId="6606"/>
    <cellStyle name="메모 2 2 9 4 3 2" xfId="19692"/>
    <cellStyle name="메모 2 2 9 4 4" xfId="10517"/>
    <cellStyle name="메모 2 2 9 4 4 2" xfId="23602"/>
    <cellStyle name="메모 2 2 9 4 5" xfId="14439"/>
    <cellStyle name="메모 2 2 9 5" xfId="3727"/>
    <cellStyle name="메모 2 2 9 5 2" xfId="7467"/>
    <cellStyle name="메모 2 2 9 5 2 2" xfId="20553"/>
    <cellStyle name="메모 2 2 9 5 3" xfId="11378"/>
    <cellStyle name="메모 2 2 9 5 3 2" xfId="24463"/>
    <cellStyle name="메모 2 2 9 5 4" xfId="15300"/>
    <cellStyle name="메모 2 2 9 6" xfId="5473"/>
    <cellStyle name="메모 2 2 9 6 2" xfId="18559"/>
    <cellStyle name="메모 2 2 9 7" xfId="9352"/>
    <cellStyle name="메모 2 2 9 7 2" xfId="22437"/>
    <cellStyle name="메모 2 2 9 8" xfId="13261"/>
    <cellStyle name="메모 2 2 9 8 2" xfId="26346"/>
    <cellStyle name="메모 2 20" xfId="3075"/>
    <cellStyle name="메모 2 20 2" xfId="6815"/>
    <cellStyle name="메모 2 20 2 2" xfId="19901"/>
    <cellStyle name="메모 2 20 3" xfId="10726"/>
    <cellStyle name="메모 2 20 3 2" xfId="23811"/>
    <cellStyle name="메모 2 20 4" xfId="14648"/>
    <cellStyle name="메모 2 21" xfId="8684"/>
    <cellStyle name="메모 2 21 2" xfId="21769"/>
    <cellStyle name="메모 2 22" xfId="12593"/>
    <cellStyle name="메모 2 22 2" xfId="25678"/>
    <cellStyle name="메모 2 23" xfId="16515"/>
    <cellStyle name="메모 2 3" xfId="315"/>
    <cellStyle name="메모 2 3 10" xfId="8686"/>
    <cellStyle name="메모 2 3 10 2" xfId="21771"/>
    <cellStyle name="메모 2 3 11" xfId="12595"/>
    <cellStyle name="메모 2 3 11 2" xfId="25680"/>
    <cellStyle name="메모 2 3 12" xfId="16517"/>
    <cellStyle name="메모 2 3 2" xfId="1566"/>
    <cellStyle name="메모 2 3 2 10" xfId="17069"/>
    <cellStyle name="메모 2 3 2 2" xfId="1754"/>
    <cellStyle name="메모 2 3 2 2 2" xfId="2296"/>
    <cellStyle name="메모 2 3 2 2 2 2" xfId="4329"/>
    <cellStyle name="메모 2 3 2 2 2 2 2" xfId="8069"/>
    <cellStyle name="메모 2 3 2 2 2 2 2 2" xfId="21155"/>
    <cellStyle name="메모 2 3 2 2 2 2 3" xfId="11980"/>
    <cellStyle name="메모 2 3 2 2 2 2 3 2" xfId="25065"/>
    <cellStyle name="메모 2 3 2 2 2 2 4" xfId="15902"/>
    <cellStyle name="메모 2 3 2 2 2 3" xfId="6044"/>
    <cellStyle name="메모 2 3 2 2 2 3 2" xfId="19130"/>
    <cellStyle name="메모 2 3 2 2 2 4" xfId="9950"/>
    <cellStyle name="메모 2 3 2 2 2 4 2" xfId="23035"/>
    <cellStyle name="메모 2 3 2 2 2 5" xfId="13872"/>
    <cellStyle name="메모 2 3 2 2 3" xfId="2476"/>
    <cellStyle name="메모 2 3 2 2 3 2" xfId="4509"/>
    <cellStyle name="메모 2 3 2 2 3 2 2" xfId="8249"/>
    <cellStyle name="메모 2 3 2 2 3 2 2 2" xfId="21335"/>
    <cellStyle name="메모 2 3 2 2 3 2 3" xfId="12160"/>
    <cellStyle name="메모 2 3 2 2 3 2 3 2" xfId="25245"/>
    <cellStyle name="메모 2 3 2 2 3 2 4" xfId="16082"/>
    <cellStyle name="메모 2 3 2 2 3 3" xfId="6219"/>
    <cellStyle name="메모 2 3 2 2 3 3 2" xfId="19305"/>
    <cellStyle name="메모 2 3 2 2 3 4" xfId="10130"/>
    <cellStyle name="메모 2 3 2 2 3 4 2" xfId="23215"/>
    <cellStyle name="메모 2 3 2 2 3 5" xfId="14052"/>
    <cellStyle name="메모 2 3 2 2 4" xfId="2949"/>
    <cellStyle name="메모 2 3 2 2 4 2" xfId="4903"/>
    <cellStyle name="메모 2 3 2 2 4 2 2" xfId="8643"/>
    <cellStyle name="메모 2 3 2 2 4 2 2 2" xfId="21729"/>
    <cellStyle name="메모 2 3 2 2 4 2 3" xfId="12554"/>
    <cellStyle name="메모 2 3 2 2 4 2 3 2" xfId="25639"/>
    <cellStyle name="메모 2 3 2 2 4 2 4" xfId="16476"/>
    <cellStyle name="메모 2 3 2 2 4 3" xfId="6689"/>
    <cellStyle name="메모 2 3 2 2 4 3 2" xfId="19775"/>
    <cellStyle name="메모 2 3 2 2 4 4" xfId="10600"/>
    <cellStyle name="메모 2 3 2 2 4 4 2" xfId="23685"/>
    <cellStyle name="메모 2 3 2 2 4 5" xfId="14522"/>
    <cellStyle name="메모 2 3 2 2 5" xfId="3803"/>
    <cellStyle name="메모 2 3 2 2 5 2" xfId="7543"/>
    <cellStyle name="메모 2 3 2 2 5 2 2" xfId="20629"/>
    <cellStyle name="메모 2 3 2 2 5 3" xfId="11454"/>
    <cellStyle name="메모 2 3 2 2 5 3 2" xfId="24539"/>
    <cellStyle name="메모 2 3 2 2 5 4" xfId="15376"/>
    <cellStyle name="메모 2 3 2 2 6" xfId="5527"/>
    <cellStyle name="메모 2 3 2 2 6 2" xfId="18613"/>
    <cellStyle name="메모 2 3 2 2 7" xfId="9424"/>
    <cellStyle name="메모 2 3 2 2 7 2" xfId="22509"/>
    <cellStyle name="메모 2 3 2 2 8" xfId="13338"/>
    <cellStyle name="메모 2 3 2 2 8 2" xfId="26423"/>
    <cellStyle name="메모 2 3 2 3" xfId="2137"/>
    <cellStyle name="메모 2 3 2 3 2" xfId="4171"/>
    <cellStyle name="메모 2 3 2 3 2 2" xfId="7911"/>
    <cellStyle name="메모 2 3 2 3 2 2 2" xfId="20997"/>
    <cellStyle name="메모 2 3 2 3 2 3" xfId="11822"/>
    <cellStyle name="메모 2 3 2 3 2 3 2" xfId="24907"/>
    <cellStyle name="메모 2 3 2 3 2 4" xfId="15744"/>
    <cellStyle name="메모 2 3 2 3 3" xfId="5900"/>
    <cellStyle name="메모 2 3 2 3 3 2" xfId="18986"/>
    <cellStyle name="메모 2 3 2 3 4" xfId="9792"/>
    <cellStyle name="메모 2 3 2 3 4 2" xfId="22877"/>
    <cellStyle name="메모 2 3 2 3 5" xfId="13713"/>
    <cellStyle name="메모 2 3 2 4" xfId="1942"/>
    <cellStyle name="메모 2 3 2 4 2" xfId="3981"/>
    <cellStyle name="메모 2 3 2 4 2 2" xfId="7721"/>
    <cellStyle name="메모 2 3 2 4 2 2 2" xfId="20807"/>
    <cellStyle name="메모 2 3 2 4 2 3" xfId="11632"/>
    <cellStyle name="메모 2 3 2 4 2 3 2" xfId="24717"/>
    <cellStyle name="메모 2 3 2 4 2 4" xfId="15554"/>
    <cellStyle name="메모 2 3 2 4 3" xfId="5706"/>
    <cellStyle name="메모 2 3 2 4 3 2" xfId="18792"/>
    <cellStyle name="메모 2 3 2 4 4" xfId="9602"/>
    <cellStyle name="메모 2 3 2 4 4 2" xfId="22687"/>
    <cellStyle name="메모 2 3 2 4 5" xfId="13518"/>
    <cellStyle name="메모 2 3 2 5" xfId="2794"/>
    <cellStyle name="메모 2 3 2 5 2" xfId="4749"/>
    <cellStyle name="메모 2 3 2 5 2 2" xfId="8489"/>
    <cellStyle name="메모 2 3 2 5 2 2 2" xfId="21575"/>
    <cellStyle name="메모 2 3 2 5 2 3" xfId="12400"/>
    <cellStyle name="메모 2 3 2 5 2 3 2" xfId="25485"/>
    <cellStyle name="메모 2 3 2 5 2 4" xfId="16322"/>
    <cellStyle name="메모 2 3 2 5 3" xfId="6534"/>
    <cellStyle name="메모 2 3 2 5 3 2" xfId="19620"/>
    <cellStyle name="메모 2 3 2 5 4" xfId="10445"/>
    <cellStyle name="메모 2 3 2 5 4 2" xfId="23530"/>
    <cellStyle name="메모 2 3 2 5 5" xfId="14367"/>
    <cellStyle name="메모 2 3 2 6" xfId="2991"/>
    <cellStyle name="메모 2 3 2 6 2" xfId="6731"/>
    <cellStyle name="메모 2 3 2 6 2 2" xfId="19817"/>
    <cellStyle name="메모 2 3 2 6 3" xfId="10642"/>
    <cellStyle name="메모 2 3 2 6 3 2" xfId="23727"/>
    <cellStyle name="메모 2 3 2 6 4" xfId="14564"/>
    <cellStyle name="메모 2 3 2 7" xfId="3656"/>
    <cellStyle name="메모 2 3 2 7 2" xfId="7396"/>
    <cellStyle name="메모 2 3 2 7 2 2" xfId="20482"/>
    <cellStyle name="메모 2 3 2 7 3" xfId="11307"/>
    <cellStyle name="메모 2 3 2 7 3 2" xfId="24392"/>
    <cellStyle name="메모 2 3 2 7 4" xfId="15229"/>
    <cellStyle name="메모 2 3 2 8" xfId="9285"/>
    <cellStyle name="메모 2 3 2 8 2" xfId="22370"/>
    <cellStyle name="메모 2 3 2 9" xfId="13194"/>
    <cellStyle name="메모 2 3 2 9 2" xfId="26279"/>
    <cellStyle name="메모 2 3 3" xfId="1491"/>
    <cellStyle name="메모 2 3 4" xfId="1614"/>
    <cellStyle name="메모 2 3 4 2" xfId="2178"/>
    <cellStyle name="메모 2 3 4 2 2" xfId="4212"/>
    <cellStyle name="메모 2 3 4 2 2 2" xfId="7952"/>
    <cellStyle name="메모 2 3 4 2 2 2 2" xfId="21038"/>
    <cellStyle name="메모 2 3 4 2 2 3" xfId="11863"/>
    <cellStyle name="메모 2 3 4 2 2 3 2" xfId="24948"/>
    <cellStyle name="메모 2 3 4 2 2 4" xfId="15785"/>
    <cellStyle name="메모 2 3 4 2 3" xfId="5938"/>
    <cellStyle name="메모 2 3 4 2 3 2" xfId="19024"/>
    <cellStyle name="메모 2 3 4 2 4" xfId="9833"/>
    <cellStyle name="메모 2 3 4 2 4 2" xfId="22918"/>
    <cellStyle name="메모 2 3 4 2 5" xfId="13754"/>
    <cellStyle name="메모 2 3 4 3" xfId="2370"/>
    <cellStyle name="메모 2 3 4 3 2" xfId="4403"/>
    <cellStyle name="메모 2 3 4 3 2 2" xfId="8143"/>
    <cellStyle name="메모 2 3 4 3 2 2 2" xfId="21229"/>
    <cellStyle name="메모 2 3 4 3 2 3" xfId="12054"/>
    <cellStyle name="메모 2 3 4 3 2 3 2" xfId="25139"/>
    <cellStyle name="메모 2 3 4 3 2 4" xfId="15976"/>
    <cellStyle name="메모 2 3 4 3 3" xfId="6113"/>
    <cellStyle name="메모 2 3 4 3 3 2" xfId="19199"/>
    <cellStyle name="메모 2 3 4 3 4" xfId="10024"/>
    <cellStyle name="메모 2 3 4 3 4 2" xfId="23109"/>
    <cellStyle name="메모 2 3 4 3 5" xfId="13946"/>
    <cellStyle name="메모 2 3 4 4" xfId="2832"/>
    <cellStyle name="메모 2 3 4 4 2" xfId="4787"/>
    <cellStyle name="메모 2 3 4 4 2 2" xfId="8527"/>
    <cellStyle name="메모 2 3 4 4 2 2 2" xfId="21613"/>
    <cellStyle name="메모 2 3 4 4 2 3" xfId="12438"/>
    <cellStyle name="메모 2 3 4 4 2 3 2" xfId="25523"/>
    <cellStyle name="메모 2 3 4 4 2 4" xfId="16360"/>
    <cellStyle name="메모 2 3 4 4 3" xfId="6572"/>
    <cellStyle name="메모 2 3 4 4 3 2" xfId="19658"/>
    <cellStyle name="메모 2 3 4 4 4" xfId="10483"/>
    <cellStyle name="메모 2 3 4 4 4 2" xfId="23568"/>
    <cellStyle name="메모 2 3 4 4 5" xfId="14405"/>
    <cellStyle name="메모 2 3 4 5" xfId="3694"/>
    <cellStyle name="메모 2 3 4 5 2" xfId="7434"/>
    <cellStyle name="메모 2 3 4 5 2 2" xfId="20520"/>
    <cellStyle name="메모 2 3 4 5 3" xfId="11345"/>
    <cellStyle name="메모 2 3 4 5 3 2" xfId="24430"/>
    <cellStyle name="메모 2 3 4 5 4" xfId="15267"/>
    <cellStyle name="메모 2 3 4 6" xfId="5451"/>
    <cellStyle name="메모 2 3 4 6 2" xfId="18537"/>
    <cellStyle name="메모 2 3 4 7" xfId="9320"/>
    <cellStyle name="메모 2 3 4 7 2" xfId="22405"/>
    <cellStyle name="메모 2 3 4 8" xfId="13229"/>
    <cellStyle name="메모 2 3 4 8 2" xfId="26314"/>
    <cellStyle name="메모 2 3 5" xfId="1838"/>
    <cellStyle name="메모 2 3 5 2" xfId="3878"/>
    <cellStyle name="메모 2 3 5 2 2" xfId="7618"/>
    <cellStyle name="메모 2 3 5 2 2 2" xfId="20704"/>
    <cellStyle name="메모 2 3 5 2 3" xfId="11529"/>
    <cellStyle name="메모 2 3 5 2 3 2" xfId="24614"/>
    <cellStyle name="메모 2 3 5 2 4" xfId="15451"/>
    <cellStyle name="메모 2 3 5 3" xfId="5602"/>
    <cellStyle name="메모 2 3 5 3 2" xfId="18688"/>
    <cellStyle name="메모 2 3 5 4" xfId="9499"/>
    <cellStyle name="메모 2 3 5 4 2" xfId="22584"/>
    <cellStyle name="메모 2 3 5 5" xfId="13414"/>
    <cellStyle name="메모 2 3 6" xfId="2083"/>
    <cellStyle name="메모 2 3 6 2" xfId="4121"/>
    <cellStyle name="메모 2 3 6 2 2" xfId="7861"/>
    <cellStyle name="메모 2 3 6 2 2 2" xfId="20947"/>
    <cellStyle name="메모 2 3 6 2 3" xfId="11772"/>
    <cellStyle name="메모 2 3 6 2 3 2" xfId="24857"/>
    <cellStyle name="메모 2 3 6 2 4" xfId="15694"/>
    <cellStyle name="메모 2 3 6 3" xfId="5847"/>
    <cellStyle name="메모 2 3 6 3 2" xfId="18933"/>
    <cellStyle name="메모 2 3 6 4" xfId="9742"/>
    <cellStyle name="메모 2 3 6 4 2" xfId="22827"/>
    <cellStyle name="메모 2 3 6 5" xfId="13659"/>
    <cellStyle name="메모 2 3 7" xfId="2594"/>
    <cellStyle name="메모 2 3 7 2" xfId="4609"/>
    <cellStyle name="메모 2 3 7 2 2" xfId="8349"/>
    <cellStyle name="메모 2 3 7 2 2 2" xfId="21435"/>
    <cellStyle name="메모 2 3 7 2 3" xfId="12260"/>
    <cellStyle name="메모 2 3 7 2 3 2" xfId="25345"/>
    <cellStyle name="메모 2 3 7 2 4" xfId="16182"/>
    <cellStyle name="메모 2 3 7 3" xfId="6334"/>
    <cellStyle name="메모 2 3 7 3 2" xfId="19420"/>
    <cellStyle name="메모 2 3 7 4" xfId="10245"/>
    <cellStyle name="메모 2 3 7 4 2" xfId="23330"/>
    <cellStyle name="메모 2 3 7 5" xfId="14167"/>
    <cellStyle name="메모 2 3 8" xfId="2666"/>
    <cellStyle name="메모 2 3 8 2" xfId="6406"/>
    <cellStyle name="메모 2 3 8 2 2" xfId="19492"/>
    <cellStyle name="메모 2 3 8 3" xfId="10317"/>
    <cellStyle name="메모 2 3 8 3 2" xfId="23402"/>
    <cellStyle name="메모 2 3 8 4" xfId="14239"/>
    <cellStyle name="메모 2 3 9" xfId="3077"/>
    <cellStyle name="메모 2 3 9 2" xfId="6817"/>
    <cellStyle name="메모 2 3 9 2 2" xfId="19903"/>
    <cellStyle name="메모 2 3 9 3" xfId="10728"/>
    <cellStyle name="메모 2 3 9 3 2" xfId="23813"/>
    <cellStyle name="메모 2 3 9 4" xfId="14650"/>
    <cellStyle name="메모 2 4" xfId="714"/>
    <cellStyle name="메모 2 5" xfId="715"/>
    <cellStyle name="메모 2 6" xfId="716"/>
    <cellStyle name="메모 2 7" xfId="717"/>
    <cellStyle name="메모 2 8" xfId="718"/>
    <cellStyle name="메모 2 9" xfId="719"/>
    <cellStyle name="메모 3" xfId="316"/>
    <cellStyle name="메모 3 10" xfId="12596"/>
    <cellStyle name="메모 3 10 2" xfId="25681"/>
    <cellStyle name="메모 3 11" xfId="16518"/>
    <cellStyle name="메모 3 2" xfId="1567"/>
    <cellStyle name="메모 3 2 10" xfId="17070"/>
    <cellStyle name="메모 3 2 2" xfId="1755"/>
    <cellStyle name="메모 3 2 2 2" xfId="2297"/>
    <cellStyle name="메모 3 2 2 2 2" xfId="4330"/>
    <cellStyle name="메모 3 2 2 2 2 2" xfId="8070"/>
    <cellStyle name="메모 3 2 2 2 2 2 2" xfId="21156"/>
    <cellStyle name="메모 3 2 2 2 2 3" xfId="11981"/>
    <cellStyle name="메모 3 2 2 2 2 3 2" xfId="25066"/>
    <cellStyle name="메모 3 2 2 2 2 4" xfId="15903"/>
    <cellStyle name="메모 3 2 2 2 3" xfId="6045"/>
    <cellStyle name="메모 3 2 2 2 3 2" xfId="19131"/>
    <cellStyle name="메모 3 2 2 2 4" xfId="9951"/>
    <cellStyle name="메모 3 2 2 2 4 2" xfId="23036"/>
    <cellStyle name="메모 3 2 2 2 5" xfId="13873"/>
    <cellStyle name="메모 3 2 2 3" xfId="2477"/>
    <cellStyle name="메모 3 2 2 3 2" xfId="4510"/>
    <cellStyle name="메모 3 2 2 3 2 2" xfId="8250"/>
    <cellStyle name="메모 3 2 2 3 2 2 2" xfId="21336"/>
    <cellStyle name="메모 3 2 2 3 2 3" xfId="12161"/>
    <cellStyle name="메모 3 2 2 3 2 3 2" xfId="25246"/>
    <cellStyle name="메모 3 2 2 3 2 4" xfId="16083"/>
    <cellStyle name="메모 3 2 2 3 3" xfId="6220"/>
    <cellStyle name="메모 3 2 2 3 3 2" xfId="19306"/>
    <cellStyle name="메모 3 2 2 3 4" xfId="10131"/>
    <cellStyle name="메모 3 2 2 3 4 2" xfId="23216"/>
    <cellStyle name="메모 3 2 2 3 5" xfId="14053"/>
    <cellStyle name="메모 3 2 2 4" xfId="2950"/>
    <cellStyle name="메모 3 2 2 4 2" xfId="4904"/>
    <cellStyle name="메모 3 2 2 4 2 2" xfId="8644"/>
    <cellStyle name="메모 3 2 2 4 2 2 2" xfId="21730"/>
    <cellStyle name="메모 3 2 2 4 2 3" xfId="12555"/>
    <cellStyle name="메모 3 2 2 4 2 3 2" xfId="25640"/>
    <cellStyle name="메모 3 2 2 4 2 4" xfId="16477"/>
    <cellStyle name="메모 3 2 2 4 3" xfId="6690"/>
    <cellStyle name="메모 3 2 2 4 3 2" xfId="19776"/>
    <cellStyle name="메모 3 2 2 4 4" xfId="10601"/>
    <cellStyle name="메모 3 2 2 4 4 2" xfId="23686"/>
    <cellStyle name="메모 3 2 2 4 5" xfId="14523"/>
    <cellStyle name="메모 3 2 2 5" xfId="3804"/>
    <cellStyle name="메모 3 2 2 5 2" xfId="7544"/>
    <cellStyle name="메모 3 2 2 5 2 2" xfId="20630"/>
    <cellStyle name="메모 3 2 2 5 3" xfId="11455"/>
    <cellStyle name="메모 3 2 2 5 3 2" xfId="24540"/>
    <cellStyle name="메모 3 2 2 5 4" xfId="15377"/>
    <cellStyle name="메모 3 2 2 6" xfId="5528"/>
    <cellStyle name="메모 3 2 2 6 2" xfId="18614"/>
    <cellStyle name="메모 3 2 2 7" xfId="9425"/>
    <cellStyle name="메모 3 2 2 7 2" xfId="22510"/>
    <cellStyle name="메모 3 2 2 8" xfId="13339"/>
    <cellStyle name="메모 3 2 2 8 2" xfId="26424"/>
    <cellStyle name="메모 3 2 3" xfId="2138"/>
    <cellStyle name="메모 3 2 3 2" xfId="4172"/>
    <cellStyle name="메모 3 2 3 2 2" xfId="7912"/>
    <cellStyle name="메모 3 2 3 2 2 2" xfId="20998"/>
    <cellStyle name="메모 3 2 3 2 3" xfId="11823"/>
    <cellStyle name="메모 3 2 3 2 3 2" xfId="24908"/>
    <cellStyle name="메모 3 2 3 2 4" xfId="15745"/>
    <cellStyle name="메모 3 2 3 3" xfId="5901"/>
    <cellStyle name="메모 3 2 3 3 2" xfId="18987"/>
    <cellStyle name="메모 3 2 3 4" xfId="9793"/>
    <cellStyle name="메모 3 2 3 4 2" xfId="22878"/>
    <cellStyle name="메모 3 2 3 5" xfId="13714"/>
    <cellStyle name="메모 3 2 4" xfId="2540"/>
    <cellStyle name="메모 3 2 4 2" xfId="4570"/>
    <cellStyle name="메모 3 2 4 2 2" xfId="8310"/>
    <cellStyle name="메모 3 2 4 2 2 2" xfId="21396"/>
    <cellStyle name="메모 3 2 4 2 3" xfId="12221"/>
    <cellStyle name="메모 3 2 4 2 3 2" xfId="25306"/>
    <cellStyle name="메모 3 2 4 2 4" xfId="16143"/>
    <cellStyle name="메모 3 2 4 3" xfId="6280"/>
    <cellStyle name="메모 3 2 4 3 2" xfId="19366"/>
    <cellStyle name="메모 3 2 4 4" xfId="10191"/>
    <cellStyle name="메모 3 2 4 4 2" xfId="23276"/>
    <cellStyle name="메모 3 2 4 5" xfId="14113"/>
    <cellStyle name="메모 3 2 5" xfId="2795"/>
    <cellStyle name="메모 3 2 5 2" xfId="4750"/>
    <cellStyle name="메모 3 2 5 2 2" xfId="8490"/>
    <cellStyle name="메모 3 2 5 2 2 2" xfId="21576"/>
    <cellStyle name="메모 3 2 5 2 3" xfId="12401"/>
    <cellStyle name="메모 3 2 5 2 3 2" xfId="25486"/>
    <cellStyle name="메모 3 2 5 2 4" xfId="16323"/>
    <cellStyle name="메모 3 2 5 3" xfId="6535"/>
    <cellStyle name="메모 3 2 5 3 2" xfId="19621"/>
    <cellStyle name="메모 3 2 5 4" xfId="10446"/>
    <cellStyle name="메모 3 2 5 4 2" xfId="23531"/>
    <cellStyle name="메모 3 2 5 5" xfId="14368"/>
    <cellStyle name="메모 3 2 6" xfId="2992"/>
    <cellStyle name="메모 3 2 6 2" xfId="6732"/>
    <cellStyle name="메모 3 2 6 2 2" xfId="19818"/>
    <cellStyle name="메모 3 2 6 3" xfId="10643"/>
    <cellStyle name="메모 3 2 6 3 2" xfId="23728"/>
    <cellStyle name="메모 3 2 6 4" xfId="14565"/>
    <cellStyle name="메모 3 2 7" xfId="3657"/>
    <cellStyle name="메모 3 2 7 2" xfId="7397"/>
    <cellStyle name="메모 3 2 7 2 2" xfId="20483"/>
    <cellStyle name="메모 3 2 7 3" xfId="11308"/>
    <cellStyle name="메모 3 2 7 3 2" xfId="24393"/>
    <cellStyle name="메모 3 2 7 4" xfId="15230"/>
    <cellStyle name="메모 3 2 8" xfId="9286"/>
    <cellStyle name="메모 3 2 8 2" xfId="22371"/>
    <cellStyle name="메모 3 2 9" xfId="13195"/>
    <cellStyle name="메모 3 2 9 2" xfId="26280"/>
    <cellStyle name="메모 3 3" xfId="1653"/>
    <cellStyle name="메모 3 3 2" xfId="2212"/>
    <cellStyle name="메모 3 3 2 2" xfId="4246"/>
    <cellStyle name="메모 3 3 2 2 2" xfId="7986"/>
    <cellStyle name="메모 3 3 2 2 2 2" xfId="21072"/>
    <cellStyle name="메모 3 3 2 2 3" xfId="11897"/>
    <cellStyle name="메모 3 3 2 2 3 2" xfId="24982"/>
    <cellStyle name="메모 3 3 2 2 4" xfId="15819"/>
    <cellStyle name="메모 3 3 2 3" xfId="5969"/>
    <cellStyle name="메모 3 3 2 3 2" xfId="19055"/>
    <cellStyle name="메모 3 3 2 4" xfId="9867"/>
    <cellStyle name="메모 3 3 2 4 2" xfId="22952"/>
    <cellStyle name="메모 3 3 2 5" xfId="13788"/>
    <cellStyle name="메모 3 3 3" xfId="2401"/>
    <cellStyle name="메모 3 3 3 2" xfId="4434"/>
    <cellStyle name="메모 3 3 3 2 2" xfId="8174"/>
    <cellStyle name="메모 3 3 3 2 2 2" xfId="21260"/>
    <cellStyle name="메모 3 3 3 2 3" xfId="12085"/>
    <cellStyle name="메모 3 3 3 2 3 2" xfId="25170"/>
    <cellStyle name="메모 3 3 3 2 4" xfId="16007"/>
    <cellStyle name="메모 3 3 3 3" xfId="6144"/>
    <cellStyle name="메모 3 3 3 3 2" xfId="19230"/>
    <cellStyle name="메모 3 3 3 4" xfId="10055"/>
    <cellStyle name="메모 3 3 3 4 2" xfId="23140"/>
    <cellStyle name="메모 3 3 3 5" xfId="13977"/>
    <cellStyle name="메모 3 3 4" xfId="2865"/>
    <cellStyle name="메모 3 3 4 2" xfId="4820"/>
    <cellStyle name="메모 3 3 4 2 2" xfId="8560"/>
    <cellStyle name="메모 3 3 4 2 2 2" xfId="21646"/>
    <cellStyle name="메모 3 3 4 2 3" xfId="12471"/>
    <cellStyle name="메모 3 3 4 2 3 2" xfId="25556"/>
    <cellStyle name="메모 3 3 4 2 4" xfId="16393"/>
    <cellStyle name="메모 3 3 4 3" xfId="6605"/>
    <cellStyle name="메모 3 3 4 3 2" xfId="19691"/>
    <cellStyle name="메모 3 3 4 4" xfId="10516"/>
    <cellStyle name="메모 3 3 4 4 2" xfId="23601"/>
    <cellStyle name="메모 3 3 4 5" xfId="14438"/>
    <cellStyle name="메모 3 3 5" xfId="3726"/>
    <cellStyle name="메모 3 3 5 2" xfId="7466"/>
    <cellStyle name="메모 3 3 5 2 2" xfId="20552"/>
    <cellStyle name="메모 3 3 5 3" xfId="11377"/>
    <cellStyle name="메모 3 3 5 3 2" xfId="24462"/>
    <cellStyle name="메모 3 3 5 4" xfId="15299"/>
    <cellStyle name="메모 3 3 6" xfId="5472"/>
    <cellStyle name="메모 3 3 6 2" xfId="18558"/>
    <cellStyle name="메모 3 3 7" xfId="9351"/>
    <cellStyle name="메모 3 3 7 2" xfId="22436"/>
    <cellStyle name="메모 3 3 8" xfId="13260"/>
    <cellStyle name="메모 3 3 8 2" xfId="26345"/>
    <cellStyle name="메모 3 4" xfId="1839"/>
    <cellStyle name="메모 3 4 2" xfId="3879"/>
    <cellStyle name="메모 3 4 2 2" xfId="7619"/>
    <cellStyle name="메모 3 4 2 2 2" xfId="20705"/>
    <cellStyle name="메모 3 4 2 3" xfId="11530"/>
    <cellStyle name="메모 3 4 2 3 2" xfId="24615"/>
    <cellStyle name="메모 3 4 2 4" xfId="15452"/>
    <cellStyle name="메모 3 4 3" xfId="5603"/>
    <cellStyle name="메모 3 4 3 2" xfId="18689"/>
    <cellStyle name="메모 3 4 4" xfId="9500"/>
    <cellStyle name="메모 3 4 4 2" xfId="22585"/>
    <cellStyle name="메모 3 4 5" xfId="13415"/>
    <cellStyle name="메모 3 5" xfId="2524"/>
    <cellStyle name="메모 3 5 2" xfId="4554"/>
    <cellStyle name="메모 3 5 2 2" xfId="8294"/>
    <cellStyle name="메모 3 5 2 2 2" xfId="21380"/>
    <cellStyle name="메모 3 5 2 3" xfId="12205"/>
    <cellStyle name="메모 3 5 2 3 2" xfId="25290"/>
    <cellStyle name="메모 3 5 2 4" xfId="16127"/>
    <cellStyle name="메모 3 5 3" xfId="6264"/>
    <cellStyle name="메모 3 5 3 2" xfId="19350"/>
    <cellStyle name="메모 3 5 4" xfId="10175"/>
    <cellStyle name="메모 3 5 4 2" xfId="23260"/>
    <cellStyle name="메모 3 5 5" xfId="14097"/>
    <cellStyle name="메모 3 6" xfId="2595"/>
    <cellStyle name="메모 3 6 2" xfId="4610"/>
    <cellStyle name="메모 3 6 2 2" xfId="8350"/>
    <cellStyle name="메모 3 6 2 2 2" xfId="21436"/>
    <cellStyle name="메모 3 6 2 3" xfId="12261"/>
    <cellStyle name="메모 3 6 2 3 2" xfId="25346"/>
    <cellStyle name="메모 3 6 2 4" xfId="16183"/>
    <cellStyle name="메모 3 6 3" xfId="6335"/>
    <cellStyle name="메모 3 6 3 2" xfId="19421"/>
    <cellStyle name="메모 3 6 4" xfId="10246"/>
    <cellStyle name="메모 3 6 4 2" xfId="23331"/>
    <cellStyle name="메모 3 6 5" xfId="14168"/>
    <cellStyle name="메모 3 7" xfId="2712"/>
    <cellStyle name="메모 3 7 2" xfId="6452"/>
    <cellStyle name="메모 3 7 2 2" xfId="19538"/>
    <cellStyle name="메모 3 7 3" xfId="10363"/>
    <cellStyle name="메모 3 7 3 2" xfId="23448"/>
    <cellStyle name="메모 3 7 4" xfId="14285"/>
    <cellStyle name="메모 3 8" xfId="3078"/>
    <cellStyle name="메모 3 8 2" xfId="6818"/>
    <cellStyle name="메모 3 8 2 2" xfId="19904"/>
    <cellStyle name="메모 3 8 3" xfId="10729"/>
    <cellStyle name="메모 3 8 3 2" xfId="23814"/>
    <cellStyle name="메모 3 8 4" xfId="14651"/>
    <cellStyle name="메모 3 9" xfId="8687"/>
    <cellStyle name="메모 3 9 2" xfId="21772"/>
    <cellStyle name="메모 4" xfId="317"/>
    <cellStyle name="메모 4 10" xfId="12597"/>
    <cellStyle name="메모 4 10 2" xfId="25682"/>
    <cellStyle name="메모 4 11" xfId="16519"/>
    <cellStyle name="메모 4 2" xfId="1568"/>
    <cellStyle name="메모 4 2 10" xfId="17071"/>
    <cellStyle name="메모 4 2 2" xfId="1756"/>
    <cellStyle name="메모 4 2 2 2" xfId="2298"/>
    <cellStyle name="메모 4 2 2 2 2" xfId="4331"/>
    <cellStyle name="메모 4 2 2 2 2 2" xfId="8071"/>
    <cellStyle name="메모 4 2 2 2 2 2 2" xfId="21157"/>
    <cellStyle name="메모 4 2 2 2 2 3" xfId="11982"/>
    <cellStyle name="메모 4 2 2 2 2 3 2" xfId="25067"/>
    <cellStyle name="메모 4 2 2 2 2 4" xfId="15904"/>
    <cellStyle name="메모 4 2 2 2 3" xfId="6046"/>
    <cellStyle name="메모 4 2 2 2 3 2" xfId="19132"/>
    <cellStyle name="메모 4 2 2 2 4" xfId="9952"/>
    <cellStyle name="메모 4 2 2 2 4 2" xfId="23037"/>
    <cellStyle name="메모 4 2 2 2 5" xfId="13874"/>
    <cellStyle name="메모 4 2 2 3" xfId="2478"/>
    <cellStyle name="메모 4 2 2 3 2" xfId="4511"/>
    <cellStyle name="메모 4 2 2 3 2 2" xfId="8251"/>
    <cellStyle name="메모 4 2 2 3 2 2 2" xfId="21337"/>
    <cellStyle name="메모 4 2 2 3 2 3" xfId="12162"/>
    <cellStyle name="메모 4 2 2 3 2 3 2" xfId="25247"/>
    <cellStyle name="메모 4 2 2 3 2 4" xfId="16084"/>
    <cellStyle name="메모 4 2 2 3 3" xfId="6221"/>
    <cellStyle name="메모 4 2 2 3 3 2" xfId="19307"/>
    <cellStyle name="메모 4 2 2 3 4" xfId="10132"/>
    <cellStyle name="메모 4 2 2 3 4 2" xfId="23217"/>
    <cellStyle name="메모 4 2 2 3 5" xfId="14054"/>
    <cellStyle name="메모 4 2 2 4" xfId="2951"/>
    <cellStyle name="메모 4 2 2 4 2" xfId="4905"/>
    <cellStyle name="메모 4 2 2 4 2 2" xfId="8645"/>
    <cellStyle name="메모 4 2 2 4 2 2 2" xfId="21731"/>
    <cellStyle name="메모 4 2 2 4 2 3" xfId="12556"/>
    <cellStyle name="메모 4 2 2 4 2 3 2" xfId="25641"/>
    <cellStyle name="메모 4 2 2 4 2 4" xfId="16478"/>
    <cellStyle name="메모 4 2 2 4 3" xfId="6691"/>
    <cellStyle name="메모 4 2 2 4 3 2" xfId="19777"/>
    <cellStyle name="메모 4 2 2 4 4" xfId="10602"/>
    <cellStyle name="메모 4 2 2 4 4 2" xfId="23687"/>
    <cellStyle name="메모 4 2 2 4 5" xfId="14524"/>
    <cellStyle name="메모 4 2 2 5" xfId="3805"/>
    <cellStyle name="메모 4 2 2 5 2" xfId="7545"/>
    <cellStyle name="메모 4 2 2 5 2 2" xfId="20631"/>
    <cellStyle name="메모 4 2 2 5 3" xfId="11456"/>
    <cellStyle name="메모 4 2 2 5 3 2" xfId="24541"/>
    <cellStyle name="메모 4 2 2 5 4" xfId="15378"/>
    <cellStyle name="메모 4 2 2 6" xfId="5529"/>
    <cellStyle name="메모 4 2 2 6 2" xfId="18615"/>
    <cellStyle name="메모 4 2 2 7" xfId="9426"/>
    <cellStyle name="메모 4 2 2 7 2" xfId="22511"/>
    <cellStyle name="메모 4 2 2 8" xfId="13340"/>
    <cellStyle name="메모 4 2 2 8 2" xfId="26425"/>
    <cellStyle name="메모 4 2 3" xfId="2139"/>
    <cellStyle name="메모 4 2 3 2" xfId="4173"/>
    <cellStyle name="메모 4 2 3 2 2" xfId="7913"/>
    <cellStyle name="메모 4 2 3 2 2 2" xfId="20999"/>
    <cellStyle name="메모 4 2 3 2 3" xfId="11824"/>
    <cellStyle name="메모 4 2 3 2 3 2" xfId="24909"/>
    <cellStyle name="메모 4 2 3 2 4" xfId="15746"/>
    <cellStyle name="메모 4 2 3 3" xfId="5902"/>
    <cellStyle name="메모 4 2 3 3 2" xfId="18988"/>
    <cellStyle name="메모 4 2 3 4" xfId="9794"/>
    <cellStyle name="메모 4 2 3 4 2" xfId="22879"/>
    <cellStyle name="메모 4 2 3 5" xfId="13715"/>
    <cellStyle name="메모 4 2 4" xfId="1940"/>
    <cellStyle name="메모 4 2 4 2" xfId="3979"/>
    <cellStyle name="메모 4 2 4 2 2" xfId="7719"/>
    <cellStyle name="메모 4 2 4 2 2 2" xfId="20805"/>
    <cellStyle name="메모 4 2 4 2 3" xfId="11630"/>
    <cellStyle name="메모 4 2 4 2 3 2" xfId="24715"/>
    <cellStyle name="메모 4 2 4 2 4" xfId="15552"/>
    <cellStyle name="메모 4 2 4 3" xfId="5704"/>
    <cellStyle name="메모 4 2 4 3 2" xfId="18790"/>
    <cellStyle name="메모 4 2 4 4" xfId="9600"/>
    <cellStyle name="메모 4 2 4 4 2" xfId="22685"/>
    <cellStyle name="메모 4 2 4 5" xfId="13516"/>
    <cellStyle name="메모 4 2 5" xfId="2796"/>
    <cellStyle name="메모 4 2 5 2" xfId="4751"/>
    <cellStyle name="메모 4 2 5 2 2" xfId="8491"/>
    <cellStyle name="메모 4 2 5 2 2 2" xfId="21577"/>
    <cellStyle name="메모 4 2 5 2 3" xfId="12402"/>
    <cellStyle name="메모 4 2 5 2 3 2" xfId="25487"/>
    <cellStyle name="메모 4 2 5 2 4" xfId="16324"/>
    <cellStyle name="메모 4 2 5 3" xfId="6536"/>
    <cellStyle name="메모 4 2 5 3 2" xfId="19622"/>
    <cellStyle name="메모 4 2 5 4" xfId="10447"/>
    <cellStyle name="메모 4 2 5 4 2" xfId="23532"/>
    <cellStyle name="메모 4 2 5 5" xfId="14369"/>
    <cellStyle name="메모 4 2 6" xfId="2993"/>
    <cellStyle name="메모 4 2 6 2" xfId="6733"/>
    <cellStyle name="메모 4 2 6 2 2" xfId="19819"/>
    <cellStyle name="메모 4 2 6 3" xfId="10644"/>
    <cellStyle name="메모 4 2 6 3 2" xfId="23729"/>
    <cellStyle name="메모 4 2 6 4" xfId="14566"/>
    <cellStyle name="메모 4 2 7" xfId="3658"/>
    <cellStyle name="메모 4 2 7 2" xfId="7398"/>
    <cellStyle name="메모 4 2 7 2 2" xfId="20484"/>
    <cellStyle name="메모 4 2 7 3" xfId="11309"/>
    <cellStyle name="메모 4 2 7 3 2" xfId="24394"/>
    <cellStyle name="메모 4 2 7 4" xfId="15231"/>
    <cellStyle name="메모 4 2 8" xfId="9287"/>
    <cellStyle name="메모 4 2 8 2" xfId="22372"/>
    <cellStyle name="메모 4 2 9" xfId="13196"/>
    <cellStyle name="메모 4 2 9 2" xfId="26281"/>
    <cellStyle name="메모 4 3" xfId="1613"/>
    <cellStyle name="메모 4 3 2" xfId="2177"/>
    <cellStyle name="메모 4 3 2 2" xfId="4211"/>
    <cellStyle name="메모 4 3 2 2 2" xfId="7951"/>
    <cellStyle name="메모 4 3 2 2 2 2" xfId="21037"/>
    <cellStyle name="메모 4 3 2 2 3" xfId="11862"/>
    <cellStyle name="메모 4 3 2 2 3 2" xfId="24947"/>
    <cellStyle name="메모 4 3 2 2 4" xfId="15784"/>
    <cellStyle name="메모 4 3 2 3" xfId="5937"/>
    <cellStyle name="메모 4 3 2 3 2" xfId="19023"/>
    <cellStyle name="메모 4 3 2 4" xfId="9832"/>
    <cellStyle name="메모 4 3 2 4 2" xfId="22917"/>
    <cellStyle name="메모 4 3 2 5" xfId="13753"/>
    <cellStyle name="메모 4 3 3" xfId="2369"/>
    <cellStyle name="메모 4 3 3 2" xfId="4402"/>
    <cellStyle name="메모 4 3 3 2 2" xfId="8142"/>
    <cellStyle name="메모 4 3 3 2 2 2" xfId="21228"/>
    <cellStyle name="메모 4 3 3 2 3" xfId="12053"/>
    <cellStyle name="메모 4 3 3 2 3 2" xfId="25138"/>
    <cellStyle name="메모 4 3 3 2 4" xfId="15975"/>
    <cellStyle name="메모 4 3 3 3" xfId="6112"/>
    <cellStyle name="메모 4 3 3 3 2" xfId="19198"/>
    <cellStyle name="메모 4 3 3 4" xfId="10023"/>
    <cellStyle name="메모 4 3 3 4 2" xfId="23108"/>
    <cellStyle name="메모 4 3 3 5" xfId="13945"/>
    <cellStyle name="메모 4 3 4" xfId="2831"/>
    <cellStyle name="메모 4 3 4 2" xfId="4786"/>
    <cellStyle name="메모 4 3 4 2 2" xfId="8526"/>
    <cellStyle name="메모 4 3 4 2 2 2" xfId="21612"/>
    <cellStyle name="메모 4 3 4 2 3" xfId="12437"/>
    <cellStyle name="메모 4 3 4 2 3 2" xfId="25522"/>
    <cellStyle name="메모 4 3 4 2 4" xfId="16359"/>
    <cellStyle name="메모 4 3 4 3" xfId="6571"/>
    <cellStyle name="메모 4 3 4 3 2" xfId="19657"/>
    <cellStyle name="메모 4 3 4 4" xfId="10482"/>
    <cellStyle name="메모 4 3 4 4 2" xfId="23567"/>
    <cellStyle name="메모 4 3 4 5" xfId="14404"/>
    <cellStyle name="메모 4 3 5" xfId="3693"/>
    <cellStyle name="메모 4 3 5 2" xfId="7433"/>
    <cellStyle name="메모 4 3 5 2 2" xfId="20519"/>
    <cellStyle name="메모 4 3 5 3" xfId="11344"/>
    <cellStyle name="메모 4 3 5 3 2" xfId="24429"/>
    <cellStyle name="메모 4 3 5 4" xfId="15266"/>
    <cellStyle name="메모 4 3 6" xfId="5450"/>
    <cellStyle name="메모 4 3 6 2" xfId="18536"/>
    <cellStyle name="메모 4 3 7" xfId="9319"/>
    <cellStyle name="메모 4 3 7 2" xfId="22404"/>
    <cellStyle name="메모 4 3 8" xfId="13228"/>
    <cellStyle name="메모 4 3 8 2" xfId="26313"/>
    <cellStyle name="메모 4 4" xfId="1840"/>
    <cellStyle name="메모 4 4 2" xfId="3880"/>
    <cellStyle name="메모 4 4 2 2" xfId="7620"/>
    <cellStyle name="메모 4 4 2 2 2" xfId="20706"/>
    <cellStyle name="메모 4 4 2 3" xfId="11531"/>
    <cellStyle name="메모 4 4 2 3 2" xfId="24616"/>
    <cellStyle name="메모 4 4 2 4" xfId="15453"/>
    <cellStyle name="메모 4 4 3" xfId="5604"/>
    <cellStyle name="메모 4 4 3 2" xfId="18690"/>
    <cellStyle name="메모 4 4 4" xfId="9501"/>
    <cellStyle name="메모 4 4 4 2" xfId="22586"/>
    <cellStyle name="메모 4 4 5" xfId="13416"/>
    <cellStyle name="메모 4 5" xfId="2084"/>
    <cellStyle name="메모 4 5 2" xfId="4122"/>
    <cellStyle name="메모 4 5 2 2" xfId="7862"/>
    <cellStyle name="메모 4 5 2 2 2" xfId="20948"/>
    <cellStyle name="메모 4 5 2 3" xfId="11773"/>
    <cellStyle name="메모 4 5 2 3 2" xfId="24858"/>
    <cellStyle name="메모 4 5 2 4" xfId="15695"/>
    <cellStyle name="메모 4 5 3" xfId="5848"/>
    <cellStyle name="메모 4 5 3 2" xfId="18934"/>
    <cellStyle name="메모 4 5 4" xfId="9743"/>
    <cellStyle name="메모 4 5 4 2" xfId="22828"/>
    <cellStyle name="메모 4 5 5" xfId="13660"/>
    <cellStyle name="메모 4 6" xfId="2596"/>
    <cellStyle name="메모 4 6 2" xfId="4611"/>
    <cellStyle name="메모 4 6 2 2" xfId="8351"/>
    <cellStyle name="메모 4 6 2 2 2" xfId="21437"/>
    <cellStyle name="메모 4 6 2 3" xfId="12262"/>
    <cellStyle name="메모 4 6 2 3 2" xfId="25347"/>
    <cellStyle name="메모 4 6 2 4" xfId="16184"/>
    <cellStyle name="메모 4 6 3" xfId="6336"/>
    <cellStyle name="메모 4 6 3 2" xfId="19422"/>
    <cellStyle name="메모 4 6 4" xfId="10247"/>
    <cellStyle name="메모 4 6 4 2" xfId="23332"/>
    <cellStyle name="메모 4 6 5" xfId="14169"/>
    <cellStyle name="메모 4 7" xfId="2676"/>
    <cellStyle name="메모 4 7 2" xfId="6416"/>
    <cellStyle name="메모 4 7 2 2" xfId="19502"/>
    <cellStyle name="메모 4 7 3" xfId="10327"/>
    <cellStyle name="메모 4 7 3 2" xfId="23412"/>
    <cellStyle name="메모 4 7 4" xfId="14249"/>
    <cellStyle name="메모 4 8" xfId="3079"/>
    <cellStyle name="메모 4 8 2" xfId="6819"/>
    <cellStyle name="메모 4 8 2 2" xfId="19905"/>
    <cellStyle name="메모 4 8 3" xfId="10730"/>
    <cellStyle name="메모 4 8 3 2" xfId="23815"/>
    <cellStyle name="메모 4 8 4" xfId="14652"/>
    <cellStyle name="메모 4 9" xfId="8688"/>
    <cellStyle name="메모 4 9 2" xfId="21773"/>
    <cellStyle name="메모 5" xfId="514"/>
    <cellStyle name="메모 5 10" xfId="16551"/>
    <cellStyle name="메모 5 2" xfId="1751"/>
    <cellStyle name="메모 5 2 2" xfId="2293"/>
    <cellStyle name="메모 5 2 2 2" xfId="4326"/>
    <cellStyle name="메모 5 2 2 2 2" xfId="8066"/>
    <cellStyle name="메모 5 2 2 2 2 2" xfId="21152"/>
    <cellStyle name="메모 5 2 2 2 3" xfId="11977"/>
    <cellStyle name="메모 5 2 2 2 3 2" xfId="25062"/>
    <cellStyle name="메모 5 2 2 2 4" xfId="15899"/>
    <cellStyle name="메모 5 2 2 3" xfId="6041"/>
    <cellStyle name="메모 5 2 2 3 2" xfId="19127"/>
    <cellStyle name="메모 5 2 2 4" xfId="9947"/>
    <cellStyle name="메모 5 2 2 4 2" xfId="23032"/>
    <cellStyle name="메모 5 2 2 5" xfId="13869"/>
    <cellStyle name="메모 5 2 3" xfId="2473"/>
    <cellStyle name="메모 5 2 3 2" xfId="4506"/>
    <cellStyle name="메모 5 2 3 2 2" xfId="8246"/>
    <cellStyle name="메모 5 2 3 2 2 2" xfId="21332"/>
    <cellStyle name="메모 5 2 3 2 3" xfId="12157"/>
    <cellStyle name="메모 5 2 3 2 3 2" xfId="25242"/>
    <cellStyle name="메모 5 2 3 2 4" xfId="16079"/>
    <cellStyle name="메모 5 2 3 3" xfId="6216"/>
    <cellStyle name="메모 5 2 3 3 2" xfId="19302"/>
    <cellStyle name="메모 5 2 3 4" xfId="10127"/>
    <cellStyle name="메모 5 2 3 4 2" xfId="23212"/>
    <cellStyle name="메모 5 2 3 5" xfId="14049"/>
    <cellStyle name="메모 5 2 4" xfId="2946"/>
    <cellStyle name="메모 5 2 4 2" xfId="4900"/>
    <cellStyle name="메모 5 2 4 2 2" xfId="8640"/>
    <cellStyle name="메모 5 2 4 2 2 2" xfId="21726"/>
    <cellStyle name="메모 5 2 4 2 3" xfId="12551"/>
    <cellStyle name="메모 5 2 4 2 3 2" xfId="25636"/>
    <cellStyle name="메모 5 2 4 2 4" xfId="16473"/>
    <cellStyle name="메모 5 2 4 3" xfId="6686"/>
    <cellStyle name="메모 5 2 4 3 2" xfId="19772"/>
    <cellStyle name="메모 5 2 4 4" xfId="10597"/>
    <cellStyle name="메모 5 2 4 4 2" xfId="23682"/>
    <cellStyle name="메모 5 2 4 5" xfId="14519"/>
    <cellStyle name="메모 5 2 5" xfId="3800"/>
    <cellStyle name="메모 5 2 5 2" xfId="7540"/>
    <cellStyle name="메모 5 2 5 2 2" xfId="20626"/>
    <cellStyle name="메모 5 2 5 3" xfId="11451"/>
    <cellStyle name="메모 5 2 5 3 2" xfId="24536"/>
    <cellStyle name="메모 5 2 5 4" xfId="15373"/>
    <cellStyle name="메모 5 2 6" xfId="5524"/>
    <cellStyle name="메모 5 2 6 2" xfId="18610"/>
    <cellStyle name="메모 5 2 7" xfId="9421"/>
    <cellStyle name="메모 5 2 7 2" xfId="22506"/>
    <cellStyle name="메모 5 2 8" xfId="13335"/>
    <cellStyle name="메모 5 2 8 2" xfId="26420"/>
    <cellStyle name="메모 5 3" xfId="1902"/>
    <cellStyle name="메모 5 3 2" xfId="3941"/>
    <cellStyle name="메모 5 3 2 2" xfId="7681"/>
    <cellStyle name="메모 5 3 2 2 2" xfId="20767"/>
    <cellStyle name="메모 5 3 2 3" xfId="11592"/>
    <cellStyle name="메모 5 3 2 3 2" xfId="24677"/>
    <cellStyle name="메모 5 3 2 4" xfId="15514"/>
    <cellStyle name="메모 5 3 3" xfId="5666"/>
    <cellStyle name="메모 5 3 3 2" xfId="18752"/>
    <cellStyle name="메모 5 3 4" xfId="9562"/>
    <cellStyle name="메모 5 3 4 2" xfId="22647"/>
    <cellStyle name="메모 5 3 5" xfId="13478"/>
    <cellStyle name="메모 5 4" xfId="2553"/>
    <cellStyle name="메모 5 4 2" xfId="4583"/>
    <cellStyle name="메모 5 4 2 2" xfId="8323"/>
    <cellStyle name="메모 5 4 2 2 2" xfId="21409"/>
    <cellStyle name="메모 5 4 2 3" xfId="12234"/>
    <cellStyle name="메모 5 4 2 3 2" xfId="25319"/>
    <cellStyle name="메모 5 4 2 4" xfId="16156"/>
    <cellStyle name="메모 5 4 3" xfId="6293"/>
    <cellStyle name="메모 5 4 3 2" xfId="19379"/>
    <cellStyle name="메모 5 4 4" xfId="10204"/>
    <cellStyle name="메모 5 4 4 2" xfId="23289"/>
    <cellStyle name="메모 5 4 5" xfId="14126"/>
    <cellStyle name="메모 5 5" xfId="2636"/>
    <cellStyle name="메모 5 5 2" xfId="4644"/>
    <cellStyle name="메모 5 5 2 2" xfId="8384"/>
    <cellStyle name="메모 5 5 2 2 2" xfId="21470"/>
    <cellStyle name="메모 5 5 2 3" xfId="12295"/>
    <cellStyle name="메모 5 5 2 3 2" xfId="25380"/>
    <cellStyle name="메모 5 5 2 4" xfId="16217"/>
    <cellStyle name="메모 5 5 3" xfId="6376"/>
    <cellStyle name="메모 5 5 3 2" xfId="19462"/>
    <cellStyle name="메모 5 5 4" xfId="10287"/>
    <cellStyle name="메모 5 5 4 2" xfId="23372"/>
    <cellStyle name="메모 5 5 5" xfId="14209"/>
    <cellStyle name="메모 5 6" xfId="2705"/>
    <cellStyle name="메모 5 6 2" xfId="6445"/>
    <cellStyle name="메모 5 6 2 2" xfId="19531"/>
    <cellStyle name="메모 5 6 3" xfId="10356"/>
    <cellStyle name="메모 5 6 3 2" xfId="23441"/>
    <cellStyle name="메모 5 6 4" xfId="14278"/>
    <cellStyle name="메모 5 7" xfId="3111"/>
    <cellStyle name="메모 5 7 2" xfId="6851"/>
    <cellStyle name="메모 5 7 2 2" xfId="19937"/>
    <cellStyle name="메모 5 7 3" xfId="10762"/>
    <cellStyle name="메모 5 7 3 2" xfId="23847"/>
    <cellStyle name="메모 5 7 4" xfId="14684"/>
    <cellStyle name="메모 5 8" xfId="8720"/>
    <cellStyle name="메모 5 8 2" xfId="21805"/>
    <cellStyle name="메모 5 9" xfId="12629"/>
    <cellStyle name="메모 5 9 2" xfId="25714"/>
    <cellStyle name="메모 6" xfId="1655"/>
    <cellStyle name="메모 6 2" xfId="2214"/>
    <cellStyle name="메모 6 2 2" xfId="4248"/>
    <cellStyle name="메모 6 2 2 2" xfId="7988"/>
    <cellStyle name="메모 6 2 2 2 2" xfId="21074"/>
    <cellStyle name="메모 6 2 2 3" xfId="11899"/>
    <cellStyle name="메모 6 2 2 3 2" xfId="24984"/>
    <cellStyle name="메모 6 2 2 4" xfId="15821"/>
    <cellStyle name="메모 6 2 3" xfId="5971"/>
    <cellStyle name="메모 6 2 3 2" xfId="19057"/>
    <cellStyle name="메모 6 2 4" xfId="9869"/>
    <cellStyle name="메모 6 2 4 2" xfId="22954"/>
    <cellStyle name="메모 6 2 5" xfId="13790"/>
    <cellStyle name="메모 6 3" xfId="2403"/>
    <cellStyle name="메모 6 3 2" xfId="4436"/>
    <cellStyle name="메모 6 3 2 2" xfId="8176"/>
    <cellStyle name="메모 6 3 2 2 2" xfId="21262"/>
    <cellStyle name="메모 6 3 2 3" xfId="12087"/>
    <cellStyle name="메모 6 3 2 3 2" xfId="25172"/>
    <cellStyle name="메모 6 3 2 4" xfId="16009"/>
    <cellStyle name="메모 6 3 3" xfId="6146"/>
    <cellStyle name="메모 6 3 3 2" xfId="19232"/>
    <cellStyle name="메모 6 3 4" xfId="10057"/>
    <cellStyle name="메모 6 3 4 2" xfId="23142"/>
    <cellStyle name="메모 6 3 5" xfId="13979"/>
    <cellStyle name="메모 6 4" xfId="2867"/>
    <cellStyle name="메모 6 4 2" xfId="4822"/>
    <cellStyle name="메모 6 4 2 2" xfId="8562"/>
    <cellStyle name="메모 6 4 2 2 2" xfId="21648"/>
    <cellStyle name="메모 6 4 2 3" xfId="12473"/>
    <cellStyle name="메모 6 4 2 3 2" xfId="25558"/>
    <cellStyle name="메모 6 4 2 4" xfId="16395"/>
    <cellStyle name="메모 6 4 3" xfId="6607"/>
    <cellStyle name="메모 6 4 3 2" xfId="19693"/>
    <cellStyle name="메모 6 4 4" xfId="10518"/>
    <cellStyle name="메모 6 4 4 2" xfId="23603"/>
    <cellStyle name="메모 6 4 5" xfId="14440"/>
    <cellStyle name="메모 6 5" xfId="3728"/>
    <cellStyle name="메모 6 5 2" xfId="7468"/>
    <cellStyle name="메모 6 5 2 2" xfId="20554"/>
    <cellStyle name="메모 6 5 3" xfId="11379"/>
    <cellStyle name="메모 6 5 3 2" xfId="24464"/>
    <cellStyle name="메모 6 5 4" xfId="15301"/>
    <cellStyle name="메모 6 6" xfId="5474"/>
    <cellStyle name="메모 6 6 2" xfId="18560"/>
    <cellStyle name="메모 6 7" xfId="9353"/>
    <cellStyle name="메모 6 7 2" xfId="22438"/>
    <cellStyle name="메모 6 8" xfId="13262"/>
    <cellStyle name="메모 6 8 2" xfId="26347"/>
    <cellStyle name="메모 7" xfId="1835"/>
    <cellStyle name="메모 7 2" xfId="3875"/>
    <cellStyle name="메모 7 2 2" xfId="7615"/>
    <cellStyle name="메모 7 2 2 2" xfId="20701"/>
    <cellStyle name="메모 7 2 3" xfId="11526"/>
    <cellStyle name="메모 7 2 3 2" xfId="24611"/>
    <cellStyle name="메모 7 2 4" xfId="15448"/>
    <cellStyle name="메모 7 3" xfId="5599"/>
    <cellStyle name="메모 7 3 2" xfId="18685"/>
    <cellStyle name="메모 7 4" xfId="9496"/>
    <cellStyle name="메모 7 4 2" xfId="22581"/>
    <cellStyle name="메모 7 5" xfId="13411"/>
    <cellStyle name="메모 8" xfId="2176"/>
    <cellStyle name="메모 8 2" xfId="4210"/>
    <cellStyle name="메모 8 2 2" xfId="7950"/>
    <cellStyle name="메모 8 2 2 2" xfId="21036"/>
    <cellStyle name="메모 8 2 3" xfId="11861"/>
    <cellStyle name="메모 8 2 3 2" xfId="24946"/>
    <cellStyle name="메모 8 2 4" xfId="15783"/>
    <cellStyle name="메모 8 3" xfId="5936"/>
    <cellStyle name="메모 8 3 2" xfId="19022"/>
    <cellStyle name="메모 8 4" xfId="9831"/>
    <cellStyle name="메모 8 4 2" xfId="22916"/>
    <cellStyle name="메모 8 5" xfId="13752"/>
    <cellStyle name="메모 9" xfId="2591"/>
    <cellStyle name="메모 9 2" xfId="4606"/>
    <cellStyle name="메모 9 2 2" xfId="8346"/>
    <cellStyle name="메모 9 2 2 2" xfId="21432"/>
    <cellStyle name="메모 9 2 3" xfId="12257"/>
    <cellStyle name="메모 9 2 3 2" xfId="25342"/>
    <cellStyle name="메모 9 2 4" xfId="16179"/>
    <cellStyle name="메모 9 3" xfId="6331"/>
    <cellStyle name="메모 9 3 2" xfId="19417"/>
    <cellStyle name="메모 9 4" xfId="10242"/>
    <cellStyle name="메모 9 4 2" xfId="23327"/>
    <cellStyle name="메모 9 5" xfId="14164"/>
    <cellStyle name="믅됞 [0.00]_laroux" xfId="1361"/>
    <cellStyle name="믅됞_laroux" xfId="1362"/>
    <cellStyle name="바탕글" xfId="318"/>
    <cellStyle name="백분율 [0]" xfId="791"/>
    <cellStyle name="백분율 [2]" xfId="792"/>
    <cellStyle name="백분율 10" xfId="597"/>
    <cellStyle name="백분율 11" xfId="598"/>
    <cellStyle name="백분율 17" xfId="793"/>
    <cellStyle name="백분율 2" xfId="319"/>
    <cellStyle name="백분율 2 10" xfId="794"/>
    <cellStyle name="백분율 2 11" xfId="795"/>
    <cellStyle name="백분율 2 12" xfId="796"/>
    <cellStyle name="백분율 2 13" xfId="797"/>
    <cellStyle name="백분율 2 14" xfId="798"/>
    <cellStyle name="백분율 2 15" xfId="799"/>
    <cellStyle name="백분율 2 16" xfId="800"/>
    <cellStyle name="백분율 2 17" xfId="801"/>
    <cellStyle name="백분율 2 18" xfId="802"/>
    <cellStyle name="백분율 2 19" xfId="803"/>
    <cellStyle name="백분율 2 2" xfId="515"/>
    <cellStyle name="백분율 2 2 2" xfId="804"/>
    <cellStyle name="백분율 2 20" xfId="805"/>
    <cellStyle name="백분율 2 21" xfId="806"/>
    <cellStyle name="백분율 2 22" xfId="807"/>
    <cellStyle name="백분율 2 23" xfId="808"/>
    <cellStyle name="백분율 2 24" xfId="809"/>
    <cellStyle name="백분율 2 25" xfId="810"/>
    <cellStyle name="백분율 2 26" xfId="811"/>
    <cellStyle name="백분율 2 27" xfId="812"/>
    <cellStyle name="백분율 2 28" xfId="813"/>
    <cellStyle name="백분율 2 29" xfId="814"/>
    <cellStyle name="백분율 2 3" xfId="815"/>
    <cellStyle name="백분율 2 30" xfId="816"/>
    <cellStyle name="백분율 2 31" xfId="817"/>
    <cellStyle name="백분율 2 32" xfId="818"/>
    <cellStyle name="백분율 2 33" xfId="819"/>
    <cellStyle name="백분율 2 34" xfId="820"/>
    <cellStyle name="백분율 2 4" xfId="821"/>
    <cellStyle name="백분율 2 5" xfId="822"/>
    <cellStyle name="백분율 2 6" xfId="823"/>
    <cellStyle name="백분율 2 7" xfId="824"/>
    <cellStyle name="백분율 2 8" xfId="825"/>
    <cellStyle name="백분율 2 9" xfId="826"/>
    <cellStyle name="백분율 3" xfId="516"/>
    <cellStyle name="백분율 3 2" xfId="639"/>
    <cellStyle name="백분율 4" xfId="827"/>
    <cellStyle name="백분율 5" xfId="1610"/>
    <cellStyle name="백분율 6" xfId="1663"/>
    <cellStyle name="백분율 7" xfId="1770"/>
    <cellStyle name="백분율 8" xfId="599"/>
    <cellStyle name="백분율 9" xfId="1733"/>
    <cellStyle name="보통" xfId="320" builtinId="28" customBuiltin="1"/>
    <cellStyle name="보통 2" xfId="321"/>
    <cellStyle name="보통 2 2" xfId="1521"/>
    <cellStyle name="보통 3" xfId="322"/>
    <cellStyle name="보통 3 2" xfId="323"/>
    <cellStyle name="보통 3 3" xfId="324"/>
    <cellStyle name="보통 4" xfId="325"/>
    <cellStyle name="보통 5" xfId="326"/>
    <cellStyle name="보통 6" xfId="517"/>
    <cellStyle name="뷭?_?긚??_1" xfId="327"/>
    <cellStyle name="설명 텍스트" xfId="328" builtinId="53" customBuiltin="1"/>
    <cellStyle name="설명 텍스트 2" xfId="329"/>
    <cellStyle name="설명 텍스트 2 2" xfId="1520"/>
    <cellStyle name="설명 텍스트 3" xfId="330"/>
    <cellStyle name="설명 텍스트 3 2" xfId="331"/>
    <cellStyle name="설명 텍스트 3 3" xfId="332"/>
    <cellStyle name="설명 텍스트 4" xfId="333"/>
    <cellStyle name="설명 텍스트 5" xfId="334"/>
    <cellStyle name="설명 텍스트 6" xfId="518"/>
    <cellStyle name="셀 확인" xfId="335" builtinId="23" customBuiltin="1"/>
    <cellStyle name="셀 확인 2" xfId="336"/>
    <cellStyle name="셀 확인 2 2" xfId="1519"/>
    <cellStyle name="셀 확인 3" xfId="337"/>
    <cellStyle name="셀 확인 3 2" xfId="338"/>
    <cellStyle name="셀 확인 3 3" xfId="339"/>
    <cellStyle name="셀 확인 4" xfId="340"/>
    <cellStyle name="셀 확인 5" xfId="341"/>
    <cellStyle name="셀 확인 6" xfId="519"/>
    <cellStyle name="숫자(R)" xfId="342"/>
    <cellStyle name="숫자(R) 2" xfId="1363"/>
    <cellStyle name="숫자(R) 3" xfId="1488"/>
    <cellStyle name="쉼표 [0]" xfId="343" builtinId="6"/>
    <cellStyle name="쉼표 [0] 10" xfId="619"/>
    <cellStyle name="쉼표 [0] 10 10" xfId="16579"/>
    <cellStyle name="쉼표 [0] 10 2" xfId="685"/>
    <cellStyle name="쉼표 [0] 10 2 2" xfId="1025"/>
    <cellStyle name="쉼표 [0] 10 2 2 2" xfId="3353"/>
    <cellStyle name="쉼표 [0] 10 2 2 2 2" xfId="7093"/>
    <cellStyle name="쉼표 [0] 10 2 2 2 2 2" xfId="20179"/>
    <cellStyle name="쉼표 [0] 10 2 2 2 3" xfId="11004"/>
    <cellStyle name="쉼표 [0] 10 2 2 2 3 2" xfId="24089"/>
    <cellStyle name="쉼표 [0] 10 2 2 2 4" xfId="14926"/>
    <cellStyle name="쉼표 [0] 10 2 2 2 4 2" xfId="26950"/>
    <cellStyle name="쉼표 [0] 10 2 2 2 5" xfId="17572"/>
    <cellStyle name="쉼표 [0] 10 2 2 3" xfId="5166"/>
    <cellStyle name="쉼표 [0] 10 2 2 3 2" xfId="18252"/>
    <cellStyle name="쉼표 [0] 10 2 2 4" xfId="8962"/>
    <cellStyle name="쉼표 [0] 10 2 2 4 2" xfId="22047"/>
    <cellStyle name="쉼표 [0] 10 2 2 5" xfId="12871"/>
    <cellStyle name="쉼표 [0] 10 2 2 5 2" xfId="25956"/>
    <cellStyle name="쉼표 [0] 10 2 2 6" xfId="16793"/>
    <cellStyle name="쉼표 [0] 10 2 3" xfId="1225"/>
    <cellStyle name="쉼표 [0] 10 2 3 2" xfId="3549"/>
    <cellStyle name="쉼표 [0] 10 2 3 2 2" xfId="7289"/>
    <cellStyle name="쉼표 [0] 10 2 3 2 2 2" xfId="20375"/>
    <cellStyle name="쉼표 [0] 10 2 3 2 3" xfId="11200"/>
    <cellStyle name="쉼표 [0] 10 2 3 2 3 2" xfId="24285"/>
    <cellStyle name="쉼표 [0] 10 2 3 2 4" xfId="15122"/>
    <cellStyle name="쉼표 [0] 10 2 3 2 4 2" xfId="27136"/>
    <cellStyle name="쉼표 [0] 10 2 3 2 5" xfId="17758"/>
    <cellStyle name="쉼표 [0] 10 2 3 3" xfId="5357"/>
    <cellStyle name="쉼표 [0] 10 2 3 3 2" xfId="18443"/>
    <cellStyle name="쉼표 [0] 10 2 3 4" xfId="9161"/>
    <cellStyle name="쉼표 [0] 10 2 3 4 2" xfId="22246"/>
    <cellStyle name="쉼표 [0] 10 2 3 5" xfId="13070"/>
    <cellStyle name="쉼표 [0] 10 2 3 5 2" xfId="26155"/>
    <cellStyle name="쉼표 [0] 10 2 3 6" xfId="16985"/>
    <cellStyle name="쉼표 [0] 10 2 4" xfId="3165"/>
    <cellStyle name="쉼표 [0] 10 2 4 2" xfId="6905"/>
    <cellStyle name="쉼표 [0] 10 2 4 2 2" xfId="19991"/>
    <cellStyle name="쉼표 [0] 10 2 4 3" xfId="10816"/>
    <cellStyle name="쉼표 [0] 10 2 4 3 2" xfId="23901"/>
    <cellStyle name="쉼표 [0] 10 2 4 4" xfId="14738"/>
    <cellStyle name="쉼표 [0] 10 2 4 4 2" xfId="26768"/>
    <cellStyle name="쉼표 [0] 10 2 4 5" xfId="17390"/>
    <cellStyle name="쉼표 [0] 10 2 5" xfId="4984"/>
    <cellStyle name="쉼표 [0] 10 2 5 2" xfId="18070"/>
    <cellStyle name="쉼표 [0] 10 2 6" xfId="8774"/>
    <cellStyle name="쉼표 [0] 10 2 6 2" xfId="21859"/>
    <cellStyle name="쉼표 [0] 10 2 7" xfId="12683"/>
    <cellStyle name="쉼표 [0] 10 2 7 2" xfId="25768"/>
    <cellStyle name="쉼표 [0] 10 2 8" xfId="16605"/>
    <cellStyle name="쉼표 [0] 10 3" xfId="976"/>
    <cellStyle name="쉼표 [0] 10 3 2" xfId="1172"/>
    <cellStyle name="쉼표 [0] 10 3 2 2" xfId="3499"/>
    <cellStyle name="쉼표 [0] 10 3 2 2 2" xfId="7239"/>
    <cellStyle name="쉼표 [0] 10 3 2 2 2 2" xfId="20325"/>
    <cellStyle name="쉼표 [0] 10 3 2 2 3" xfId="11150"/>
    <cellStyle name="쉼표 [0] 10 3 2 2 3 2" xfId="24235"/>
    <cellStyle name="쉼표 [0] 10 3 2 2 4" xfId="15072"/>
    <cellStyle name="쉼표 [0] 10 3 2 2 4 2" xfId="27091"/>
    <cellStyle name="쉼표 [0] 10 3 2 2 5" xfId="17713"/>
    <cellStyle name="쉼표 [0] 10 3 2 3" xfId="5307"/>
    <cellStyle name="쉼표 [0] 10 3 2 3 2" xfId="18393"/>
    <cellStyle name="쉼표 [0] 10 3 2 4" xfId="9109"/>
    <cellStyle name="쉼표 [0] 10 3 2 4 2" xfId="22194"/>
    <cellStyle name="쉼표 [0] 10 3 2 5" xfId="13018"/>
    <cellStyle name="쉼표 [0] 10 3 2 5 2" xfId="26103"/>
    <cellStyle name="쉼표 [0] 10 3 2 6" xfId="16940"/>
    <cellStyle name="쉼표 [0] 10 3 3" xfId="1364"/>
    <cellStyle name="쉼표 [0] 10 3 3 2" xfId="3611"/>
    <cellStyle name="쉼표 [0] 10 3 3 2 2" xfId="7351"/>
    <cellStyle name="쉼표 [0] 10 3 3 2 2 2" xfId="20437"/>
    <cellStyle name="쉼표 [0] 10 3 3 2 3" xfId="11262"/>
    <cellStyle name="쉼표 [0] 10 3 3 2 3 2" xfId="24347"/>
    <cellStyle name="쉼표 [0] 10 3 3 2 4" xfId="15184"/>
    <cellStyle name="쉼표 [0] 10 3 3 2 4 2" xfId="27179"/>
    <cellStyle name="쉼표 [0] 10 3 3 2 5" xfId="17801"/>
    <cellStyle name="쉼표 [0] 10 3 3 3" xfId="5419"/>
    <cellStyle name="쉼표 [0] 10 3 3 3 2" xfId="18505"/>
    <cellStyle name="쉼표 [0] 10 3 3 4" xfId="9233"/>
    <cellStyle name="쉼표 [0] 10 3 3 4 2" xfId="22318"/>
    <cellStyle name="쉼표 [0] 10 3 3 5" xfId="13142"/>
    <cellStyle name="쉼표 [0] 10 3 3 5 2" xfId="26227"/>
    <cellStyle name="쉼표 [0] 10 3 3 6" xfId="17028"/>
    <cellStyle name="쉼표 [0] 10 3 4" xfId="3304"/>
    <cellStyle name="쉼표 [0] 10 3 4 2" xfId="7044"/>
    <cellStyle name="쉼표 [0] 10 3 4 2 2" xfId="20130"/>
    <cellStyle name="쉼표 [0] 10 3 4 3" xfId="10955"/>
    <cellStyle name="쉼표 [0] 10 3 4 3 2" xfId="24040"/>
    <cellStyle name="쉼표 [0] 10 3 4 4" xfId="14877"/>
    <cellStyle name="쉼표 [0] 10 3 4 4 2" xfId="26905"/>
    <cellStyle name="쉼표 [0] 10 3 4 5" xfId="17527"/>
    <cellStyle name="쉼표 [0] 10 3 5" xfId="5121"/>
    <cellStyle name="쉼표 [0] 10 3 5 2" xfId="18207"/>
    <cellStyle name="쉼표 [0] 10 3 6" xfId="8913"/>
    <cellStyle name="쉼표 [0] 10 3 6 2" xfId="21998"/>
    <cellStyle name="쉼표 [0] 10 3 7" xfId="12822"/>
    <cellStyle name="쉼표 [0] 10 3 7 2" xfId="25907"/>
    <cellStyle name="쉼표 [0] 10 3 8" xfId="16744"/>
    <cellStyle name="쉼표 [0] 10 4" xfId="989"/>
    <cellStyle name="쉼표 [0] 10 4 2" xfId="3317"/>
    <cellStyle name="쉼표 [0] 10 4 2 2" xfId="7057"/>
    <cellStyle name="쉼표 [0] 10 4 2 2 2" xfId="20143"/>
    <cellStyle name="쉼표 [0] 10 4 2 3" xfId="10968"/>
    <cellStyle name="쉼표 [0] 10 4 2 3 2" xfId="24053"/>
    <cellStyle name="쉼표 [0] 10 4 2 4" xfId="14890"/>
    <cellStyle name="쉼표 [0] 10 4 2 4 2" xfId="26917"/>
    <cellStyle name="쉼표 [0] 10 4 2 5" xfId="17539"/>
    <cellStyle name="쉼표 [0] 10 4 3" xfId="5133"/>
    <cellStyle name="쉼표 [0] 10 4 3 2" xfId="18219"/>
    <cellStyle name="쉼표 [0] 10 4 4" xfId="8926"/>
    <cellStyle name="쉼표 [0] 10 4 4 2" xfId="22011"/>
    <cellStyle name="쉼표 [0] 10 4 5" xfId="12835"/>
    <cellStyle name="쉼표 [0] 10 4 5 2" xfId="25920"/>
    <cellStyle name="쉼표 [0] 10 4 6" xfId="16757"/>
    <cellStyle name="쉼표 [0] 10 5" xfId="1186"/>
    <cellStyle name="쉼표 [0] 10 5 2" xfId="3512"/>
    <cellStyle name="쉼표 [0] 10 5 2 2" xfId="7252"/>
    <cellStyle name="쉼표 [0] 10 5 2 2 2" xfId="20338"/>
    <cellStyle name="쉼표 [0] 10 5 2 3" xfId="11163"/>
    <cellStyle name="쉼표 [0] 10 5 2 3 2" xfId="24248"/>
    <cellStyle name="쉼표 [0] 10 5 2 4" xfId="15085"/>
    <cellStyle name="쉼표 [0] 10 5 2 4 2" xfId="27103"/>
    <cellStyle name="쉼표 [0] 10 5 2 5" xfId="17725"/>
    <cellStyle name="쉼표 [0] 10 5 3" xfId="5320"/>
    <cellStyle name="쉼표 [0] 10 5 3 2" xfId="18406"/>
    <cellStyle name="쉼표 [0] 10 5 4" xfId="9122"/>
    <cellStyle name="쉼표 [0] 10 5 4 2" xfId="22207"/>
    <cellStyle name="쉼표 [0] 10 5 5" xfId="13031"/>
    <cellStyle name="쉼표 [0] 10 5 5 2" xfId="26116"/>
    <cellStyle name="쉼표 [0] 10 5 6" xfId="16952"/>
    <cellStyle name="쉼표 [0] 10 6" xfId="3139"/>
    <cellStyle name="쉼표 [0] 10 6 2" xfId="6879"/>
    <cellStyle name="쉼표 [0] 10 6 2 2" xfId="19965"/>
    <cellStyle name="쉼표 [0] 10 6 3" xfId="10790"/>
    <cellStyle name="쉼표 [0] 10 6 3 2" xfId="23875"/>
    <cellStyle name="쉼표 [0] 10 6 4" xfId="14712"/>
    <cellStyle name="쉼표 [0] 10 6 4 2" xfId="26742"/>
    <cellStyle name="쉼표 [0] 10 6 5" xfId="17364"/>
    <cellStyle name="쉼표 [0] 10 7" xfId="4958"/>
    <cellStyle name="쉼표 [0] 10 7 2" xfId="18044"/>
    <cellStyle name="쉼표 [0] 10 8" xfId="8748"/>
    <cellStyle name="쉼표 [0] 10 8 2" xfId="21833"/>
    <cellStyle name="쉼표 [0] 10 9" xfId="12657"/>
    <cellStyle name="쉼표 [0] 10 9 2" xfId="25742"/>
    <cellStyle name="쉼표 [0] 11" xfId="720"/>
    <cellStyle name="쉼표 [0] 11 2" xfId="1054"/>
    <cellStyle name="쉼표 [0] 11 2 2" xfId="3381"/>
    <cellStyle name="쉼표 [0] 11 2 2 2" xfId="7121"/>
    <cellStyle name="쉼표 [0] 11 2 2 2 2" xfId="20207"/>
    <cellStyle name="쉼표 [0] 11 2 2 3" xfId="11032"/>
    <cellStyle name="쉼표 [0] 11 2 2 3 2" xfId="24117"/>
    <cellStyle name="쉼표 [0] 11 2 2 4" xfId="14954"/>
    <cellStyle name="쉼표 [0] 11 2 2 4 2" xfId="26973"/>
    <cellStyle name="쉼표 [0] 11 2 2 5" xfId="17595"/>
    <cellStyle name="쉼표 [0] 11 2 3" xfId="5189"/>
    <cellStyle name="쉼표 [0] 11 2 3 2" xfId="18275"/>
    <cellStyle name="쉼표 [0] 11 2 4" xfId="8991"/>
    <cellStyle name="쉼표 [0] 11 2 4 2" xfId="22076"/>
    <cellStyle name="쉼표 [0] 11 2 5" xfId="12900"/>
    <cellStyle name="쉼표 [0] 11 2 5 2" xfId="25985"/>
    <cellStyle name="쉼표 [0] 11 2 6" xfId="16822"/>
    <cellStyle name="쉼표 [0] 11 3" xfId="1254"/>
    <cellStyle name="쉼표 [0] 11 3 2" xfId="3575"/>
    <cellStyle name="쉼표 [0] 11 3 2 2" xfId="7315"/>
    <cellStyle name="쉼표 [0] 11 3 2 2 2" xfId="20401"/>
    <cellStyle name="쉼표 [0] 11 3 2 3" xfId="11226"/>
    <cellStyle name="쉼표 [0] 11 3 2 3 2" xfId="24311"/>
    <cellStyle name="쉼표 [0] 11 3 2 4" xfId="15148"/>
    <cellStyle name="쉼표 [0] 11 3 2 4 2" xfId="27159"/>
    <cellStyle name="쉼표 [0] 11 3 2 5" xfId="17781"/>
    <cellStyle name="쉼표 [0] 11 3 3" xfId="5383"/>
    <cellStyle name="쉼표 [0] 11 3 3 2" xfId="18469"/>
    <cellStyle name="쉼표 [0] 11 3 4" xfId="9189"/>
    <cellStyle name="쉼표 [0] 11 3 4 2" xfId="22274"/>
    <cellStyle name="쉼표 [0] 11 3 5" xfId="13098"/>
    <cellStyle name="쉼표 [0] 11 3 5 2" xfId="26183"/>
    <cellStyle name="쉼표 [0] 11 3 6" xfId="17008"/>
    <cellStyle name="쉼표 [0] 11 4" xfId="3189"/>
    <cellStyle name="쉼표 [0] 11 4 2" xfId="6929"/>
    <cellStyle name="쉼표 [0] 11 4 2 2" xfId="20015"/>
    <cellStyle name="쉼표 [0] 11 4 3" xfId="10840"/>
    <cellStyle name="쉼표 [0] 11 4 3 2" xfId="23925"/>
    <cellStyle name="쉼표 [0] 11 4 4" xfId="14762"/>
    <cellStyle name="쉼표 [0] 11 4 4 2" xfId="26790"/>
    <cellStyle name="쉼표 [0] 11 4 5" xfId="17412"/>
    <cellStyle name="쉼표 [0] 11 5" xfId="5006"/>
    <cellStyle name="쉼표 [0] 11 5 2" xfId="18092"/>
    <cellStyle name="쉼표 [0] 11 6" xfId="8798"/>
    <cellStyle name="쉼표 [0] 11 6 2" xfId="21883"/>
    <cellStyle name="쉼표 [0] 11 7" xfId="12707"/>
    <cellStyle name="쉼표 [0] 11 7 2" xfId="25792"/>
    <cellStyle name="쉼표 [0] 11 8" xfId="16629"/>
    <cellStyle name="쉼표 [0] 12" xfId="750"/>
    <cellStyle name="쉼표 [0] 12 2" xfId="1072"/>
    <cellStyle name="쉼표 [0] 12 2 2" xfId="3399"/>
    <cellStyle name="쉼표 [0] 12 2 2 2" xfId="7139"/>
    <cellStyle name="쉼표 [0] 12 2 2 2 2" xfId="20225"/>
    <cellStyle name="쉼표 [0] 12 2 2 3" xfId="11050"/>
    <cellStyle name="쉼표 [0] 12 2 2 3 2" xfId="24135"/>
    <cellStyle name="쉼표 [0] 12 2 2 4" xfId="14972"/>
    <cellStyle name="쉼표 [0] 12 2 2 4 2" xfId="26991"/>
    <cellStyle name="쉼표 [0] 12 2 2 5" xfId="17613"/>
    <cellStyle name="쉼표 [0] 12 2 3" xfId="5207"/>
    <cellStyle name="쉼표 [0] 12 2 3 2" xfId="18293"/>
    <cellStyle name="쉼표 [0] 12 2 4" xfId="9009"/>
    <cellStyle name="쉼표 [0] 12 2 4 2" xfId="22094"/>
    <cellStyle name="쉼표 [0] 12 2 5" xfId="12918"/>
    <cellStyle name="쉼표 [0] 12 2 5 2" xfId="26003"/>
    <cellStyle name="쉼표 [0] 12 2 6" xfId="16840"/>
    <cellStyle name="쉼표 [0] 12 3" xfId="3207"/>
    <cellStyle name="쉼표 [0] 12 3 2" xfId="6947"/>
    <cellStyle name="쉼표 [0] 12 3 2 2" xfId="20033"/>
    <cellStyle name="쉼표 [0] 12 3 3" xfId="10858"/>
    <cellStyle name="쉼표 [0] 12 3 3 2" xfId="23943"/>
    <cellStyle name="쉼표 [0] 12 3 4" xfId="14780"/>
    <cellStyle name="쉼표 [0] 12 3 4 2" xfId="26808"/>
    <cellStyle name="쉼표 [0] 12 3 5" xfId="17430"/>
    <cellStyle name="쉼표 [0] 12 4" xfId="5024"/>
    <cellStyle name="쉼표 [0] 12 4 2" xfId="18110"/>
    <cellStyle name="쉼표 [0] 12 5" xfId="8816"/>
    <cellStyle name="쉼표 [0] 12 5 2" xfId="21901"/>
    <cellStyle name="쉼표 [0] 12 6" xfId="12725"/>
    <cellStyle name="쉼표 [0] 12 6 2" xfId="25810"/>
    <cellStyle name="쉼표 [0] 12 7" xfId="16647"/>
    <cellStyle name="쉼표 [0] 13" xfId="977"/>
    <cellStyle name="쉼표 [0] 13 2" xfId="3305"/>
    <cellStyle name="쉼표 [0] 13 2 2" xfId="7045"/>
    <cellStyle name="쉼표 [0] 13 2 2 2" xfId="20131"/>
    <cellStyle name="쉼표 [0] 13 2 3" xfId="10956"/>
    <cellStyle name="쉼표 [0] 13 2 3 2" xfId="24041"/>
    <cellStyle name="쉼표 [0] 13 2 4" xfId="14878"/>
    <cellStyle name="쉼표 [0] 13 2 4 2" xfId="26906"/>
    <cellStyle name="쉼표 [0] 13 2 5" xfId="17528"/>
    <cellStyle name="쉼표 [0] 13 3" xfId="5122"/>
    <cellStyle name="쉼표 [0] 13 3 2" xfId="18208"/>
    <cellStyle name="쉼표 [0] 13 4" xfId="8914"/>
    <cellStyle name="쉼표 [0] 13 4 2" xfId="21999"/>
    <cellStyle name="쉼표 [0] 13 5" xfId="12823"/>
    <cellStyle name="쉼표 [0] 13 5 2" xfId="25908"/>
    <cellStyle name="쉼표 [0] 13 6" xfId="16745"/>
    <cellStyle name="쉼표 [0] 14" xfId="1174"/>
    <cellStyle name="쉼표 [0] 14 2" xfId="3500"/>
    <cellStyle name="쉼표 [0] 14 2 2" xfId="7240"/>
    <cellStyle name="쉼표 [0] 14 2 2 2" xfId="20326"/>
    <cellStyle name="쉼표 [0] 14 2 3" xfId="11151"/>
    <cellStyle name="쉼표 [0] 14 2 3 2" xfId="24236"/>
    <cellStyle name="쉼표 [0] 14 2 4" xfId="15073"/>
    <cellStyle name="쉼표 [0] 14 2 4 2" xfId="27092"/>
    <cellStyle name="쉼표 [0] 14 2 5" xfId="17714"/>
    <cellStyle name="쉼표 [0] 14 3" xfId="5308"/>
    <cellStyle name="쉼표 [0] 14 3 2" xfId="18394"/>
    <cellStyle name="쉼표 [0] 14 4" xfId="9110"/>
    <cellStyle name="쉼표 [0] 14 4 2" xfId="22195"/>
    <cellStyle name="쉼표 [0] 14 5" xfId="13019"/>
    <cellStyle name="쉼표 [0] 14 5 2" xfId="26104"/>
    <cellStyle name="쉼표 [0] 14 6" xfId="16941"/>
    <cellStyle name="쉼표 [0] 15" xfId="636"/>
    <cellStyle name="쉼표 [0] 15 10" xfId="16582"/>
    <cellStyle name="쉼표 [0] 15 2" xfId="689"/>
    <cellStyle name="쉼표 [0] 15 2 2" xfId="1030"/>
    <cellStyle name="쉼표 [0] 15 2 2 2" xfId="3358"/>
    <cellStyle name="쉼표 [0] 15 2 2 2 2" xfId="7098"/>
    <cellStyle name="쉼표 [0] 15 2 2 2 2 2" xfId="20184"/>
    <cellStyle name="쉼표 [0] 15 2 2 2 3" xfId="11009"/>
    <cellStyle name="쉼표 [0] 15 2 2 2 3 2" xfId="24094"/>
    <cellStyle name="쉼표 [0] 15 2 2 2 4" xfId="14931"/>
    <cellStyle name="쉼표 [0] 15 2 2 2 4 2" xfId="26955"/>
    <cellStyle name="쉼표 [0] 15 2 2 2 5" xfId="17577"/>
    <cellStyle name="쉼표 [0] 15 2 2 3" xfId="5171"/>
    <cellStyle name="쉼표 [0] 15 2 2 3 2" xfId="18257"/>
    <cellStyle name="쉼표 [0] 15 2 2 4" xfId="8967"/>
    <cellStyle name="쉼표 [0] 15 2 2 4 2" xfId="22052"/>
    <cellStyle name="쉼표 [0] 15 2 2 5" xfId="12876"/>
    <cellStyle name="쉼표 [0] 15 2 2 5 2" xfId="25961"/>
    <cellStyle name="쉼표 [0] 15 2 2 6" xfId="16798"/>
    <cellStyle name="쉼표 [0] 15 2 3" xfId="1230"/>
    <cellStyle name="쉼표 [0] 15 2 3 2" xfId="3554"/>
    <cellStyle name="쉼표 [0] 15 2 3 2 2" xfId="7294"/>
    <cellStyle name="쉼표 [0] 15 2 3 2 2 2" xfId="20380"/>
    <cellStyle name="쉼표 [0] 15 2 3 2 3" xfId="11205"/>
    <cellStyle name="쉼표 [0] 15 2 3 2 3 2" xfId="24290"/>
    <cellStyle name="쉼표 [0] 15 2 3 2 4" xfId="15127"/>
    <cellStyle name="쉼표 [0] 15 2 3 2 4 2" xfId="27141"/>
    <cellStyle name="쉼표 [0] 15 2 3 2 5" xfId="17763"/>
    <cellStyle name="쉼표 [0] 15 2 3 3" xfId="5362"/>
    <cellStyle name="쉼표 [0] 15 2 3 3 2" xfId="18448"/>
    <cellStyle name="쉼표 [0] 15 2 3 4" xfId="9166"/>
    <cellStyle name="쉼표 [0] 15 2 3 4 2" xfId="22251"/>
    <cellStyle name="쉼표 [0] 15 2 3 5" xfId="13075"/>
    <cellStyle name="쉼표 [0] 15 2 3 5 2" xfId="26160"/>
    <cellStyle name="쉼표 [0] 15 2 3 6" xfId="16990"/>
    <cellStyle name="쉼표 [0] 15 2 4" xfId="3169"/>
    <cellStyle name="쉼표 [0] 15 2 4 2" xfId="6909"/>
    <cellStyle name="쉼표 [0] 15 2 4 2 2" xfId="19995"/>
    <cellStyle name="쉼표 [0] 15 2 4 3" xfId="10820"/>
    <cellStyle name="쉼표 [0] 15 2 4 3 2" xfId="23905"/>
    <cellStyle name="쉼표 [0] 15 2 4 4" xfId="14742"/>
    <cellStyle name="쉼표 [0] 15 2 4 4 2" xfId="26772"/>
    <cellStyle name="쉼표 [0] 15 2 4 5" xfId="17394"/>
    <cellStyle name="쉼표 [0] 15 2 5" xfId="4988"/>
    <cellStyle name="쉼표 [0] 15 2 5 2" xfId="18074"/>
    <cellStyle name="쉼표 [0] 15 2 6" xfId="8778"/>
    <cellStyle name="쉼표 [0] 15 2 6 2" xfId="21863"/>
    <cellStyle name="쉼표 [0] 15 2 7" xfId="12687"/>
    <cellStyle name="쉼표 [0] 15 2 7 2" xfId="25772"/>
    <cellStyle name="쉼표 [0] 15 2 8" xfId="16609"/>
    <cellStyle name="쉼표 [0] 15 3" xfId="828"/>
    <cellStyle name="쉼표 [0] 15 3 2" xfId="1075"/>
    <cellStyle name="쉼표 [0] 15 3 2 2" xfId="3402"/>
    <cellStyle name="쉼표 [0] 15 3 2 2 2" xfId="7142"/>
    <cellStyle name="쉼표 [0] 15 3 2 2 2 2" xfId="20228"/>
    <cellStyle name="쉼표 [0] 15 3 2 2 3" xfId="11053"/>
    <cellStyle name="쉼표 [0] 15 3 2 2 3 2" xfId="24138"/>
    <cellStyle name="쉼표 [0] 15 3 2 2 4" xfId="14975"/>
    <cellStyle name="쉼표 [0] 15 3 2 2 4 2" xfId="26994"/>
    <cellStyle name="쉼표 [0] 15 3 2 2 5" xfId="17616"/>
    <cellStyle name="쉼표 [0] 15 3 2 3" xfId="5210"/>
    <cellStyle name="쉼표 [0] 15 3 2 3 2" xfId="18296"/>
    <cellStyle name="쉼표 [0] 15 3 2 4" xfId="9012"/>
    <cellStyle name="쉼표 [0] 15 3 2 4 2" xfId="22097"/>
    <cellStyle name="쉼표 [0] 15 3 2 5" xfId="12921"/>
    <cellStyle name="쉼표 [0] 15 3 2 5 2" xfId="26006"/>
    <cellStyle name="쉼표 [0] 15 3 2 6" xfId="16843"/>
    <cellStyle name="쉼표 [0] 15 3 3" xfId="3210"/>
    <cellStyle name="쉼표 [0] 15 3 3 2" xfId="6950"/>
    <cellStyle name="쉼표 [0] 15 3 3 2 2" xfId="20036"/>
    <cellStyle name="쉼표 [0] 15 3 3 3" xfId="10861"/>
    <cellStyle name="쉼표 [0] 15 3 3 3 2" xfId="23946"/>
    <cellStyle name="쉼표 [0] 15 3 3 4" xfId="14783"/>
    <cellStyle name="쉼표 [0] 15 3 3 4 2" xfId="26811"/>
    <cellStyle name="쉼표 [0] 15 3 3 5" xfId="17433"/>
    <cellStyle name="쉼표 [0] 15 3 4" xfId="5027"/>
    <cellStyle name="쉼표 [0] 15 3 4 2" xfId="18113"/>
    <cellStyle name="쉼표 [0] 15 3 5" xfId="8819"/>
    <cellStyle name="쉼표 [0] 15 3 5 2" xfId="21904"/>
    <cellStyle name="쉼표 [0] 15 3 6" xfId="12728"/>
    <cellStyle name="쉼표 [0] 15 3 6 2" xfId="25813"/>
    <cellStyle name="쉼표 [0] 15 3 7" xfId="16650"/>
    <cellStyle name="쉼표 [0] 15 4" xfId="994"/>
    <cellStyle name="쉼표 [0] 15 4 2" xfId="3322"/>
    <cellStyle name="쉼표 [0] 15 4 2 2" xfId="7062"/>
    <cellStyle name="쉼표 [0] 15 4 2 2 2" xfId="20148"/>
    <cellStyle name="쉼표 [0] 15 4 2 3" xfId="10973"/>
    <cellStyle name="쉼표 [0] 15 4 2 3 2" xfId="24058"/>
    <cellStyle name="쉼표 [0] 15 4 2 4" xfId="14895"/>
    <cellStyle name="쉼표 [0] 15 4 2 4 2" xfId="26922"/>
    <cellStyle name="쉼표 [0] 15 4 2 5" xfId="17544"/>
    <cellStyle name="쉼표 [0] 15 4 3" xfId="5138"/>
    <cellStyle name="쉼표 [0] 15 4 3 2" xfId="18224"/>
    <cellStyle name="쉼표 [0] 15 4 4" xfId="8931"/>
    <cellStyle name="쉼표 [0] 15 4 4 2" xfId="22016"/>
    <cellStyle name="쉼표 [0] 15 4 5" xfId="12840"/>
    <cellStyle name="쉼표 [0] 15 4 5 2" xfId="25925"/>
    <cellStyle name="쉼표 [0] 15 4 6" xfId="16762"/>
    <cellStyle name="쉼표 [0] 15 5" xfId="1191"/>
    <cellStyle name="쉼표 [0] 15 5 2" xfId="3517"/>
    <cellStyle name="쉼표 [0] 15 5 2 2" xfId="7257"/>
    <cellStyle name="쉼표 [0] 15 5 2 2 2" xfId="20343"/>
    <cellStyle name="쉼표 [0] 15 5 2 3" xfId="11168"/>
    <cellStyle name="쉼표 [0] 15 5 2 3 2" xfId="24253"/>
    <cellStyle name="쉼표 [0] 15 5 2 4" xfId="15090"/>
    <cellStyle name="쉼표 [0] 15 5 2 4 2" xfId="27108"/>
    <cellStyle name="쉼표 [0] 15 5 2 5" xfId="17730"/>
    <cellStyle name="쉼표 [0] 15 5 3" xfId="5325"/>
    <cellStyle name="쉼표 [0] 15 5 3 2" xfId="18411"/>
    <cellStyle name="쉼표 [0] 15 5 4" xfId="9127"/>
    <cellStyle name="쉼표 [0] 15 5 4 2" xfId="22212"/>
    <cellStyle name="쉼표 [0] 15 5 5" xfId="13036"/>
    <cellStyle name="쉼표 [0] 15 5 5 2" xfId="26121"/>
    <cellStyle name="쉼표 [0] 15 5 6" xfId="16957"/>
    <cellStyle name="쉼표 [0] 15 6" xfId="3142"/>
    <cellStyle name="쉼표 [0] 15 6 2" xfId="6882"/>
    <cellStyle name="쉼표 [0] 15 6 2 2" xfId="19968"/>
    <cellStyle name="쉼표 [0] 15 6 3" xfId="10793"/>
    <cellStyle name="쉼표 [0] 15 6 3 2" xfId="23878"/>
    <cellStyle name="쉼표 [0] 15 6 4" xfId="14715"/>
    <cellStyle name="쉼표 [0] 15 6 4 2" xfId="26745"/>
    <cellStyle name="쉼표 [0] 15 6 5" xfId="17367"/>
    <cellStyle name="쉼표 [0] 15 7" xfId="4961"/>
    <cellStyle name="쉼표 [0] 15 7 2" xfId="18047"/>
    <cellStyle name="쉼표 [0] 15 8" xfId="8751"/>
    <cellStyle name="쉼표 [0] 15 8 2" xfId="21836"/>
    <cellStyle name="쉼표 [0] 15 9" xfId="12660"/>
    <cellStyle name="쉼표 [0] 15 9 2" xfId="25745"/>
    <cellStyle name="쉼표 [0] 2" xfId="344"/>
    <cellStyle name="쉼표 [0] 2 10" xfId="830"/>
    <cellStyle name="쉼표 [0] 2 10 2" xfId="1077"/>
    <cellStyle name="쉼표 [0] 2 10 2 2" xfId="3404"/>
    <cellStyle name="쉼표 [0] 2 10 2 2 2" xfId="7144"/>
    <cellStyle name="쉼표 [0] 2 10 2 2 2 2" xfId="20230"/>
    <cellStyle name="쉼표 [0] 2 10 2 2 3" xfId="11055"/>
    <cellStyle name="쉼표 [0] 2 10 2 2 3 2" xfId="24140"/>
    <cellStyle name="쉼표 [0] 2 10 2 2 4" xfId="14977"/>
    <cellStyle name="쉼표 [0] 2 10 2 2 4 2" xfId="26996"/>
    <cellStyle name="쉼표 [0] 2 10 2 2 5" xfId="17618"/>
    <cellStyle name="쉼표 [0] 2 10 2 3" xfId="5212"/>
    <cellStyle name="쉼표 [0] 2 10 2 3 2" xfId="18298"/>
    <cellStyle name="쉼표 [0] 2 10 2 4" xfId="9014"/>
    <cellStyle name="쉼표 [0] 2 10 2 4 2" xfId="22099"/>
    <cellStyle name="쉼표 [0] 2 10 2 5" xfId="12923"/>
    <cellStyle name="쉼표 [0] 2 10 2 5 2" xfId="26008"/>
    <cellStyle name="쉼표 [0] 2 10 2 6" xfId="16845"/>
    <cellStyle name="쉼표 [0] 2 10 3" xfId="3212"/>
    <cellStyle name="쉼표 [0] 2 10 3 2" xfId="6952"/>
    <cellStyle name="쉼표 [0] 2 10 3 2 2" xfId="20038"/>
    <cellStyle name="쉼표 [0] 2 10 3 3" xfId="10863"/>
    <cellStyle name="쉼표 [0] 2 10 3 3 2" xfId="23948"/>
    <cellStyle name="쉼표 [0] 2 10 3 4" xfId="14785"/>
    <cellStyle name="쉼표 [0] 2 10 3 4 2" xfId="26813"/>
    <cellStyle name="쉼표 [0] 2 10 3 5" xfId="17435"/>
    <cellStyle name="쉼표 [0] 2 10 4" xfId="5029"/>
    <cellStyle name="쉼표 [0] 2 10 4 2" xfId="18115"/>
    <cellStyle name="쉼표 [0] 2 10 5" xfId="8821"/>
    <cellStyle name="쉼표 [0] 2 10 5 2" xfId="21906"/>
    <cellStyle name="쉼표 [0] 2 10 6" xfId="12730"/>
    <cellStyle name="쉼표 [0] 2 10 6 2" xfId="25815"/>
    <cellStyle name="쉼표 [0] 2 10 7" xfId="16652"/>
    <cellStyle name="쉼표 [0] 2 11" xfId="831"/>
    <cellStyle name="쉼표 [0] 2 11 2" xfId="1078"/>
    <cellStyle name="쉼표 [0] 2 11 2 2" xfId="3405"/>
    <cellStyle name="쉼표 [0] 2 11 2 2 2" xfId="7145"/>
    <cellStyle name="쉼표 [0] 2 11 2 2 2 2" xfId="20231"/>
    <cellStyle name="쉼표 [0] 2 11 2 2 3" xfId="11056"/>
    <cellStyle name="쉼표 [0] 2 11 2 2 3 2" xfId="24141"/>
    <cellStyle name="쉼표 [0] 2 11 2 2 4" xfId="14978"/>
    <cellStyle name="쉼표 [0] 2 11 2 2 4 2" xfId="26997"/>
    <cellStyle name="쉼표 [0] 2 11 2 2 5" xfId="17619"/>
    <cellStyle name="쉼표 [0] 2 11 2 3" xfId="5213"/>
    <cellStyle name="쉼표 [0] 2 11 2 3 2" xfId="18299"/>
    <cellStyle name="쉼표 [0] 2 11 2 4" xfId="9015"/>
    <cellStyle name="쉼표 [0] 2 11 2 4 2" xfId="22100"/>
    <cellStyle name="쉼표 [0] 2 11 2 5" xfId="12924"/>
    <cellStyle name="쉼표 [0] 2 11 2 5 2" xfId="26009"/>
    <cellStyle name="쉼표 [0] 2 11 2 6" xfId="16846"/>
    <cellStyle name="쉼표 [0] 2 11 3" xfId="3213"/>
    <cellStyle name="쉼표 [0] 2 11 3 2" xfId="6953"/>
    <cellStyle name="쉼표 [0] 2 11 3 2 2" xfId="20039"/>
    <cellStyle name="쉼표 [0] 2 11 3 3" xfId="10864"/>
    <cellStyle name="쉼표 [0] 2 11 3 3 2" xfId="23949"/>
    <cellStyle name="쉼표 [0] 2 11 3 4" xfId="14786"/>
    <cellStyle name="쉼표 [0] 2 11 3 4 2" xfId="26814"/>
    <cellStyle name="쉼표 [0] 2 11 3 5" xfId="17436"/>
    <cellStyle name="쉼표 [0] 2 11 4" xfId="5030"/>
    <cellStyle name="쉼표 [0] 2 11 4 2" xfId="18116"/>
    <cellStyle name="쉼표 [0] 2 11 5" xfId="8822"/>
    <cellStyle name="쉼표 [0] 2 11 5 2" xfId="21907"/>
    <cellStyle name="쉼표 [0] 2 11 6" xfId="12731"/>
    <cellStyle name="쉼표 [0] 2 11 6 2" xfId="25816"/>
    <cellStyle name="쉼표 [0] 2 11 7" xfId="16653"/>
    <cellStyle name="쉼표 [0] 2 12" xfId="832"/>
    <cellStyle name="쉼표 [0] 2 12 2" xfId="1079"/>
    <cellStyle name="쉼표 [0] 2 12 2 2" xfId="3406"/>
    <cellStyle name="쉼표 [0] 2 12 2 2 2" xfId="7146"/>
    <cellStyle name="쉼표 [0] 2 12 2 2 2 2" xfId="20232"/>
    <cellStyle name="쉼표 [0] 2 12 2 2 3" xfId="11057"/>
    <cellStyle name="쉼표 [0] 2 12 2 2 3 2" xfId="24142"/>
    <cellStyle name="쉼표 [0] 2 12 2 2 4" xfId="14979"/>
    <cellStyle name="쉼표 [0] 2 12 2 2 4 2" xfId="26998"/>
    <cellStyle name="쉼표 [0] 2 12 2 2 5" xfId="17620"/>
    <cellStyle name="쉼표 [0] 2 12 2 3" xfId="5214"/>
    <cellStyle name="쉼표 [0] 2 12 2 3 2" xfId="18300"/>
    <cellStyle name="쉼표 [0] 2 12 2 4" xfId="9016"/>
    <cellStyle name="쉼표 [0] 2 12 2 4 2" xfId="22101"/>
    <cellStyle name="쉼표 [0] 2 12 2 5" xfId="12925"/>
    <cellStyle name="쉼표 [0] 2 12 2 5 2" xfId="26010"/>
    <cellStyle name="쉼표 [0] 2 12 2 6" xfId="16847"/>
    <cellStyle name="쉼표 [0] 2 12 3" xfId="3214"/>
    <cellStyle name="쉼표 [0] 2 12 3 2" xfId="6954"/>
    <cellStyle name="쉼표 [0] 2 12 3 2 2" xfId="20040"/>
    <cellStyle name="쉼표 [0] 2 12 3 3" xfId="10865"/>
    <cellStyle name="쉼표 [0] 2 12 3 3 2" xfId="23950"/>
    <cellStyle name="쉼표 [0] 2 12 3 4" xfId="14787"/>
    <cellStyle name="쉼표 [0] 2 12 3 4 2" xfId="26815"/>
    <cellStyle name="쉼표 [0] 2 12 3 5" xfId="17437"/>
    <cellStyle name="쉼표 [0] 2 12 4" xfId="5031"/>
    <cellStyle name="쉼표 [0] 2 12 4 2" xfId="18117"/>
    <cellStyle name="쉼표 [0] 2 12 5" xfId="8823"/>
    <cellStyle name="쉼표 [0] 2 12 5 2" xfId="21908"/>
    <cellStyle name="쉼표 [0] 2 12 6" xfId="12732"/>
    <cellStyle name="쉼표 [0] 2 12 6 2" xfId="25817"/>
    <cellStyle name="쉼표 [0] 2 12 7" xfId="16654"/>
    <cellStyle name="쉼표 [0] 2 13" xfId="833"/>
    <cellStyle name="쉼표 [0] 2 13 2" xfId="1080"/>
    <cellStyle name="쉼표 [0] 2 13 2 2" xfId="3407"/>
    <cellStyle name="쉼표 [0] 2 13 2 2 2" xfId="7147"/>
    <cellStyle name="쉼표 [0] 2 13 2 2 2 2" xfId="20233"/>
    <cellStyle name="쉼표 [0] 2 13 2 2 3" xfId="11058"/>
    <cellStyle name="쉼표 [0] 2 13 2 2 3 2" xfId="24143"/>
    <cellStyle name="쉼표 [0] 2 13 2 2 4" xfId="14980"/>
    <cellStyle name="쉼표 [0] 2 13 2 2 4 2" xfId="26999"/>
    <cellStyle name="쉼표 [0] 2 13 2 2 5" xfId="17621"/>
    <cellStyle name="쉼표 [0] 2 13 2 3" xfId="5215"/>
    <cellStyle name="쉼표 [0] 2 13 2 3 2" xfId="18301"/>
    <cellStyle name="쉼표 [0] 2 13 2 4" xfId="9017"/>
    <cellStyle name="쉼표 [0] 2 13 2 4 2" xfId="22102"/>
    <cellStyle name="쉼표 [0] 2 13 2 5" xfId="12926"/>
    <cellStyle name="쉼표 [0] 2 13 2 5 2" xfId="26011"/>
    <cellStyle name="쉼표 [0] 2 13 2 6" xfId="16848"/>
    <cellStyle name="쉼표 [0] 2 13 3" xfId="3215"/>
    <cellStyle name="쉼표 [0] 2 13 3 2" xfId="6955"/>
    <cellStyle name="쉼표 [0] 2 13 3 2 2" xfId="20041"/>
    <cellStyle name="쉼표 [0] 2 13 3 3" xfId="10866"/>
    <cellStyle name="쉼표 [0] 2 13 3 3 2" xfId="23951"/>
    <cellStyle name="쉼표 [0] 2 13 3 4" xfId="14788"/>
    <cellStyle name="쉼표 [0] 2 13 3 4 2" xfId="26816"/>
    <cellStyle name="쉼표 [0] 2 13 3 5" xfId="17438"/>
    <cellStyle name="쉼표 [0] 2 13 4" xfId="5032"/>
    <cellStyle name="쉼표 [0] 2 13 4 2" xfId="18118"/>
    <cellStyle name="쉼표 [0] 2 13 5" xfId="8824"/>
    <cellStyle name="쉼표 [0] 2 13 5 2" xfId="21909"/>
    <cellStyle name="쉼표 [0] 2 13 6" xfId="12733"/>
    <cellStyle name="쉼표 [0] 2 13 6 2" xfId="25818"/>
    <cellStyle name="쉼표 [0] 2 13 7" xfId="16655"/>
    <cellStyle name="쉼표 [0] 2 14" xfId="834"/>
    <cellStyle name="쉼표 [0] 2 14 2" xfId="1081"/>
    <cellStyle name="쉼표 [0] 2 14 2 2" xfId="3408"/>
    <cellStyle name="쉼표 [0] 2 14 2 2 2" xfId="7148"/>
    <cellStyle name="쉼표 [0] 2 14 2 2 2 2" xfId="20234"/>
    <cellStyle name="쉼표 [0] 2 14 2 2 3" xfId="11059"/>
    <cellStyle name="쉼표 [0] 2 14 2 2 3 2" xfId="24144"/>
    <cellStyle name="쉼표 [0] 2 14 2 2 4" xfId="14981"/>
    <cellStyle name="쉼표 [0] 2 14 2 2 4 2" xfId="27000"/>
    <cellStyle name="쉼표 [0] 2 14 2 2 5" xfId="17622"/>
    <cellStyle name="쉼표 [0] 2 14 2 3" xfId="5216"/>
    <cellStyle name="쉼표 [0] 2 14 2 3 2" xfId="18302"/>
    <cellStyle name="쉼표 [0] 2 14 2 4" xfId="9018"/>
    <cellStyle name="쉼표 [0] 2 14 2 4 2" xfId="22103"/>
    <cellStyle name="쉼표 [0] 2 14 2 5" xfId="12927"/>
    <cellStyle name="쉼표 [0] 2 14 2 5 2" xfId="26012"/>
    <cellStyle name="쉼표 [0] 2 14 2 6" xfId="16849"/>
    <cellStyle name="쉼표 [0] 2 14 3" xfId="3216"/>
    <cellStyle name="쉼표 [0] 2 14 3 2" xfId="6956"/>
    <cellStyle name="쉼표 [0] 2 14 3 2 2" xfId="20042"/>
    <cellStyle name="쉼표 [0] 2 14 3 3" xfId="10867"/>
    <cellStyle name="쉼표 [0] 2 14 3 3 2" xfId="23952"/>
    <cellStyle name="쉼표 [0] 2 14 3 4" xfId="14789"/>
    <cellStyle name="쉼표 [0] 2 14 3 4 2" xfId="26817"/>
    <cellStyle name="쉼표 [0] 2 14 3 5" xfId="17439"/>
    <cellStyle name="쉼표 [0] 2 14 4" xfId="5033"/>
    <cellStyle name="쉼표 [0] 2 14 4 2" xfId="18119"/>
    <cellStyle name="쉼표 [0] 2 14 5" xfId="8825"/>
    <cellStyle name="쉼표 [0] 2 14 5 2" xfId="21910"/>
    <cellStyle name="쉼표 [0] 2 14 6" xfId="12734"/>
    <cellStyle name="쉼표 [0] 2 14 6 2" xfId="25819"/>
    <cellStyle name="쉼표 [0] 2 14 7" xfId="16656"/>
    <cellStyle name="쉼표 [0] 2 15" xfId="835"/>
    <cellStyle name="쉼표 [0] 2 15 2" xfId="1082"/>
    <cellStyle name="쉼표 [0] 2 15 2 2" xfId="3409"/>
    <cellStyle name="쉼표 [0] 2 15 2 2 2" xfId="7149"/>
    <cellStyle name="쉼표 [0] 2 15 2 2 2 2" xfId="20235"/>
    <cellStyle name="쉼표 [0] 2 15 2 2 3" xfId="11060"/>
    <cellStyle name="쉼표 [0] 2 15 2 2 3 2" xfId="24145"/>
    <cellStyle name="쉼표 [0] 2 15 2 2 4" xfId="14982"/>
    <cellStyle name="쉼표 [0] 2 15 2 2 4 2" xfId="27001"/>
    <cellStyle name="쉼표 [0] 2 15 2 2 5" xfId="17623"/>
    <cellStyle name="쉼표 [0] 2 15 2 3" xfId="5217"/>
    <cellStyle name="쉼표 [0] 2 15 2 3 2" xfId="18303"/>
    <cellStyle name="쉼표 [0] 2 15 2 4" xfId="9019"/>
    <cellStyle name="쉼표 [0] 2 15 2 4 2" xfId="22104"/>
    <cellStyle name="쉼표 [0] 2 15 2 5" xfId="12928"/>
    <cellStyle name="쉼표 [0] 2 15 2 5 2" xfId="26013"/>
    <cellStyle name="쉼표 [0] 2 15 2 6" xfId="16850"/>
    <cellStyle name="쉼표 [0] 2 15 3" xfId="3217"/>
    <cellStyle name="쉼표 [0] 2 15 3 2" xfId="6957"/>
    <cellStyle name="쉼표 [0] 2 15 3 2 2" xfId="20043"/>
    <cellStyle name="쉼표 [0] 2 15 3 3" xfId="10868"/>
    <cellStyle name="쉼표 [0] 2 15 3 3 2" xfId="23953"/>
    <cellStyle name="쉼표 [0] 2 15 3 4" xfId="14790"/>
    <cellStyle name="쉼표 [0] 2 15 3 4 2" xfId="26818"/>
    <cellStyle name="쉼표 [0] 2 15 3 5" xfId="17440"/>
    <cellStyle name="쉼표 [0] 2 15 4" xfId="5034"/>
    <cellStyle name="쉼표 [0] 2 15 4 2" xfId="18120"/>
    <cellStyle name="쉼표 [0] 2 15 5" xfId="8826"/>
    <cellStyle name="쉼표 [0] 2 15 5 2" xfId="21911"/>
    <cellStyle name="쉼표 [0] 2 15 6" xfId="12735"/>
    <cellStyle name="쉼표 [0] 2 15 6 2" xfId="25820"/>
    <cellStyle name="쉼표 [0] 2 15 7" xfId="16657"/>
    <cellStyle name="쉼표 [0] 2 16" xfId="836"/>
    <cellStyle name="쉼표 [0] 2 16 2" xfId="1083"/>
    <cellStyle name="쉼표 [0] 2 16 2 2" xfId="3410"/>
    <cellStyle name="쉼표 [0] 2 16 2 2 2" xfId="7150"/>
    <cellStyle name="쉼표 [0] 2 16 2 2 2 2" xfId="20236"/>
    <cellStyle name="쉼표 [0] 2 16 2 2 3" xfId="11061"/>
    <cellStyle name="쉼표 [0] 2 16 2 2 3 2" xfId="24146"/>
    <cellStyle name="쉼표 [0] 2 16 2 2 4" xfId="14983"/>
    <cellStyle name="쉼표 [0] 2 16 2 2 4 2" xfId="27002"/>
    <cellStyle name="쉼표 [0] 2 16 2 2 5" xfId="17624"/>
    <cellStyle name="쉼표 [0] 2 16 2 3" xfId="5218"/>
    <cellStyle name="쉼표 [0] 2 16 2 3 2" xfId="18304"/>
    <cellStyle name="쉼표 [0] 2 16 2 4" xfId="9020"/>
    <cellStyle name="쉼표 [0] 2 16 2 4 2" xfId="22105"/>
    <cellStyle name="쉼표 [0] 2 16 2 5" xfId="12929"/>
    <cellStyle name="쉼표 [0] 2 16 2 5 2" xfId="26014"/>
    <cellStyle name="쉼표 [0] 2 16 2 6" xfId="16851"/>
    <cellStyle name="쉼표 [0] 2 16 3" xfId="3218"/>
    <cellStyle name="쉼표 [0] 2 16 3 2" xfId="6958"/>
    <cellStyle name="쉼표 [0] 2 16 3 2 2" xfId="20044"/>
    <cellStyle name="쉼표 [0] 2 16 3 3" xfId="10869"/>
    <cellStyle name="쉼표 [0] 2 16 3 3 2" xfId="23954"/>
    <cellStyle name="쉼표 [0] 2 16 3 4" xfId="14791"/>
    <cellStyle name="쉼표 [0] 2 16 3 4 2" xfId="26819"/>
    <cellStyle name="쉼표 [0] 2 16 3 5" xfId="17441"/>
    <cellStyle name="쉼표 [0] 2 16 4" xfId="5035"/>
    <cellStyle name="쉼표 [0] 2 16 4 2" xfId="18121"/>
    <cellStyle name="쉼표 [0] 2 16 5" xfId="8827"/>
    <cellStyle name="쉼표 [0] 2 16 5 2" xfId="21912"/>
    <cellStyle name="쉼표 [0] 2 16 6" xfId="12736"/>
    <cellStyle name="쉼표 [0] 2 16 6 2" xfId="25821"/>
    <cellStyle name="쉼표 [0] 2 16 7" xfId="16658"/>
    <cellStyle name="쉼표 [0] 2 17" xfId="837"/>
    <cellStyle name="쉼표 [0] 2 17 2" xfId="1084"/>
    <cellStyle name="쉼표 [0] 2 17 2 2" xfId="3411"/>
    <cellStyle name="쉼표 [0] 2 17 2 2 2" xfId="7151"/>
    <cellStyle name="쉼표 [0] 2 17 2 2 2 2" xfId="20237"/>
    <cellStyle name="쉼표 [0] 2 17 2 2 3" xfId="11062"/>
    <cellStyle name="쉼표 [0] 2 17 2 2 3 2" xfId="24147"/>
    <cellStyle name="쉼표 [0] 2 17 2 2 4" xfId="14984"/>
    <cellStyle name="쉼표 [0] 2 17 2 2 4 2" xfId="27003"/>
    <cellStyle name="쉼표 [0] 2 17 2 2 5" xfId="17625"/>
    <cellStyle name="쉼표 [0] 2 17 2 3" xfId="5219"/>
    <cellStyle name="쉼표 [0] 2 17 2 3 2" xfId="18305"/>
    <cellStyle name="쉼표 [0] 2 17 2 4" xfId="9021"/>
    <cellStyle name="쉼표 [0] 2 17 2 4 2" xfId="22106"/>
    <cellStyle name="쉼표 [0] 2 17 2 5" xfId="12930"/>
    <cellStyle name="쉼표 [0] 2 17 2 5 2" xfId="26015"/>
    <cellStyle name="쉼표 [0] 2 17 2 6" xfId="16852"/>
    <cellStyle name="쉼표 [0] 2 17 3" xfId="3219"/>
    <cellStyle name="쉼표 [0] 2 17 3 2" xfId="6959"/>
    <cellStyle name="쉼표 [0] 2 17 3 2 2" xfId="20045"/>
    <cellStyle name="쉼표 [0] 2 17 3 3" xfId="10870"/>
    <cellStyle name="쉼표 [0] 2 17 3 3 2" xfId="23955"/>
    <cellStyle name="쉼표 [0] 2 17 3 4" xfId="14792"/>
    <cellStyle name="쉼표 [0] 2 17 3 4 2" xfId="26820"/>
    <cellStyle name="쉼표 [0] 2 17 3 5" xfId="17442"/>
    <cellStyle name="쉼표 [0] 2 17 4" xfId="5036"/>
    <cellStyle name="쉼표 [0] 2 17 4 2" xfId="18122"/>
    <cellStyle name="쉼표 [0] 2 17 5" xfId="8828"/>
    <cellStyle name="쉼표 [0] 2 17 5 2" xfId="21913"/>
    <cellStyle name="쉼표 [0] 2 17 6" xfId="12737"/>
    <cellStyle name="쉼표 [0] 2 17 6 2" xfId="25822"/>
    <cellStyle name="쉼표 [0] 2 17 7" xfId="16659"/>
    <cellStyle name="쉼표 [0] 2 18" xfId="838"/>
    <cellStyle name="쉼표 [0] 2 18 2" xfId="1085"/>
    <cellStyle name="쉼표 [0] 2 18 2 2" xfId="3412"/>
    <cellStyle name="쉼표 [0] 2 18 2 2 2" xfId="7152"/>
    <cellStyle name="쉼표 [0] 2 18 2 2 2 2" xfId="20238"/>
    <cellStyle name="쉼표 [0] 2 18 2 2 3" xfId="11063"/>
    <cellStyle name="쉼표 [0] 2 18 2 2 3 2" xfId="24148"/>
    <cellStyle name="쉼표 [0] 2 18 2 2 4" xfId="14985"/>
    <cellStyle name="쉼표 [0] 2 18 2 2 4 2" xfId="27004"/>
    <cellStyle name="쉼표 [0] 2 18 2 2 5" xfId="17626"/>
    <cellStyle name="쉼표 [0] 2 18 2 3" xfId="5220"/>
    <cellStyle name="쉼표 [0] 2 18 2 3 2" xfId="18306"/>
    <cellStyle name="쉼표 [0] 2 18 2 4" xfId="9022"/>
    <cellStyle name="쉼표 [0] 2 18 2 4 2" xfId="22107"/>
    <cellStyle name="쉼표 [0] 2 18 2 5" xfId="12931"/>
    <cellStyle name="쉼표 [0] 2 18 2 5 2" xfId="26016"/>
    <cellStyle name="쉼표 [0] 2 18 2 6" xfId="16853"/>
    <cellStyle name="쉼표 [0] 2 18 3" xfId="3220"/>
    <cellStyle name="쉼표 [0] 2 18 3 2" xfId="6960"/>
    <cellStyle name="쉼표 [0] 2 18 3 2 2" xfId="20046"/>
    <cellStyle name="쉼표 [0] 2 18 3 3" xfId="10871"/>
    <cellStyle name="쉼표 [0] 2 18 3 3 2" xfId="23956"/>
    <cellStyle name="쉼표 [0] 2 18 3 4" xfId="14793"/>
    <cellStyle name="쉼표 [0] 2 18 3 4 2" xfId="26821"/>
    <cellStyle name="쉼표 [0] 2 18 3 5" xfId="17443"/>
    <cellStyle name="쉼표 [0] 2 18 4" xfId="5037"/>
    <cellStyle name="쉼표 [0] 2 18 4 2" xfId="18123"/>
    <cellStyle name="쉼표 [0] 2 18 5" xfId="8829"/>
    <cellStyle name="쉼표 [0] 2 18 5 2" xfId="21914"/>
    <cellStyle name="쉼표 [0] 2 18 6" xfId="12738"/>
    <cellStyle name="쉼표 [0] 2 18 6 2" xfId="25823"/>
    <cellStyle name="쉼표 [0] 2 18 7" xfId="16660"/>
    <cellStyle name="쉼표 [0] 2 19" xfId="839"/>
    <cellStyle name="쉼표 [0] 2 19 2" xfId="1086"/>
    <cellStyle name="쉼표 [0] 2 19 2 2" xfId="3413"/>
    <cellStyle name="쉼표 [0] 2 19 2 2 2" xfId="7153"/>
    <cellStyle name="쉼표 [0] 2 19 2 2 2 2" xfId="20239"/>
    <cellStyle name="쉼표 [0] 2 19 2 2 3" xfId="11064"/>
    <cellStyle name="쉼표 [0] 2 19 2 2 3 2" xfId="24149"/>
    <cellStyle name="쉼표 [0] 2 19 2 2 4" xfId="14986"/>
    <cellStyle name="쉼표 [0] 2 19 2 2 4 2" xfId="27005"/>
    <cellStyle name="쉼표 [0] 2 19 2 2 5" xfId="17627"/>
    <cellStyle name="쉼표 [0] 2 19 2 3" xfId="5221"/>
    <cellStyle name="쉼표 [0] 2 19 2 3 2" xfId="18307"/>
    <cellStyle name="쉼표 [0] 2 19 2 4" xfId="9023"/>
    <cellStyle name="쉼표 [0] 2 19 2 4 2" xfId="22108"/>
    <cellStyle name="쉼표 [0] 2 19 2 5" xfId="12932"/>
    <cellStyle name="쉼표 [0] 2 19 2 5 2" xfId="26017"/>
    <cellStyle name="쉼표 [0] 2 19 2 6" xfId="16854"/>
    <cellStyle name="쉼표 [0] 2 19 3" xfId="3221"/>
    <cellStyle name="쉼표 [0] 2 19 3 2" xfId="6961"/>
    <cellStyle name="쉼표 [0] 2 19 3 2 2" xfId="20047"/>
    <cellStyle name="쉼표 [0] 2 19 3 3" xfId="10872"/>
    <cellStyle name="쉼표 [0] 2 19 3 3 2" xfId="23957"/>
    <cellStyle name="쉼표 [0] 2 19 3 4" xfId="14794"/>
    <cellStyle name="쉼표 [0] 2 19 3 4 2" xfId="26822"/>
    <cellStyle name="쉼표 [0] 2 19 3 5" xfId="17444"/>
    <cellStyle name="쉼표 [0] 2 19 4" xfId="5038"/>
    <cellStyle name="쉼표 [0] 2 19 4 2" xfId="18124"/>
    <cellStyle name="쉼표 [0] 2 19 5" xfId="8830"/>
    <cellStyle name="쉼표 [0] 2 19 5 2" xfId="21915"/>
    <cellStyle name="쉼표 [0] 2 19 6" xfId="12739"/>
    <cellStyle name="쉼표 [0] 2 19 6 2" xfId="25824"/>
    <cellStyle name="쉼표 [0] 2 19 7" xfId="16661"/>
    <cellStyle name="쉼표 [0] 2 2" xfId="345"/>
    <cellStyle name="쉼표 [0] 2 2 10" xfId="723"/>
    <cellStyle name="쉼표 [0] 2 2 10 2" xfId="1057"/>
    <cellStyle name="쉼표 [0] 2 2 10 2 2" xfId="3384"/>
    <cellStyle name="쉼표 [0] 2 2 10 2 2 2" xfId="7124"/>
    <cellStyle name="쉼표 [0] 2 2 10 2 2 2 2" xfId="20210"/>
    <cellStyle name="쉼표 [0] 2 2 10 2 2 3" xfId="11035"/>
    <cellStyle name="쉼표 [0] 2 2 10 2 2 3 2" xfId="24120"/>
    <cellStyle name="쉼표 [0] 2 2 10 2 2 4" xfId="14957"/>
    <cellStyle name="쉼표 [0] 2 2 10 2 2 4 2" xfId="26976"/>
    <cellStyle name="쉼표 [0] 2 2 10 2 2 5" xfId="17598"/>
    <cellStyle name="쉼표 [0] 2 2 10 2 3" xfId="5192"/>
    <cellStyle name="쉼표 [0] 2 2 10 2 3 2" xfId="18278"/>
    <cellStyle name="쉼표 [0] 2 2 10 2 4" xfId="8994"/>
    <cellStyle name="쉼표 [0] 2 2 10 2 4 2" xfId="22079"/>
    <cellStyle name="쉼표 [0] 2 2 10 2 5" xfId="12903"/>
    <cellStyle name="쉼표 [0] 2 2 10 2 5 2" xfId="25988"/>
    <cellStyle name="쉼표 [0] 2 2 10 2 6" xfId="16825"/>
    <cellStyle name="쉼표 [0] 2 2 10 3" xfId="1257"/>
    <cellStyle name="쉼표 [0] 2 2 10 3 2" xfId="3578"/>
    <cellStyle name="쉼표 [0] 2 2 10 3 2 2" xfId="7318"/>
    <cellStyle name="쉼표 [0] 2 2 10 3 2 2 2" xfId="20404"/>
    <cellStyle name="쉼표 [0] 2 2 10 3 2 3" xfId="11229"/>
    <cellStyle name="쉼표 [0] 2 2 10 3 2 3 2" xfId="24314"/>
    <cellStyle name="쉼표 [0] 2 2 10 3 2 4" xfId="15151"/>
    <cellStyle name="쉼표 [0] 2 2 10 3 2 4 2" xfId="27162"/>
    <cellStyle name="쉼표 [0] 2 2 10 3 2 5" xfId="17784"/>
    <cellStyle name="쉼표 [0] 2 2 10 3 3" xfId="5386"/>
    <cellStyle name="쉼표 [0] 2 2 10 3 3 2" xfId="18472"/>
    <cellStyle name="쉼표 [0] 2 2 10 3 4" xfId="9192"/>
    <cellStyle name="쉼표 [0] 2 2 10 3 4 2" xfId="22277"/>
    <cellStyle name="쉼표 [0] 2 2 10 3 5" xfId="13101"/>
    <cellStyle name="쉼표 [0] 2 2 10 3 5 2" xfId="26186"/>
    <cellStyle name="쉼표 [0] 2 2 10 3 6" xfId="17011"/>
    <cellStyle name="쉼표 [0] 2 2 10 4" xfId="3192"/>
    <cellStyle name="쉼표 [0] 2 2 10 4 2" xfId="6932"/>
    <cellStyle name="쉼표 [0] 2 2 10 4 2 2" xfId="20018"/>
    <cellStyle name="쉼표 [0] 2 2 10 4 3" xfId="10843"/>
    <cellStyle name="쉼표 [0] 2 2 10 4 3 2" xfId="23928"/>
    <cellStyle name="쉼표 [0] 2 2 10 4 4" xfId="14765"/>
    <cellStyle name="쉼표 [0] 2 2 10 4 4 2" xfId="26793"/>
    <cellStyle name="쉼표 [0] 2 2 10 4 5" xfId="17415"/>
    <cellStyle name="쉼표 [0] 2 2 10 5" xfId="5009"/>
    <cellStyle name="쉼표 [0] 2 2 10 5 2" xfId="18095"/>
    <cellStyle name="쉼표 [0] 2 2 10 6" xfId="8801"/>
    <cellStyle name="쉼표 [0] 2 2 10 6 2" xfId="21886"/>
    <cellStyle name="쉼표 [0] 2 2 10 7" xfId="12710"/>
    <cellStyle name="쉼표 [0] 2 2 10 7 2" xfId="25795"/>
    <cellStyle name="쉼표 [0] 2 2 10 8" xfId="16632"/>
    <cellStyle name="쉼표 [0] 2 2 11" xfId="724"/>
    <cellStyle name="쉼표 [0] 2 2 11 2" xfId="1058"/>
    <cellStyle name="쉼표 [0] 2 2 11 2 2" xfId="3385"/>
    <cellStyle name="쉼표 [0] 2 2 11 2 2 2" xfId="7125"/>
    <cellStyle name="쉼표 [0] 2 2 11 2 2 2 2" xfId="20211"/>
    <cellStyle name="쉼표 [0] 2 2 11 2 2 3" xfId="11036"/>
    <cellStyle name="쉼표 [0] 2 2 11 2 2 3 2" xfId="24121"/>
    <cellStyle name="쉼표 [0] 2 2 11 2 2 4" xfId="14958"/>
    <cellStyle name="쉼표 [0] 2 2 11 2 2 4 2" xfId="26977"/>
    <cellStyle name="쉼표 [0] 2 2 11 2 2 5" xfId="17599"/>
    <cellStyle name="쉼표 [0] 2 2 11 2 3" xfId="5193"/>
    <cellStyle name="쉼표 [0] 2 2 11 2 3 2" xfId="18279"/>
    <cellStyle name="쉼표 [0] 2 2 11 2 4" xfId="8995"/>
    <cellStyle name="쉼표 [0] 2 2 11 2 4 2" xfId="22080"/>
    <cellStyle name="쉼표 [0] 2 2 11 2 5" xfId="12904"/>
    <cellStyle name="쉼표 [0] 2 2 11 2 5 2" xfId="25989"/>
    <cellStyle name="쉼표 [0] 2 2 11 2 6" xfId="16826"/>
    <cellStyle name="쉼표 [0] 2 2 11 3" xfId="1258"/>
    <cellStyle name="쉼표 [0] 2 2 11 3 2" xfId="3579"/>
    <cellStyle name="쉼표 [0] 2 2 11 3 2 2" xfId="7319"/>
    <cellStyle name="쉼표 [0] 2 2 11 3 2 2 2" xfId="20405"/>
    <cellStyle name="쉼표 [0] 2 2 11 3 2 3" xfId="11230"/>
    <cellStyle name="쉼표 [0] 2 2 11 3 2 3 2" xfId="24315"/>
    <cellStyle name="쉼표 [0] 2 2 11 3 2 4" xfId="15152"/>
    <cellStyle name="쉼표 [0] 2 2 11 3 2 4 2" xfId="27163"/>
    <cellStyle name="쉼표 [0] 2 2 11 3 2 5" xfId="17785"/>
    <cellStyle name="쉼표 [0] 2 2 11 3 3" xfId="5387"/>
    <cellStyle name="쉼표 [0] 2 2 11 3 3 2" xfId="18473"/>
    <cellStyle name="쉼표 [0] 2 2 11 3 4" xfId="9193"/>
    <cellStyle name="쉼표 [0] 2 2 11 3 4 2" xfId="22278"/>
    <cellStyle name="쉼표 [0] 2 2 11 3 5" xfId="13102"/>
    <cellStyle name="쉼표 [0] 2 2 11 3 5 2" xfId="26187"/>
    <cellStyle name="쉼표 [0] 2 2 11 3 6" xfId="17012"/>
    <cellStyle name="쉼표 [0] 2 2 11 4" xfId="3193"/>
    <cellStyle name="쉼표 [0] 2 2 11 4 2" xfId="6933"/>
    <cellStyle name="쉼표 [0] 2 2 11 4 2 2" xfId="20019"/>
    <cellStyle name="쉼표 [0] 2 2 11 4 3" xfId="10844"/>
    <cellStyle name="쉼표 [0] 2 2 11 4 3 2" xfId="23929"/>
    <cellStyle name="쉼표 [0] 2 2 11 4 4" xfId="14766"/>
    <cellStyle name="쉼표 [0] 2 2 11 4 4 2" xfId="26794"/>
    <cellStyle name="쉼표 [0] 2 2 11 4 5" xfId="17416"/>
    <cellStyle name="쉼표 [0] 2 2 11 5" xfId="5010"/>
    <cellStyle name="쉼표 [0] 2 2 11 5 2" xfId="18096"/>
    <cellStyle name="쉼표 [0] 2 2 11 6" xfId="8802"/>
    <cellStyle name="쉼표 [0] 2 2 11 6 2" xfId="21887"/>
    <cellStyle name="쉼표 [0] 2 2 11 7" xfId="12711"/>
    <cellStyle name="쉼표 [0] 2 2 11 7 2" xfId="25796"/>
    <cellStyle name="쉼표 [0] 2 2 11 8" xfId="16633"/>
    <cellStyle name="쉼표 [0] 2 2 12" xfId="725"/>
    <cellStyle name="쉼표 [0] 2 2 12 2" xfId="1059"/>
    <cellStyle name="쉼표 [0] 2 2 12 2 2" xfId="3386"/>
    <cellStyle name="쉼표 [0] 2 2 12 2 2 2" xfId="7126"/>
    <cellStyle name="쉼표 [0] 2 2 12 2 2 2 2" xfId="20212"/>
    <cellStyle name="쉼표 [0] 2 2 12 2 2 3" xfId="11037"/>
    <cellStyle name="쉼표 [0] 2 2 12 2 2 3 2" xfId="24122"/>
    <cellStyle name="쉼표 [0] 2 2 12 2 2 4" xfId="14959"/>
    <cellStyle name="쉼표 [0] 2 2 12 2 2 4 2" xfId="26978"/>
    <cellStyle name="쉼표 [0] 2 2 12 2 2 5" xfId="17600"/>
    <cellStyle name="쉼표 [0] 2 2 12 2 3" xfId="5194"/>
    <cellStyle name="쉼표 [0] 2 2 12 2 3 2" xfId="18280"/>
    <cellStyle name="쉼표 [0] 2 2 12 2 4" xfId="8996"/>
    <cellStyle name="쉼표 [0] 2 2 12 2 4 2" xfId="22081"/>
    <cellStyle name="쉼표 [0] 2 2 12 2 5" xfId="12905"/>
    <cellStyle name="쉼표 [0] 2 2 12 2 5 2" xfId="25990"/>
    <cellStyle name="쉼표 [0] 2 2 12 2 6" xfId="16827"/>
    <cellStyle name="쉼표 [0] 2 2 12 3" xfId="1259"/>
    <cellStyle name="쉼표 [0] 2 2 12 3 2" xfId="3580"/>
    <cellStyle name="쉼표 [0] 2 2 12 3 2 2" xfId="7320"/>
    <cellStyle name="쉼표 [0] 2 2 12 3 2 2 2" xfId="20406"/>
    <cellStyle name="쉼표 [0] 2 2 12 3 2 3" xfId="11231"/>
    <cellStyle name="쉼표 [0] 2 2 12 3 2 3 2" xfId="24316"/>
    <cellStyle name="쉼표 [0] 2 2 12 3 2 4" xfId="15153"/>
    <cellStyle name="쉼표 [0] 2 2 12 3 2 4 2" xfId="27164"/>
    <cellStyle name="쉼표 [0] 2 2 12 3 2 5" xfId="17786"/>
    <cellStyle name="쉼표 [0] 2 2 12 3 3" xfId="5388"/>
    <cellStyle name="쉼표 [0] 2 2 12 3 3 2" xfId="18474"/>
    <cellStyle name="쉼표 [0] 2 2 12 3 4" xfId="9194"/>
    <cellStyle name="쉼표 [0] 2 2 12 3 4 2" xfId="22279"/>
    <cellStyle name="쉼표 [0] 2 2 12 3 5" xfId="13103"/>
    <cellStyle name="쉼표 [0] 2 2 12 3 5 2" xfId="26188"/>
    <cellStyle name="쉼표 [0] 2 2 12 3 6" xfId="17013"/>
    <cellStyle name="쉼표 [0] 2 2 12 4" xfId="3194"/>
    <cellStyle name="쉼표 [0] 2 2 12 4 2" xfId="6934"/>
    <cellStyle name="쉼표 [0] 2 2 12 4 2 2" xfId="20020"/>
    <cellStyle name="쉼표 [0] 2 2 12 4 3" xfId="10845"/>
    <cellStyle name="쉼표 [0] 2 2 12 4 3 2" xfId="23930"/>
    <cellStyle name="쉼표 [0] 2 2 12 4 4" xfId="14767"/>
    <cellStyle name="쉼표 [0] 2 2 12 4 4 2" xfId="26795"/>
    <cellStyle name="쉼표 [0] 2 2 12 4 5" xfId="17417"/>
    <cellStyle name="쉼표 [0] 2 2 12 5" xfId="5011"/>
    <cellStyle name="쉼표 [0] 2 2 12 5 2" xfId="18097"/>
    <cellStyle name="쉼표 [0] 2 2 12 6" xfId="8803"/>
    <cellStyle name="쉼표 [0] 2 2 12 6 2" xfId="21888"/>
    <cellStyle name="쉼표 [0] 2 2 12 7" xfId="12712"/>
    <cellStyle name="쉼표 [0] 2 2 12 7 2" xfId="25797"/>
    <cellStyle name="쉼표 [0] 2 2 12 8" xfId="16634"/>
    <cellStyle name="쉼표 [0] 2 2 13" xfId="726"/>
    <cellStyle name="쉼표 [0] 2 2 13 2" xfId="1060"/>
    <cellStyle name="쉼표 [0] 2 2 13 2 2" xfId="3387"/>
    <cellStyle name="쉼표 [0] 2 2 13 2 2 2" xfId="7127"/>
    <cellStyle name="쉼표 [0] 2 2 13 2 2 2 2" xfId="20213"/>
    <cellStyle name="쉼표 [0] 2 2 13 2 2 3" xfId="11038"/>
    <cellStyle name="쉼표 [0] 2 2 13 2 2 3 2" xfId="24123"/>
    <cellStyle name="쉼표 [0] 2 2 13 2 2 4" xfId="14960"/>
    <cellStyle name="쉼표 [0] 2 2 13 2 2 4 2" xfId="26979"/>
    <cellStyle name="쉼표 [0] 2 2 13 2 2 5" xfId="17601"/>
    <cellStyle name="쉼표 [0] 2 2 13 2 3" xfId="5195"/>
    <cellStyle name="쉼표 [0] 2 2 13 2 3 2" xfId="18281"/>
    <cellStyle name="쉼표 [0] 2 2 13 2 4" xfId="8997"/>
    <cellStyle name="쉼표 [0] 2 2 13 2 4 2" xfId="22082"/>
    <cellStyle name="쉼표 [0] 2 2 13 2 5" xfId="12906"/>
    <cellStyle name="쉼표 [0] 2 2 13 2 5 2" xfId="25991"/>
    <cellStyle name="쉼표 [0] 2 2 13 2 6" xfId="16828"/>
    <cellStyle name="쉼표 [0] 2 2 13 3" xfId="1260"/>
    <cellStyle name="쉼표 [0] 2 2 13 3 2" xfId="3581"/>
    <cellStyle name="쉼표 [0] 2 2 13 3 2 2" xfId="7321"/>
    <cellStyle name="쉼표 [0] 2 2 13 3 2 2 2" xfId="20407"/>
    <cellStyle name="쉼표 [0] 2 2 13 3 2 3" xfId="11232"/>
    <cellStyle name="쉼표 [0] 2 2 13 3 2 3 2" xfId="24317"/>
    <cellStyle name="쉼표 [0] 2 2 13 3 2 4" xfId="15154"/>
    <cellStyle name="쉼표 [0] 2 2 13 3 2 4 2" xfId="27165"/>
    <cellStyle name="쉼표 [0] 2 2 13 3 2 5" xfId="17787"/>
    <cellStyle name="쉼표 [0] 2 2 13 3 3" xfId="5389"/>
    <cellStyle name="쉼표 [0] 2 2 13 3 3 2" xfId="18475"/>
    <cellStyle name="쉼표 [0] 2 2 13 3 4" xfId="9195"/>
    <cellStyle name="쉼표 [0] 2 2 13 3 4 2" xfId="22280"/>
    <cellStyle name="쉼표 [0] 2 2 13 3 5" xfId="13104"/>
    <cellStyle name="쉼표 [0] 2 2 13 3 5 2" xfId="26189"/>
    <cellStyle name="쉼표 [0] 2 2 13 3 6" xfId="17014"/>
    <cellStyle name="쉼표 [0] 2 2 13 4" xfId="3195"/>
    <cellStyle name="쉼표 [0] 2 2 13 4 2" xfId="6935"/>
    <cellStyle name="쉼표 [0] 2 2 13 4 2 2" xfId="20021"/>
    <cellStyle name="쉼표 [0] 2 2 13 4 3" xfId="10846"/>
    <cellStyle name="쉼표 [0] 2 2 13 4 3 2" xfId="23931"/>
    <cellStyle name="쉼표 [0] 2 2 13 4 4" xfId="14768"/>
    <cellStyle name="쉼표 [0] 2 2 13 4 4 2" xfId="26796"/>
    <cellStyle name="쉼표 [0] 2 2 13 4 5" xfId="17418"/>
    <cellStyle name="쉼표 [0] 2 2 13 5" xfId="5012"/>
    <cellStyle name="쉼표 [0] 2 2 13 5 2" xfId="18098"/>
    <cellStyle name="쉼표 [0] 2 2 13 6" xfId="8804"/>
    <cellStyle name="쉼표 [0] 2 2 13 6 2" xfId="21889"/>
    <cellStyle name="쉼표 [0] 2 2 13 7" xfId="12713"/>
    <cellStyle name="쉼표 [0] 2 2 13 7 2" xfId="25798"/>
    <cellStyle name="쉼표 [0] 2 2 13 8" xfId="16635"/>
    <cellStyle name="쉼표 [0] 2 2 14" xfId="722"/>
    <cellStyle name="쉼표 [0] 2 2 14 2" xfId="1056"/>
    <cellStyle name="쉼표 [0] 2 2 14 2 2" xfId="3383"/>
    <cellStyle name="쉼표 [0] 2 2 14 2 2 2" xfId="7123"/>
    <cellStyle name="쉼표 [0] 2 2 14 2 2 2 2" xfId="20209"/>
    <cellStyle name="쉼표 [0] 2 2 14 2 2 3" xfId="11034"/>
    <cellStyle name="쉼표 [0] 2 2 14 2 2 3 2" xfId="24119"/>
    <cellStyle name="쉼표 [0] 2 2 14 2 2 4" xfId="14956"/>
    <cellStyle name="쉼표 [0] 2 2 14 2 2 4 2" xfId="26975"/>
    <cellStyle name="쉼표 [0] 2 2 14 2 2 5" xfId="17597"/>
    <cellStyle name="쉼표 [0] 2 2 14 2 3" xfId="5191"/>
    <cellStyle name="쉼표 [0] 2 2 14 2 3 2" xfId="18277"/>
    <cellStyle name="쉼표 [0] 2 2 14 2 4" xfId="8993"/>
    <cellStyle name="쉼표 [0] 2 2 14 2 4 2" xfId="22078"/>
    <cellStyle name="쉼표 [0] 2 2 14 2 5" xfId="12902"/>
    <cellStyle name="쉼표 [0] 2 2 14 2 5 2" xfId="25987"/>
    <cellStyle name="쉼표 [0] 2 2 14 2 6" xfId="16824"/>
    <cellStyle name="쉼표 [0] 2 2 14 3" xfId="1256"/>
    <cellStyle name="쉼표 [0] 2 2 14 3 2" xfId="3577"/>
    <cellStyle name="쉼표 [0] 2 2 14 3 2 2" xfId="7317"/>
    <cellStyle name="쉼표 [0] 2 2 14 3 2 2 2" xfId="20403"/>
    <cellStyle name="쉼표 [0] 2 2 14 3 2 3" xfId="11228"/>
    <cellStyle name="쉼표 [0] 2 2 14 3 2 3 2" xfId="24313"/>
    <cellStyle name="쉼표 [0] 2 2 14 3 2 4" xfId="15150"/>
    <cellStyle name="쉼표 [0] 2 2 14 3 2 4 2" xfId="27161"/>
    <cellStyle name="쉼표 [0] 2 2 14 3 2 5" xfId="17783"/>
    <cellStyle name="쉼표 [0] 2 2 14 3 3" xfId="5385"/>
    <cellStyle name="쉼표 [0] 2 2 14 3 3 2" xfId="18471"/>
    <cellStyle name="쉼표 [0] 2 2 14 3 4" xfId="9191"/>
    <cellStyle name="쉼표 [0] 2 2 14 3 4 2" xfId="22276"/>
    <cellStyle name="쉼표 [0] 2 2 14 3 5" xfId="13100"/>
    <cellStyle name="쉼표 [0] 2 2 14 3 5 2" xfId="26185"/>
    <cellStyle name="쉼표 [0] 2 2 14 3 6" xfId="17010"/>
    <cellStyle name="쉼표 [0] 2 2 14 4" xfId="3191"/>
    <cellStyle name="쉼표 [0] 2 2 14 4 2" xfId="6931"/>
    <cellStyle name="쉼표 [0] 2 2 14 4 2 2" xfId="20017"/>
    <cellStyle name="쉼표 [0] 2 2 14 4 3" xfId="10842"/>
    <cellStyle name="쉼표 [0] 2 2 14 4 3 2" xfId="23927"/>
    <cellStyle name="쉼표 [0] 2 2 14 4 4" xfId="14764"/>
    <cellStyle name="쉼표 [0] 2 2 14 4 4 2" xfId="26792"/>
    <cellStyle name="쉼표 [0] 2 2 14 4 5" xfId="17414"/>
    <cellStyle name="쉼표 [0] 2 2 14 5" xfId="5008"/>
    <cellStyle name="쉼표 [0] 2 2 14 5 2" xfId="18094"/>
    <cellStyle name="쉼표 [0] 2 2 14 6" xfId="8800"/>
    <cellStyle name="쉼표 [0] 2 2 14 6 2" xfId="21885"/>
    <cellStyle name="쉼표 [0] 2 2 14 7" xfId="12709"/>
    <cellStyle name="쉼표 [0] 2 2 14 7 2" xfId="25794"/>
    <cellStyle name="쉼표 [0] 2 2 14 8" xfId="16631"/>
    <cellStyle name="쉼표 [0] 2 2 15" xfId="840"/>
    <cellStyle name="쉼표 [0] 2 2 15 2" xfId="1087"/>
    <cellStyle name="쉼표 [0] 2 2 15 2 2" xfId="3414"/>
    <cellStyle name="쉼표 [0] 2 2 15 2 2 2" xfId="7154"/>
    <cellStyle name="쉼표 [0] 2 2 15 2 2 2 2" xfId="20240"/>
    <cellStyle name="쉼표 [0] 2 2 15 2 2 3" xfId="11065"/>
    <cellStyle name="쉼표 [0] 2 2 15 2 2 3 2" xfId="24150"/>
    <cellStyle name="쉼표 [0] 2 2 15 2 2 4" xfId="14987"/>
    <cellStyle name="쉼표 [0] 2 2 15 2 2 4 2" xfId="27006"/>
    <cellStyle name="쉼표 [0] 2 2 15 2 2 5" xfId="17628"/>
    <cellStyle name="쉼표 [0] 2 2 15 2 3" xfId="5222"/>
    <cellStyle name="쉼표 [0] 2 2 15 2 3 2" xfId="18308"/>
    <cellStyle name="쉼표 [0] 2 2 15 2 4" xfId="9024"/>
    <cellStyle name="쉼표 [0] 2 2 15 2 4 2" xfId="22109"/>
    <cellStyle name="쉼표 [0] 2 2 15 2 5" xfId="12933"/>
    <cellStyle name="쉼표 [0] 2 2 15 2 5 2" xfId="26018"/>
    <cellStyle name="쉼표 [0] 2 2 15 2 6" xfId="16855"/>
    <cellStyle name="쉼표 [0] 2 2 15 3" xfId="3222"/>
    <cellStyle name="쉼표 [0] 2 2 15 3 2" xfId="6962"/>
    <cellStyle name="쉼표 [0] 2 2 15 3 2 2" xfId="20048"/>
    <cellStyle name="쉼표 [0] 2 2 15 3 3" xfId="10873"/>
    <cellStyle name="쉼표 [0] 2 2 15 3 3 2" xfId="23958"/>
    <cellStyle name="쉼표 [0] 2 2 15 3 4" xfId="14795"/>
    <cellStyle name="쉼표 [0] 2 2 15 3 4 2" xfId="26823"/>
    <cellStyle name="쉼표 [0] 2 2 15 3 5" xfId="17445"/>
    <cellStyle name="쉼표 [0] 2 2 15 4" xfId="5039"/>
    <cellStyle name="쉼표 [0] 2 2 15 4 2" xfId="18125"/>
    <cellStyle name="쉼표 [0] 2 2 15 5" xfId="8831"/>
    <cellStyle name="쉼표 [0] 2 2 15 5 2" xfId="21916"/>
    <cellStyle name="쉼표 [0] 2 2 15 6" xfId="12740"/>
    <cellStyle name="쉼표 [0] 2 2 15 6 2" xfId="25825"/>
    <cellStyle name="쉼표 [0] 2 2 15 7" xfId="16662"/>
    <cellStyle name="쉼표 [0] 2 2 16" xfId="1002"/>
    <cellStyle name="쉼표 [0] 2 2 16 2" xfId="3330"/>
    <cellStyle name="쉼표 [0] 2 2 16 2 2" xfId="7070"/>
    <cellStyle name="쉼표 [0] 2 2 16 2 2 2" xfId="20156"/>
    <cellStyle name="쉼표 [0] 2 2 16 2 3" xfId="10981"/>
    <cellStyle name="쉼표 [0] 2 2 16 2 3 2" xfId="24066"/>
    <cellStyle name="쉼표 [0] 2 2 16 2 4" xfId="14903"/>
    <cellStyle name="쉼표 [0] 2 2 16 2 4 2" xfId="26930"/>
    <cellStyle name="쉼표 [0] 2 2 16 2 5" xfId="17552"/>
    <cellStyle name="쉼표 [0] 2 2 16 3" xfId="5146"/>
    <cellStyle name="쉼표 [0] 2 2 16 3 2" xfId="18232"/>
    <cellStyle name="쉼표 [0] 2 2 16 4" xfId="8939"/>
    <cellStyle name="쉼표 [0] 2 2 16 4 2" xfId="22024"/>
    <cellStyle name="쉼표 [0] 2 2 16 5" xfId="12848"/>
    <cellStyle name="쉼표 [0] 2 2 16 5 2" xfId="25933"/>
    <cellStyle name="쉼표 [0] 2 2 16 6" xfId="16770"/>
    <cellStyle name="쉼표 [0] 2 2 17" xfId="1199"/>
    <cellStyle name="쉼표 [0] 2 2 17 2" xfId="3525"/>
    <cellStyle name="쉼표 [0] 2 2 17 2 2" xfId="7265"/>
    <cellStyle name="쉼표 [0] 2 2 17 2 2 2" xfId="20351"/>
    <cellStyle name="쉼표 [0] 2 2 17 2 3" xfId="11176"/>
    <cellStyle name="쉼표 [0] 2 2 17 2 3 2" xfId="24261"/>
    <cellStyle name="쉼표 [0] 2 2 17 2 4" xfId="15098"/>
    <cellStyle name="쉼표 [0] 2 2 17 2 4 2" xfId="27116"/>
    <cellStyle name="쉼표 [0] 2 2 17 2 5" xfId="17738"/>
    <cellStyle name="쉼표 [0] 2 2 17 3" xfId="5333"/>
    <cellStyle name="쉼표 [0] 2 2 17 3 2" xfId="18419"/>
    <cellStyle name="쉼표 [0] 2 2 17 4" xfId="9135"/>
    <cellStyle name="쉼표 [0] 2 2 17 4 2" xfId="22220"/>
    <cellStyle name="쉼표 [0] 2 2 17 5" xfId="13044"/>
    <cellStyle name="쉼표 [0] 2 2 17 5 2" xfId="26129"/>
    <cellStyle name="쉼표 [0] 2 2 17 6" xfId="16965"/>
    <cellStyle name="쉼표 [0] 2 2 2" xfId="520"/>
    <cellStyle name="쉼표 [0] 2 2 2 10" xfId="16552"/>
    <cellStyle name="쉼표 [0] 2 2 2 2" xfId="727"/>
    <cellStyle name="쉼표 [0] 2 2 2 2 2" xfId="1061"/>
    <cellStyle name="쉼표 [0] 2 2 2 2 2 2" xfId="3388"/>
    <cellStyle name="쉼표 [0] 2 2 2 2 2 2 2" xfId="7128"/>
    <cellStyle name="쉼표 [0] 2 2 2 2 2 2 2 2" xfId="20214"/>
    <cellStyle name="쉼표 [0] 2 2 2 2 2 2 3" xfId="11039"/>
    <cellStyle name="쉼표 [0] 2 2 2 2 2 2 3 2" xfId="24124"/>
    <cellStyle name="쉼표 [0] 2 2 2 2 2 2 4" xfId="14961"/>
    <cellStyle name="쉼표 [0] 2 2 2 2 2 2 4 2" xfId="26980"/>
    <cellStyle name="쉼표 [0] 2 2 2 2 2 2 5" xfId="17602"/>
    <cellStyle name="쉼표 [0] 2 2 2 2 2 3" xfId="5196"/>
    <cellStyle name="쉼표 [0] 2 2 2 2 2 3 2" xfId="18282"/>
    <cellStyle name="쉼표 [0] 2 2 2 2 2 4" xfId="8998"/>
    <cellStyle name="쉼표 [0] 2 2 2 2 2 4 2" xfId="22083"/>
    <cellStyle name="쉼표 [0] 2 2 2 2 2 5" xfId="12907"/>
    <cellStyle name="쉼표 [0] 2 2 2 2 2 5 2" xfId="25992"/>
    <cellStyle name="쉼표 [0] 2 2 2 2 2 6" xfId="16829"/>
    <cellStyle name="쉼표 [0] 2 2 2 2 3" xfId="1261"/>
    <cellStyle name="쉼표 [0] 2 2 2 2 3 2" xfId="3582"/>
    <cellStyle name="쉼표 [0] 2 2 2 2 3 2 2" xfId="7322"/>
    <cellStyle name="쉼표 [0] 2 2 2 2 3 2 2 2" xfId="20408"/>
    <cellStyle name="쉼표 [0] 2 2 2 2 3 2 3" xfId="11233"/>
    <cellStyle name="쉼표 [0] 2 2 2 2 3 2 3 2" xfId="24318"/>
    <cellStyle name="쉼표 [0] 2 2 2 2 3 2 4" xfId="15155"/>
    <cellStyle name="쉼표 [0] 2 2 2 2 3 2 4 2" xfId="27166"/>
    <cellStyle name="쉼표 [0] 2 2 2 2 3 2 5" xfId="17788"/>
    <cellStyle name="쉼표 [0] 2 2 2 2 3 3" xfId="5390"/>
    <cellStyle name="쉼표 [0] 2 2 2 2 3 3 2" xfId="18476"/>
    <cellStyle name="쉼표 [0] 2 2 2 2 3 4" xfId="9196"/>
    <cellStyle name="쉼표 [0] 2 2 2 2 3 4 2" xfId="22281"/>
    <cellStyle name="쉼표 [0] 2 2 2 2 3 5" xfId="13105"/>
    <cellStyle name="쉼표 [0] 2 2 2 2 3 5 2" xfId="26190"/>
    <cellStyle name="쉼표 [0] 2 2 2 2 3 6" xfId="17015"/>
    <cellStyle name="쉼표 [0] 2 2 2 2 4" xfId="3196"/>
    <cellStyle name="쉼표 [0] 2 2 2 2 4 2" xfId="6936"/>
    <cellStyle name="쉼표 [0] 2 2 2 2 4 2 2" xfId="20022"/>
    <cellStyle name="쉼표 [0] 2 2 2 2 4 3" xfId="10847"/>
    <cellStyle name="쉼표 [0] 2 2 2 2 4 3 2" xfId="23932"/>
    <cellStyle name="쉼표 [0] 2 2 2 2 4 4" xfId="14769"/>
    <cellStyle name="쉼표 [0] 2 2 2 2 4 4 2" xfId="26797"/>
    <cellStyle name="쉼표 [0] 2 2 2 2 4 5" xfId="17419"/>
    <cellStyle name="쉼표 [0] 2 2 2 2 5" xfId="5013"/>
    <cellStyle name="쉼표 [0] 2 2 2 2 5 2" xfId="18099"/>
    <cellStyle name="쉼표 [0] 2 2 2 2 6" xfId="8805"/>
    <cellStyle name="쉼표 [0] 2 2 2 2 6 2" xfId="21890"/>
    <cellStyle name="쉼표 [0] 2 2 2 2 7" xfId="12714"/>
    <cellStyle name="쉼표 [0] 2 2 2 2 7 2" xfId="25799"/>
    <cellStyle name="쉼표 [0] 2 2 2 2 8" xfId="16636"/>
    <cellStyle name="쉼표 [0] 2 2 2 3" xfId="1038"/>
    <cellStyle name="쉼표 [0] 2 2 2 3 2" xfId="3366"/>
    <cellStyle name="쉼표 [0] 2 2 2 3 2 2" xfId="7106"/>
    <cellStyle name="쉼표 [0] 2 2 2 3 2 2 2" xfId="20192"/>
    <cellStyle name="쉼표 [0] 2 2 2 3 2 3" xfId="11017"/>
    <cellStyle name="쉼표 [0] 2 2 2 3 2 3 2" xfId="24102"/>
    <cellStyle name="쉼표 [0] 2 2 2 3 2 4" xfId="14939"/>
    <cellStyle name="쉼표 [0] 2 2 2 3 2 4 2" xfId="26963"/>
    <cellStyle name="쉼표 [0] 2 2 2 3 2 5" xfId="17585"/>
    <cellStyle name="쉼표 [0] 2 2 2 3 3" xfId="5179"/>
    <cellStyle name="쉼표 [0] 2 2 2 3 3 2" xfId="18265"/>
    <cellStyle name="쉼표 [0] 2 2 2 3 4" xfId="8975"/>
    <cellStyle name="쉼표 [0] 2 2 2 3 4 2" xfId="22060"/>
    <cellStyle name="쉼표 [0] 2 2 2 3 5" xfId="12884"/>
    <cellStyle name="쉼표 [0] 2 2 2 3 5 2" xfId="25969"/>
    <cellStyle name="쉼표 [0] 2 2 2 3 6" xfId="16806"/>
    <cellStyle name="쉼표 [0] 2 2 2 4" xfId="1238"/>
    <cellStyle name="쉼표 [0] 2 2 2 4 2" xfId="3562"/>
    <cellStyle name="쉼표 [0] 2 2 2 4 2 2" xfId="7302"/>
    <cellStyle name="쉼표 [0] 2 2 2 4 2 2 2" xfId="20388"/>
    <cellStyle name="쉼표 [0] 2 2 2 4 2 3" xfId="11213"/>
    <cellStyle name="쉼표 [0] 2 2 2 4 2 3 2" xfId="24298"/>
    <cellStyle name="쉼표 [0] 2 2 2 4 2 4" xfId="15135"/>
    <cellStyle name="쉼표 [0] 2 2 2 4 2 4 2" xfId="27149"/>
    <cellStyle name="쉼표 [0] 2 2 2 4 2 5" xfId="17771"/>
    <cellStyle name="쉼표 [0] 2 2 2 4 3" xfId="5370"/>
    <cellStyle name="쉼표 [0] 2 2 2 4 3 2" xfId="18456"/>
    <cellStyle name="쉼표 [0] 2 2 2 4 4" xfId="9174"/>
    <cellStyle name="쉼표 [0] 2 2 2 4 4 2" xfId="22259"/>
    <cellStyle name="쉼표 [0] 2 2 2 4 5" xfId="13083"/>
    <cellStyle name="쉼표 [0] 2 2 2 4 5 2" xfId="26168"/>
    <cellStyle name="쉼표 [0] 2 2 2 4 6" xfId="16998"/>
    <cellStyle name="쉼표 [0] 2 2 2 5" xfId="697"/>
    <cellStyle name="쉼표 [0] 2 2 2 5 2" xfId="3177"/>
    <cellStyle name="쉼표 [0] 2 2 2 5 2 2" xfId="6917"/>
    <cellStyle name="쉼표 [0] 2 2 2 5 2 2 2" xfId="20003"/>
    <cellStyle name="쉼표 [0] 2 2 2 5 2 3" xfId="10828"/>
    <cellStyle name="쉼표 [0] 2 2 2 5 2 3 2" xfId="23913"/>
    <cellStyle name="쉼표 [0] 2 2 2 5 2 4" xfId="14750"/>
    <cellStyle name="쉼표 [0] 2 2 2 5 2 4 2" xfId="26780"/>
    <cellStyle name="쉼표 [0] 2 2 2 5 2 5" xfId="17402"/>
    <cellStyle name="쉼표 [0] 2 2 2 5 3" xfId="4996"/>
    <cellStyle name="쉼표 [0] 2 2 2 5 3 2" xfId="18082"/>
    <cellStyle name="쉼표 [0] 2 2 2 5 4" xfId="8786"/>
    <cellStyle name="쉼표 [0] 2 2 2 5 4 2" xfId="21871"/>
    <cellStyle name="쉼표 [0] 2 2 2 5 5" xfId="12695"/>
    <cellStyle name="쉼표 [0] 2 2 2 5 5 2" xfId="25780"/>
    <cellStyle name="쉼표 [0] 2 2 2 5 6" xfId="16617"/>
    <cellStyle name="쉼표 [0] 2 2 2 6" xfId="3112"/>
    <cellStyle name="쉼표 [0] 2 2 2 6 2" xfId="6852"/>
    <cellStyle name="쉼표 [0] 2 2 2 6 2 2" xfId="19938"/>
    <cellStyle name="쉼표 [0] 2 2 2 6 3" xfId="10763"/>
    <cellStyle name="쉼표 [0] 2 2 2 6 3 2" xfId="23848"/>
    <cellStyle name="쉼표 [0] 2 2 2 6 4" xfId="14685"/>
    <cellStyle name="쉼표 [0] 2 2 2 6 4 2" xfId="26718"/>
    <cellStyle name="쉼표 [0] 2 2 2 6 5" xfId="17340"/>
    <cellStyle name="쉼표 [0] 2 2 2 7" xfId="4934"/>
    <cellStyle name="쉼표 [0] 2 2 2 7 2" xfId="18020"/>
    <cellStyle name="쉼표 [0] 2 2 2 8" xfId="8721"/>
    <cellStyle name="쉼표 [0] 2 2 2 8 2" xfId="21806"/>
    <cellStyle name="쉼표 [0] 2 2 2 9" xfId="12630"/>
    <cellStyle name="쉼표 [0] 2 2 2 9 2" xfId="25715"/>
    <cellStyle name="쉼표 [0] 2 2 3" xfId="521"/>
    <cellStyle name="쉼표 [0] 2 2 3 2" xfId="1062"/>
    <cellStyle name="쉼표 [0] 2 2 3 2 2" xfId="3389"/>
    <cellStyle name="쉼표 [0] 2 2 3 2 2 2" xfId="7129"/>
    <cellStyle name="쉼표 [0] 2 2 3 2 2 2 2" xfId="20215"/>
    <cellStyle name="쉼표 [0] 2 2 3 2 2 3" xfId="11040"/>
    <cellStyle name="쉼표 [0] 2 2 3 2 2 3 2" xfId="24125"/>
    <cellStyle name="쉼표 [0] 2 2 3 2 2 4" xfId="14962"/>
    <cellStyle name="쉼표 [0] 2 2 3 2 2 4 2" xfId="26981"/>
    <cellStyle name="쉼표 [0] 2 2 3 2 2 5" xfId="17603"/>
    <cellStyle name="쉼표 [0] 2 2 3 2 3" xfId="5197"/>
    <cellStyle name="쉼표 [0] 2 2 3 2 3 2" xfId="18283"/>
    <cellStyle name="쉼표 [0] 2 2 3 2 4" xfId="8999"/>
    <cellStyle name="쉼표 [0] 2 2 3 2 4 2" xfId="22084"/>
    <cellStyle name="쉼표 [0] 2 2 3 2 5" xfId="12908"/>
    <cellStyle name="쉼표 [0] 2 2 3 2 5 2" xfId="25993"/>
    <cellStyle name="쉼표 [0] 2 2 3 2 6" xfId="16830"/>
    <cellStyle name="쉼표 [0] 2 2 3 3" xfId="1262"/>
    <cellStyle name="쉼표 [0] 2 2 3 3 2" xfId="3583"/>
    <cellStyle name="쉼표 [0] 2 2 3 3 2 2" xfId="7323"/>
    <cellStyle name="쉼표 [0] 2 2 3 3 2 2 2" xfId="20409"/>
    <cellStyle name="쉼표 [0] 2 2 3 3 2 3" xfId="11234"/>
    <cellStyle name="쉼표 [0] 2 2 3 3 2 3 2" xfId="24319"/>
    <cellStyle name="쉼표 [0] 2 2 3 3 2 4" xfId="15156"/>
    <cellStyle name="쉼표 [0] 2 2 3 3 2 4 2" xfId="27167"/>
    <cellStyle name="쉼표 [0] 2 2 3 3 2 5" xfId="17789"/>
    <cellStyle name="쉼표 [0] 2 2 3 3 3" xfId="5391"/>
    <cellStyle name="쉼표 [0] 2 2 3 3 3 2" xfId="18477"/>
    <cellStyle name="쉼표 [0] 2 2 3 3 4" xfId="9197"/>
    <cellStyle name="쉼표 [0] 2 2 3 3 4 2" xfId="22282"/>
    <cellStyle name="쉼표 [0] 2 2 3 3 5" xfId="13106"/>
    <cellStyle name="쉼표 [0] 2 2 3 3 5 2" xfId="26191"/>
    <cellStyle name="쉼표 [0] 2 2 3 3 6" xfId="17016"/>
    <cellStyle name="쉼표 [0] 2 2 3 4" xfId="728"/>
    <cellStyle name="쉼표 [0] 2 2 3 4 2" xfId="3197"/>
    <cellStyle name="쉼표 [0] 2 2 3 4 2 2" xfId="6937"/>
    <cellStyle name="쉼표 [0] 2 2 3 4 2 2 2" xfId="20023"/>
    <cellStyle name="쉼표 [0] 2 2 3 4 2 3" xfId="10848"/>
    <cellStyle name="쉼표 [0] 2 2 3 4 2 3 2" xfId="23933"/>
    <cellStyle name="쉼표 [0] 2 2 3 4 2 4" xfId="14770"/>
    <cellStyle name="쉼표 [0] 2 2 3 4 2 4 2" xfId="26798"/>
    <cellStyle name="쉼표 [0] 2 2 3 4 2 5" xfId="17420"/>
    <cellStyle name="쉼표 [0] 2 2 3 4 3" xfId="5014"/>
    <cellStyle name="쉼표 [0] 2 2 3 4 3 2" xfId="18100"/>
    <cellStyle name="쉼표 [0] 2 2 3 4 4" xfId="8806"/>
    <cellStyle name="쉼표 [0] 2 2 3 4 4 2" xfId="21891"/>
    <cellStyle name="쉼표 [0] 2 2 3 4 5" xfId="12715"/>
    <cellStyle name="쉼표 [0] 2 2 3 4 5 2" xfId="25800"/>
    <cellStyle name="쉼표 [0] 2 2 3 4 6" xfId="16637"/>
    <cellStyle name="쉼표 [0] 2 2 3 5" xfId="3113"/>
    <cellStyle name="쉼표 [0] 2 2 3 5 2" xfId="6853"/>
    <cellStyle name="쉼표 [0] 2 2 3 5 2 2" xfId="19939"/>
    <cellStyle name="쉼표 [0] 2 2 3 5 3" xfId="10764"/>
    <cellStyle name="쉼표 [0] 2 2 3 5 3 2" xfId="23849"/>
    <cellStyle name="쉼표 [0] 2 2 3 5 4" xfId="14686"/>
    <cellStyle name="쉼표 [0] 2 2 3 5 4 2" xfId="26719"/>
    <cellStyle name="쉼표 [0] 2 2 3 5 5" xfId="17341"/>
    <cellStyle name="쉼표 [0] 2 2 3 6" xfId="4935"/>
    <cellStyle name="쉼표 [0] 2 2 3 6 2" xfId="18021"/>
    <cellStyle name="쉼표 [0] 2 2 3 7" xfId="8722"/>
    <cellStyle name="쉼표 [0] 2 2 3 7 2" xfId="21807"/>
    <cellStyle name="쉼표 [0] 2 2 3 8" xfId="12631"/>
    <cellStyle name="쉼표 [0] 2 2 3 8 2" xfId="25716"/>
    <cellStyle name="쉼표 [0] 2 2 3 9" xfId="16553"/>
    <cellStyle name="쉼표 [0] 2 2 4" xfId="729"/>
    <cellStyle name="쉼표 [0] 2 2 4 2" xfId="1063"/>
    <cellStyle name="쉼표 [0] 2 2 4 2 2" xfId="3390"/>
    <cellStyle name="쉼표 [0] 2 2 4 2 2 2" xfId="7130"/>
    <cellStyle name="쉼표 [0] 2 2 4 2 2 2 2" xfId="20216"/>
    <cellStyle name="쉼표 [0] 2 2 4 2 2 3" xfId="11041"/>
    <cellStyle name="쉼표 [0] 2 2 4 2 2 3 2" xfId="24126"/>
    <cellStyle name="쉼표 [0] 2 2 4 2 2 4" xfId="14963"/>
    <cellStyle name="쉼표 [0] 2 2 4 2 2 4 2" xfId="26982"/>
    <cellStyle name="쉼표 [0] 2 2 4 2 2 5" xfId="17604"/>
    <cellStyle name="쉼표 [0] 2 2 4 2 3" xfId="5198"/>
    <cellStyle name="쉼표 [0] 2 2 4 2 3 2" xfId="18284"/>
    <cellStyle name="쉼표 [0] 2 2 4 2 4" xfId="9000"/>
    <cellStyle name="쉼표 [0] 2 2 4 2 4 2" xfId="22085"/>
    <cellStyle name="쉼표 [0] 2 2 4 2 5" xfId="12909"/>
    <cellStyle name="쉼표 [0] 2 2 4 2 5 2" xfId="25994"/>
    <cellStyle name="쉼표 [0] 2 2 4 2 6" xfId="16831"/>
    <cellStyle name="쉼표 [0] 2 2 4 3" xfId="1263"/>
    <cellStyle name="쉼표 [0] 2 2 4 3 2" xfId="3584"/>
    <cellStyle name="쉼표 [0] 2 2 4 3 2 2" xfId="7324"/>
    <cellStyle name="쉼표 [0] 2 2 4 3 2 2 2" xfId="20410"/>
    <cellStyle name="쉼표 [0] 2 2 4 3 2 3" xfId="11235"/>
    <cellStyle name="쉼표 [0] 2 2 4 3 2 3 2" xfId="24320"/>
    <cellStyle name="쉼표 [0] 2 2 4 3 2 4" xfId="15157"/>
    <cellStyle name="쉼표 [0] 2 2 4 3 2 4 2" xfId="27168"/>
    <cellStyle name="쉼표 [0] 2 2 4 3 2 5" xfId="17790"/>
    <cellStyle name="쉼표 [0] 2 2 4 3 3" xfId="5392"/>
    <cellStyle name="쉼표 [0] 2 2 4 3 3 2" xfId="18478"/>
    <cellStyle name="쉼표 [0] 2 2 4 3 4" xfId="9198"/>
    <cellStyle name="쉼표 [0] 2 2 4 3 4 2" xfId="22283"/>
    <cellStyle name="쉼표 [0] 2 2 4 3 5" xfId="13107"/>
    <cellStyle name="쉼표 [0] 2 2 4 3 5 2" xfId="26192"/>
    <cellStyle name="쉼표 [0] 2 2 4 3 6" xfId="17017"/>
    <cellStyle name="쉼표 [0] 2 2 4 4" xfId="3198"/>
    <cellStyle name="쉼표 [0] 2 2 4 4 2" xfId="6938"/>
    <cellStyle name="쉼표 [0] 2 2 4 4 2 2" xfId="20024"/>
    <cellStyle name="쉼표 [0] 2 2 4 4 3" xfId="10849"/>
    <cellStyle name="쉼표 [0] 2 2 4 4 3 2" xfId="23934"/>
    <cellStyle name="쉼표 [0] 2 2 4 4 4" xfId="14771"/>
    <cellStyle name="쉼표 [0] 2 2 4 4 4 2" xfId="26799"/>
    <cellStyle name="쉼표 [0] 2 2 4 4 5" xfId="17421"/>
    <cellStyle name="쉼표 [0] 2 2 4 5" xfId="5015"/>
    <cellStyle name="쉼표 [0] 2 2 4 5 2" xfId="18101"/>
    <cellStyle name="쉼표 [0] 2 2 4 6" xfId="8807"/>
    <cellStyle name="쉼표 [0] 2 2 4 6 2" xfId="21892"/>
    <cellStyle name="쉼표 [0] 2 2 4 7" xfId="12716"/>
    <cellStyle name="쉼표 [0] 2 2 4 7 2" xfId="25801"/>
    <cellStyle name="쉼표 [0] 2 2 4 8" xfId="16638"/>
    <cellStyle name="쉼표 [0] 2 2 5" xfId="730"/>
    <cellStyle name="쉼표 [0] 2 2 5 2" xfId="1064"/>
    <cellStyle name="쉼표 [0] 2 2 5 2 2" xfId="3391"/>
    <cellStyle name="쉼표 [0] 2 2 5 2 2 2" xfId="7131"/>
    <cellStyle name="쉼표 [0] 2 2 5 2 2 2 2" xfId="20217"/>
    <cellStyle name="쉼표 [0] 2 2 5 2 2 3" xfId="11042"/>
    <cellStyle name="쉼표 [0] 2 2 5 2 2 3 2" xfId="24127"/>
    <cellStyle name="쉼표 [0] 2 2 5 2 2 4" xfId="14964"/>
    <cellStyle name="쉼표 [0] 2 2 5 2 2 4 2" xfId="26983"/>
    <cellStyle name="쉼표 [0] 2 2 5 2 2 5" xfId="17605"/>
    <cellStyle name="쉼표 [0] 2 2 5 2 3" xfId="5199"/>
    <cellStyle name="쉼표 [0] 2 2 5 2 3 2" xfId="18285"/>
    <cellStyle name="쉼표 [0] 2 2 5 2 4" xfId="9001"/>
    <cellStyle name="쉼표 [0] 2 2 5 2 4 2" xfId="22086"/>
    <cellStyle name="쉼표 [0] 2 2 5 2 5" xfId="12910"/>
    <cellStyle name="쉼표 [0] 2 2 5 2 5 2" xfId="25995"/>
    <cellStyle name="쉼표 [0] 2 2 5 2 6" xfId="16832"/>
    <cellStyle name="쉼표 [0] 2 2 5 3" xfId="1264"/>
    <cellStyle name="쉼표 [0] 2 2 5 3 2" xfId="3585"/>
    <cellStyle name="쉼표 [0] 2 2 5 3 2 2" xfId="7325"/>
    <cellStyle name="쉼표 [0] 2 2 5 3 2 2 2" xfId="20411"/>
    <cellStyle name="쉼표 [0] 2 2 5 3 2 3" xfId="11236"/>
    <cellStyle name="쉼표 [0] 2 2 5 3 2 3 2" xfId="24321"/>
    <cellStyle name="쉼표 [0] 2 2 5 3 2 4" xfId="15158"/>
    <cellStyle name="쉼표 [0] 2 2 5 3 2 4 2" xfId="27169"/>
    <cellStyle name="쉼표 [0] 2 2 5 3 2 5" xfId="17791"/>
    <cellStyle name="쉼표 [0] 2 2 5 3 3" xfId="5393"/>
    <cellStyle name="쉼표 [0] 2 2 5 3 3 2" xfId="18479"/>
    <cellStyle name="쉼표 [0] 2 2 5 3 4" xfId="9199"/>
    <cellStyle name="쉼표 [0] 2 2 5 3 4 2" xfId="22284"/>
    <cellStyle name="쉼표 [0] 2 2 5 3 5" xfId="13108"/>
    <cellStyle name="쉼표 [0] 2 2 5 3 5 2" xfId="26193"/>
    <cellStyle name="쉼표 [0] 2 2 5 3 6" xfId="17018"/>
    <cellStyle name="쉼표 [0] 2 2 5 4" xfId="3199"/>
    <cellStyle name="쉼표 [0] 2 2 5 4 2" xfId="6939"/>
    <cellStyle name="쉼표 [0] 2 2 5 4 2 2" xfId="20025"/>
    <cellStyle name="쉼표 [0] 2 2 5 4 3" xfId="10850"/>
    <cellStyle name="쉼표 [0] 2 2 5 4 3 2" xfId="23935"/>
    <cellStyle name="쉼표 [0] 2 2 5 4 4" xfId="14772"/>
    <cellStyle name="쉼표 [0] 2 2 5 4 4 2" xfId="26800"/>
    <cellStyle name="쉼표 [0] 2 2 5 4 5" xfId="17422"/>
    <cellStyle name="쉼표 [0] 2 2 5 5" xfId="5016"/>
    <cellStyle name="쉼표 [0] 2 2 5 5 2" xfId="18102"/>
    <cellStyle name="쉼표 [0] 2 2 5 6" xfId="8808"/>
    <cellStyle name="쉼표 [0] 2 2 5 6 2" xfId="21893"/>
    <cellStyle name="쉼표 [0] 2 2 5 7" xfId="12717"/>
    <cellStyle name="쉼표 [0] 2 2 5 7 2" xfId="25802"/>
    <cellStyle name="쉼표 [0] 2 2 5 8" xfId="16639"/>
    <cellStyle name="쉼표 [0] 2 2 6" xfId="731"/>
    <cellStyle name="쉼표 [0] 2 2 6 2" xfId="1065"/>
    <cellStyle name="쉼표 [0] 2 2 6 2 2" xfId="3392"/>
    <cellStyle name="쉼표 [0] 2 2 6 2 2 2" xfId="7132"/>
    <cellStyle name="쉼표 [0] 2 2 6 2 2 2 2" xfId="20218"/>
    <cellStyle name="쉼표 [0] 2 2 6 2 2 3" xfId="11043"/>
    <cellStyle name="쉼표 [0] 2 2 6 2 2 3 2" xfId="24128"/>
    <cellStyle name="쉼표 [0] 2 2 6 2 2 4" xfId="14965"/>
    <cellStyle name="쉼표 [0] 2 2 6 2 2 4 2" xfId="26984"/>
    <cellStyle name="쉼표 [0] 2 2 6 2 2 5" xfId="17606"/>
    <cellStyle name="쉼표 [0] 2 2 6 2 3" xfId="5200"/>
    <cellStyle name="쉼표 [0] 2 2 6 2 3 2" xfId="18286"/>
    <cellStyle name="쉼표 [0] 2 2 6 2 4" xfId="9002"/>
    <cellStyle name="쉼표 [0] 2 2 6 2 4 2" xfId="22087"/>
    <cellStyle name="쉼표 [0] 2 2 6 2 5" xfId="12911"/>
    <cellStyle name="쉼표 [0] 2 2 6 2 5 2" xfId="25996"/>
    <cellStyle name="쉼표 [0] 2 2 6 2 6" xfId="16833"/>
    <cellStyle name="쉼표 [0] 2 2 6 3" xfId="1265"/>
    <cellStyle name="쉼표 [0] 2 2 6 3 2" xfId="3586"/>
    <cellStyle name="쉼표 [0] 2 2 6 3 2 2" xfId="7326"/>
    <cellStyle name="쉼표 [0] 2 2 6 3 2 2 2" xfId="20412"/>
    <cellStyle name="쉼표 [0] 2 2 6 3 2 3" xfId="11237"/>
    <cellStyle name="쉼표 [0] 2 2 6 3 2 3 2" xfId="24322"/>
    <cellStyle name="쉼표 [0] 2 2 6 3 2 4" xfId="15159"/>
    <cellStyle name="쉼표 [0] 2 2 6 3 2 4 2" xfId="27170"/>
    <cellStyle name="쉼표 [0] 2 2 6 3 2 5" xfId="17792"/>
    <cellStyle name="쉼표 [0] 2 2 6 3 3" xfId="5394"/>
    <cellStyle name="쉼표 [0] 2 2 6 3 3 2" xfId="18480"/>
    <cellStyle name="쉼표 [0] 2 2 6 3 4" xfId="9200"/>
    <cellStyle name="쉼표 [0] 2 2 6 3 4 2" xfId="22285"/>
    <cellStyle name="쉼표 [0] 2 2 6 3 5" xfId="13109"/>
    <cellStyle name="쉼표 [0] 2 2 6 3 5 2" xfId="26194"/>
    <cellStyle name="쉼표 [0] 2 2 6 3 6" xfId="17019"/>
    <cellStyle name="쉼표 [0] 2 2 6 4" xfId="3200"/>
    <cellStyle name="쉼표 [0] 2 2 6 4 2" xfId="6940"/>
    <cellStyle name="쉼표 [0] 2 2 6 4 2 2" xfId="20026"/>
    <cellStyle name="쉼표 [0] 2 2 6 4 3" xfId="10851"/>
    <cellStyle name="쉼표 [0] 2 2 6 4 3 2" xfId="23936"/>
    <cellStyle name="쉼표 [0] 2 2 6 4 4" xfId="14773"/>
    <cellStyle name="쉼표 [0] 2 2 6 4 4 2" xfId="26801"/>
    <cellStyle name="쉼표 [0] 2 2 6 4 5" xfId="17423"/>
    <cellStyle name="쉼표 [0] 2 2 6 5" xfId="5017"/>
    <cellStyle name="쉼표 [0] 2 2 6 5 2" xfId="18103"/>
    <cellStyle name="쉼표 [0] 2 2 6 6" xfId="8809"/>
    <cellStyle name="쉼표 [0] 2 2 6 6 2" xfId="21894"/>
    <cellStyle name="쉼표 [0] 2 2 6 7" xfId="12718"/>
    <cellStyle name="쉼표 [0] 2 2 6 7 2" xfId="25803"/>
    <cellStyle name="쉼표 [0] 2 2 6 8" xfId="16640"/>
    <cellStyle name="쉼표 [0] 2 2 7" xfId="732"/>
    <cellStyle name="쉼표 [0] 2 2 7 2" xfId="1066"/>
    <cellStyle name="쉼표 [0] 2 2 7 2 2" xfId="3393"/>
    <cellStyle name="쉼표 [0] 2 2 7 2 2 2" xfId="7133"/>
    <cellStyle name="쉼표 [0] 2 2 7 2 2 2 2" xfId="20219"/>
    <cellStyle name="쉼표 [0] 2 2 7 2 2 3" xfId="11044"/>
    <cellStyle name="쉼표 [0] 2 2 7 2 2 3 2" xfId="24129"/>
    <cellStyle name="쉼표 [0] 2 2 7 2 2 4" xfId="14966"/>
    <cellStyle name="쉼표 [0] 2 2 7 2 2 4 2" xfId="26985"/>
    <cellStyle name="쉼표 [0] 2 2 7 2 2 5" xfId="17607"/>
    <cellStyle name="쉼표 [0] 2 2 7 2 3" xfId="5201"/>
    <cellStyle name="쉼표 [0] 2 2 7 2 3 2" xfId="18287"/>
    <cellStyle name="쉼표 [0] 2 2 7 2 4" xfId="9003"/>
    <cellStyle name="쉼표 [0] 2 2 7 2 4 2" xfId="22088"/>
    <cellStyle name="쉼표 [0] 2 2 7 2 5" xfId="12912"/>
    <cellStyle name="쉼표 [0] 2 2 7 2 5 2" xfId="25997"/>
    <cellStyle name="쉼표 [0] 2 2 7 2 6" xfId="16834"/>
    <cellStyle name="쉼표 [0] 2 2 7 3" xfId="1266"/>
    <cellStyle name="쉼표 [0] 2 2 7 3 2" xfId="3587"/>
    <cellStyle name="쉼표 [0] 2 2 7 3 2 2" xfId="7327"/>
    <cellStyle name="쉼표 [0] 2 2 7 3 2 2 2" xfId="20413"/>
    <cellStyle name="쉼표 [0] 2 2 7 3 2 3" xfId="11238"/>
    <cellStyle name="쉼표 [0] 2 2 7 3 2 3 2" xfId="24323"/>
    <cellStyle name="쉼표 [0] 2 2 7 3 2 4" xfId="15160"/>
    <cellStyle name="쉼표 [0] 2 2 7 3 2 4 2" xfId="27171"/>
    <cellStyle name="쉼표 [0] 2 2 7 3 2 5" xfId="17793"/>
    <cellStyle name="쉼표 [0] 2 2 7 3 3" xfId="5395"/>
    <cellStyle name="쉼표 [0] 2 2 7 3 3 2" xfId="18481"/>
    <cellStyle name="쉼표 [0] 2 2 7 3 4" xfId="9201"/>
    <cellStyle name="쉼표 [0] 2 2 7 3 4 2" xfId="22286"/>
    <cellStyle name="쉼표 [0] 2 2 7 3 5" xfId="13110"/>
    <cellStyle name="쉼표 [0] 2 2 7 3 5 2" xfId="26195"/>
    <cellStyle name="쉼표 [0] 2 2 7 3 6" xfId="17020"/>
    <cellStyle name="쉼표 [0] 2 2 7 4" xfId="3201"/>
    <cellStyle name="쉼표 [0] 2 2 7 4 2" xfId="6941"/>
    <cellStyle name="쉼표 [0] 2 2 7 4 2 2" xfId="20027"/>
    <cellStyle name="쉼표 [0] 2 2 7 4 3" xfId="10852"/>
    <cellStyle name="쉼표 [0] 2 2 7 4 3 2" xfId="23937"/>
    <cellStyle name="쉼표 [0] 2 2 7 4 4" xfId="14774"/>
    <cellStyle name="쉼표 [0] 2 2 7 4 4 2" xfId="26802"/>
    <cellStyle name="쉼표 [0] 2 2 7 4 5" xfId="17424"/>
    <cellStyle name="쉼표 [0] 2 2 7 5" xfId="5018"/>
    <cellStyle name="쉼표 [0] 2 2 7 5 2" xfId="18104"/>
    <cellStyle name="쉼표 [0] 2 2 7 6" xfId="8810"/>
    <cellStyle name="쉼표 [0] 2 2 7 6 2" xfId="21895"/>
    <cellStyle name="쉼표 [0] 2 2 7 7" xfId="12719"/>
    <cellStyle name="쉼표 [0] 2 2 7 7 2" xfId="25804"/>
    <cellStyle name="쉼표 [0] 2 2 7 8" xfId="16641"/>
    <cellStyle name="쉼표 [0] 2 2 8" xfId="733"/>
    <cellStyle name="쉼표 [0] 2 2 8 2" xfId="1067"/>
    <cellStyle name="쉼표 [0] 2 2 8 2 2" xfId="3394"/>
    <cellStyle name="쉼표 [0] 2 2 8 2 2 2" xfId="7134"/>
    <cellStyle name="쉼표 [0] 2 2 8 2 2 2 2" xfId="20220"/>
    <cellStyle name="쉼표 [0] 2 2 8 2 2 3" xfId="11045"/>
    <cellStyle name="쉼표 [0] 2 2 8 2 2 3 2" xfId="24130"/>
    <cellStyle name="쉼표 [0] 2 2 8 2 2 4" xfId="14967"/>
    <cellStyle name="쉼표 [0] 2 2 8 2 2 4 2" xfId="26986"/>
    <cellStyle name="쉼표 [0] 2 2 8 2 2 5" xfId="17608"/>
    <cellStyle name="쉼표 [0] 2 2 8 2 3" xfId="5202"/>
    <cellStyle name="쉼표 [0] 2 2 8 2 3 2" xfId="18288"/>
    <cellStyle name="쉼표 [0] 2 2 8 2 4" xfId="9004"/>
    <cellStyle name="쉼표 [0] 2 2 8 2 4 2" xfId="22089"/>
    <cellStyle name="쉼표 [0] 2 2 8 2 5" xfId="12913"/>
    <cellStyle name="쉼표 [0] 2 2 8 2 5 2" xfId="25998"/>
    <cellStyle name="쉼표 [0] 2 2 8 2 6" xfId="16835"/>
    <cellStyle name="쉼표 [0] 2 2 8 3" xfId="1267"/>
    <cellStyle name="쉼표 [0] 2 2 8 3 2" xfId="3588"/>
    <cellStyle name="쉼표 [0] 2 2 8 3 2 2" xfId="7328"/>
    <cellStyle name="쉼표 [0] 2 2 8 3 2 2 2" xfId="20414"/>
    <cellStyle name="쉼표 [0] 2 2 8 3 2 3" xfId="11239"/>
    <cellStyle name="쉼표 [0] 2 2 8 3 2 3 2" xfId="24324"/>
    <cellStyle name="쉼표 [0] 2 2 8 3 2 4" xfId="15161"/>
    <cellStyle name="쉼표 [0] 2 2 8 3 2 4 2" xfId="27172"/>
    <cellStyle name="쉼표 [0] 2 2 8 3 2 5" xfId="17794"/>
    <cellStyle name="쉼표 [0] 2 2 8 3 3" xfId="5396"/>
    <cellStyle name="쉼표 [0] 2 2 8 3 3 2" xfId="18482"/>
    <cellStyle name="쉼표 [0] 2 2 8 3 4" xfId="9202"/>
    <cellStyle name="쉼표 [0] 2 2 8 3 4 2" xfId="22287"/>
    <cellStyle name="쉼표 [0] 2 2 8 3 5" xfId="13111"/>
    <cellStyle name="쉼표 [0] 2 2 8 3 5 2" xfId="26196"/>
    <cellStyle name="쉼표 [0] 2 2 8 3 6" xfId="17021"/>
    <cellStyle name="쉼표 [0] 2 2 8 4" xfId="3202"/>
    <cellStyle name="쉼표 [0] 2 2 8 4 2" xfId="6942"/>
    <cellStyle name="쉼표 [0] 2 2 8 4 2 2" xfId="20028"/>
    <cellStyle name="쉼표 [0] 2 2 8 4 3" xfId="10853"/>
    <cellStyle name="쉼표 [0] 2 2 8 4 3 2" xfId="23938"/>
    <cellStyle name="쉼표 [0] 2 2 8 4 4" xfId="14775"/>
    <cellStyle name="쉼표 [0] 2 2 8 4 4 2" xfId="26803"/>
    <cellStyle name="쉼표 [0] 2 2 8 4 5" xfId="17425"/>
    <cellStyle name="쉼표 [0] 2 2 8 5" xfId="5019"/>
    <cellStyle name="쉼표 [0] 2 2 8 5 2" xfId="18105"/>
    <cellStyle name="쉼표 [0] 2 2 8 6" xfId="8811"/>
    <cellStyle name="쉼표 [0] 2 2 8 6 2" xfId="21896"/>
    <cellStyle name="쉼표 [0] 2 2 8 7" xfId="12720"/>
    <cellStyle name="쉼표 [0] 2 2 8 7 2" xfId="25805"/>
    <cellStyle name="쉼표 [0] 2 2 8 8" xfId="16642"/>
    <cellStyle name="쉼표 [0] 2 2 9" xfId="734"/>
    <cellStyle name="쉼표 [0] 2 2 9 2" xfId="1068"/>
    <cellStyle name="쉼표 [0] 2 2 9 2 2" xfId="3395"/>
    <cellStyle name="쉼표 [0] 2 2 9 2 2 2" xfId="7135"/>
    <cellStyle name="쉼표 [0] 2 2 9 2 2 2 2" xfId="20221"/>
    <cellStyle name="쉼표 [0] 2 2 9 2 2 3" xfId="11046"/>
    <cellStyle name="쉼표 [0] 2 2 9 2 2 3 2" xfId="24131"/>
    <cellStyle name="쉼표 [0] 2 2 9 2 2 4" xfId="14968"/>
    <cellStyle name="쉼표 [0] 2 2 9 2 2 4 2" xfId="26987"/>
    <cellStyle name="쉼표 [0] 2 2 9 2 2 5" xfId="17609"/>
    <cellStyle name="쉼표 [0] 2 2 9 2 3" xfId="5203"/>
    <cellStyle name="쉼표 [0] 2 2 9 2 3 2" xfId="18289"/>
    <cellStyle name="쉼표 [0] 2 2 9 2 4" xfId="9005"/>
    <cellStyle name="쉼표 [0] 2 2 9 2 4 2" xfId="22090"/>
    <cellStyle name="쉼표 [0] 2 2 9 2 5" xfId="12914"/>
    <cellStyle name="쉼표 [0] 2 2 9 2 5 2" xfId="25999"/>
    <cellStyle name="쉼표 [0] 2 2 9 2 6" xfId="16836"/>
    <cellStyle name="쉼표 [0] 2 2 9 3" xfId="1268"/>
    <cellStyle name="쉼표 [0] 2 2 9 3 2" xfId="3589"/>
    <cellStyle name="쉼표 [0] 2 2 9 3 2 2" xfId="7329"/>
    <cellStyle name="쉼표 [0] 2 2 9 3 2 2 2" xfId="20415"/>
    <cellStyle name="쉼표 [0] 2 2 9 3 2 3" xfId="11240"/>
    <cellStyle name="쉼표 [0] 2 2 9 3 2 3 2" xfId="24325"/>
    <cellStyle name="쉼표 [0] 2 2 9 3 2 4" xfId="15162"/>
    <cellStyle name="쉼표 [0] 2 2 9 3 2 4 2" xfId="27173"/>
    <cellStyle name="쉼표 [0] 2 2 9 3 2 5" xfId="17795"/>
    <cellStyle name="쉼표 [0] 2 2 9 3 3" xfId="5397"/>
    <cellStyle name="쉼표 [0] 2 2 9 3 3 2" xfId="18483"/>
    <cellStyle name="쉼표 [0] 2 2 9 3 4" xfId="9203"/>
    <cellStyle name="쉼표 [0] 2 2 9 3 4 2" xfId="22288"/>
    <cellStyle name="쉼표 [0] 2 2 9 3 5" xfId="13112"/>
    <cellStyle name="쉼표 [0] 2 2 9 3 5 2" xfId="26197"/>
    <cellStyle name="쉼표 [0] 2 2 9 3 6" xfId="17022"/>
    <cellStyle name="쉼표 [0] 2 2 9 4" xfId="3203"/>
    <cellStyle name="쉼표 [0] 2 2 9 4 2" xfId="6943"/>
    <cellStyle name="쉼표 [0] 2 2 9 4 2 2" xfId="20029"/>
    <cellStyle name="쉼표 [0] 2 2 9 4 3" xfId="10854"/>
    <cellStyle name="쉼표 [0] 2 2 9 4 3 2" xfId="23939"/>
    <cellStyle name="쉼표 [0] 2 2 9 4 4" xfId="14776"/>
    <cellStyle name="쉼표 [0] 2 2 9 4 4 2" xfId="26804"/>
    <cellStyle name="쉼표 [0] 2 2 9 4 5" xfId="17426"/>
    <cellStyle name="쉼표 [0] 2 2 9 5" xfId="5020"/>
    <cellStyle name="쉼표 [0] 2 2 9 5 2" xfId="18106"/>
    <cellStyle name="쉼표 [0] 2 2 9 6" xfId="8812"/>
    <cellStyle name="쉼표 [0] 2 2 9 6 2" xfId="21897"/>
    <cellStyle name="쉼표 [0] 2 2 9 7" xfId="12721"/>
    <cellStyle name="쉼표 [0] 2 2 9 7 2" xfId="25806"/>
    <cellStyle name="쉼표 [0] 2 2 9 8" xfId="16643"/>
    <cellStyle name="쉼표 [0] 2 20" xfId="841"/>
    <cellStyle name="쉼표 [0] 2 20 2" xfId="1088"/>
    <cellStyle name="쉼표 [0] 2 20 2 2" xfId="3415"/>
    <cellStyle name="쉼표 [0] 2 20 2 2 2" xfId="7155"/>
    <cellStyle name="쉼표 [0] 2 20 2 2 2 2" xfId="20241"/>
    <cellStyle name="쉼표 [0] 2 20 2 2 3" xfId="11066"/>
    <cellStyle name="쉼표 [0] 2 20 2 2 3 2" xfId="24151"/>
    <cellStyle name="쉼표 [0] 2 20 2 2 4" xfId="14988"/>
    <cellStyle name="쉼표 [0] 2 20 2 2 4 2" xfId="27007"/>
    <cellStyle name="쉼표 [0] 2 20 2 2 5" xfId="17629"/>
    <cellStyle name="쉼표 [0] 2 20 2 3" xfId="5223"/>
    <cellStyle name="쉼표 [0] 2 20 2 3 2" xfId="18309"/>
    <cellStyle name="쉼표 [0] 2 20 2 4" xfId="9025"/>
    <cellStyle name="쉼표 [0] 2 20 2 4 2" xfId="22110"/>
    <cellStyle name="쉼표 [0] 2 20 2 5" xfId="12934"/>
    <cellStyle name="쉼표 [0] 2 20 2 5 2" xfId="26019"/>
    <cellStyle name="쉼표 [0] 2 20 2 6" xfId="16856"/>
    <cellStyle name="쉼표 [0] 2 20 3" xfId="3223"/>
    <cellStyle name="쉼표 [0] 2 20 3 2" xfId="6963"/>
    <cellStyle name="쉼표 [0] 2 20 3 2 2" xfId="20049"/>
    <cellStyle name="쉼표 [0] 2 20 3 3" xfId="10874"/>
    <cellStyle name="쉼표 [0] 2 20 3 3 2" xfId="23959"/>
    <cellStyle name="쉼표 [0] 2 20 3 4" xfId="14796"/>
    <cellStyle name="쉼표 [0] 2 20 3 4 2" xfId="26824"/>
    <cellStyle name="쉼표 [0] 2 20 3 5" xfId="17446"/>
    <cellStyle name="쉼표 [0] 2 20 4" xfId="5040"/>
    <cellStyle name="쉼표 [0] 2 20 4 2" xfId="18126"/>
    <cellStyle name="쉼표 [0] 2 20 5" xfId="8832"/>
    <cellStyle name="쉼표 [0] 2 20 5 2" xfId="21917"/>
    <cellStyle name="쉼표 [0] 2 20 6" xfId="12741"/>
    <cellStyle name="쉼표 [0] 2 20 6 2" xfId="25826"/>
    <cellStyle name="쉼표 [0] 2 20 7" xfId="16663"/>
    <cellStyle name="쉼표 [0] 2 21" xfId="842"/>
    <cellStyle name="쉼표 [0] 2 21 2" xfId="1089"/>
    <cellStyle name="쉼표 [0] 2 21 2 2" xfId="3416"/>
    <cellStyle name="쉼표 [0] 2 21 2 2 2" xfId="7156"/>
    <cellStyle name="쉼표 [0] 2 21 2 2 2 2" xfId="20242"/>
    <cellStyle name="쉼표 [0] 2 21 2 2 3" xfId="11067"/>
    <cellStyle name="쉼표 [0] 2 21 2 2 3 2" xfId="24152"/>
    <cellStyle name="쉼표 [0] 2 21 2 2 4" xfId="14989"/>
    <cellStyle name="쉼표 [0] 2 21 2 2 4 2" xfId="27008"/>
    <cellStyle name="쉼표 [0] 2 21 2 2 5" xfId="17630"/>
    <cellStyle name="쉼표 [0] 2 21 2 3" xfId="5224"/>
    <cellStyle name="쉼표 [0] 2 21 2 3 2" xfId="18310"/>
    <cellStyle name="쉼표 [0] 2 21 2 4" xfId="9026"/>
    <cellStyle name="쉼표 [0] 2 21 2 4 2" xfId="22111"/>
    <cellStyle name="쉼표 [0] 2 21 2 5" xfId="12935"/>
    <cellStyle name="쉼표 [0] 2 21 2 5 2" xfId="26020"/>
    <cellStyle name="쉼표 [0] 2 21 2 6" xfId="16857"/>
    <cellStyle name="쉼표 [0] 2 21 3" xfId="3224"/>
    <cellStyle name="쉼표 [0] 2 21 3 2" xfId="6964"/>
    <cellStyle name="쉼표 [0] 2 21 3 2 2" xfId="20050"/>
    <cellStyle name="쉼표 [0] 2 21 3 3" xfId="10875"/>
    <cellStyle name="쉼표 [0] 2 21 3 3 2" xfId="23960"/>
    <cellStyle name="쉼표 [0] 2 21 3 4" xfId="14797"/>
    <cellStyle name="쉼표 [0] 2 21 3 4 2" xfId="26825"/>
    <cellStyle name="쉼표 [0] 2 21 3 5" xfId="17447"/>
    <cellStyle name="쉼표 [0] 2 21 4" xfId="5041"/>
    <cellStyle name="쉼표 [0] 2 21 4 2" xfId="18127"/>
    <cellStyle name="쉼표 [0] 2 21 5" xfId="8833"/>
    <cellStyle name="쉼표 [0] 2 21 5 2" xfId="21918"/>
    <cellStyle name="쉼표 [0] 2 21 6" xfId="12742"/>
    <cellStyle name="쉼표 [0] 2 21 6 2" xfId="25827"/>
    <cellStyle name="쉼표 [0] 2 21 7" xfId="16664"/>
    <cellStyle name="쉼표 [0] 2 22" xfId="843"/>
    <cellStyle name="쉼표 [0] 2 22 2" xfId="1090"/>
    <cellStyle name="쉼표 [0] 2 22 2 2" xfId="3417"/>
    <cellStyle name="쉼표 [0] 2 22 2 2 2" xfId="7157"/>
    <cellStyle name="쉼표 [0] 2 22 2 2 2 2" xfId="20243"/>
    <cellStyle name="쉼표 [0] 2 22 2 2 3" xfId="11068"/>
    <cellStyle name="쉼표 [0] 2 22 2 2 3 2" xfId="24153"/>
    <cellStyle name="쉼표 [0] 2 22 2 2 4" xfId="14990"/>
    <cellStyle name="쉼표 [0] 2 22 2 2 4 2" xfId="27009"/>
    <cellStyle name="쉼표 [0] 2 22 2 2 5" xfId="17631"/>
    <cellStyle name="쉼표 [0] 2 22 2 3" xfId="5225"/>
    <cellStyle name="쉼표 [0] 2 22 2 3 2" xfId="18311"/>
    <cellStyle name="쉼표 [0] 2 22 2 4" xfId="9027"/>
    <cellStyle name="쉼표 [0] 2 22 2 4 2" xfId="22112"/>
    <cellStyle name="쉼표 [0] 2 22 2 5" xfId="12936"/>
    <cellStyle name="쉼표 [0] 2 22 2 5 2" xfId="26021"/>
    <cellStyle name="쉼표 [0] 2 22 2 6" xfId="16858"/>
    <cellStyle name="쉼표 [0] 2 22 3" xfId="3225"/>
    <cellStyle name="쉼표 [0] 2 22 3 2" xfId="6965"/>
    <cellStyle name="쉼표 [0] 2 22 3 2 2" xfId="20051"/>
    <cellStyle name="쉼표 [0] 2 22 3 3" xfId="10876"/>
    <cellStyle name="쉼표 [0] 2 22 3 3 2" xfId="23961"/>
    <cellStyle name="쉼표 [0] 2 22 3 4" xfId="14798"/>
    <cellStyle name="쉼표 [0] 2 22 3 4 2" xfId="26826"/>
    <cellStyle name="쉼표 [0] 2 22 3 5" xfId="17448"/>
    <cellStyle name="쉼표 [0] 2 22 4" xfId="5042"/>
    <cellStyle name="쉼표 [0] 2 22 4 2" xfId="18128"/>
    <cellStyle name="쉼표 [0] 2 22 5" xfId="8834"/>
    <cellStyle name="쉼표 [0] 2 22 5 2" xfId="21919"/>
    <cellStyle name="쉼표 [0] 2 22 6" xfId="12743"/>
    <cellStyle name="쉼표 [0] 2 22 6 2" xfId="25828"/>
    <cellStyle name="쉼표 [0] 2 22 7" xfId="16665"/>
    <cellStyle name="쉼표 [0] 2 23" xfId="844"/>
    <cellStyle name="쉼표 [0] 2 23 2" xfId="1091"/>
    <cellStyle name="쉼표 [0] 2 23 2 2" xfId="3418"/>
    <cellStyle name="쉼표 [0] 2 23 2 2 2" xfId="7158"/>
    <cellStyle name="쉼표 [0] 2 23 2 2 2 2" xfId="20244"/>
    <cellStyle name="쉼표 [0] 2 23 2 2 3" xfId="11069"/>
    <cellStyle name="쉼표 [0] 2 23 2 2 3 2" xfId="24154"/>
    <cellStyle name="쉼표 [0] 2 23 2 2 4" xfId="14991"/>
    <cellStyle name="쉼표 [0] 2 23 2 2 4 2" xfId="27010"/>
    <cellStyle name="쉼표 [0] 2 23 2 2 5" xfId="17632"/>
    <cellStyle name="쉼표 [0] 2 23 2 3" xfId="5226"/>
    <cellStyle name="쉼표 [0] 2 23 2 3 2" xfId="18312"/>
    <cellStyle name="쉼표 [0] 2 23 2 4" xfId="9028"/>
    <cellStyle name="쉼표 [0] 2 23 2 4 2" xfId="22113"/>
    <cellStyle name="쉼표 [0] 2 23 2 5" xfId="12937"/>
    <cellStyle name="쉼표 [0] 2 23 2 5 2" xfId="26022"/>
    <cellStyle name="쉼표 [0] 2 23 2 6" xfId="16859"/>
    <cellStyle name="쉼표 [0] 2 23 3" xfId="3226"/>
    <cellStyle name="쉼표 [0] 2 23 3 2" xfId="6966"/>
    <cellStyle name="쉼표 [0] 2 23 3 2 2" xfId="20052"/>
    <cellStyle name="쉼표 [0] 2 23 3 3" xfId="10877"/>
    <cellStyle name="쉼표 [0] 2 23 3 3 2" xfId="23962"/>
    <cellStyle name="쉼표 [0] 2 23 3 4" xfId="14799"/>
    <cellStyle name="쉼표 [0] 2 23 3 4 2" xfId="26827"/>
    <cellStyle name="쉼표 [0] 2 23 3 5" xfId="17449"/>
    <cellStyle name="쉼표 [0] 2 23 4" xfId="5043"/>
    <cellStyle name="쉼표 [0] 2 23 4 2" xfId="18129"/>
    <cellStyle name="쉼표 [0] 2 23 5" xfId="8835"/>
    <cellStyle name="쉼표 [0] 2 23 5 2" xfId="21920"/>
    <cellStyle name="쉼표 [0] 2 23 6" xfId="12744"/>
    <cellStyle name="쉼표 [0] 2 23 6 2" xfId="25829"/>
    <cellStyle name="쉼표 [0] 2 23 7" xfId="16666"/>
    <cellStyle name="쉼표 [0] 2 24" xfId="845"/>
    <cellStyle name="쉼표 [0] 2 24 2" xfId="1092"/>
    <cellStyle name="쉼표 [0] 2 24 2 2" xfId="3419"/>
    <cellStyle name="쉼표 [0] 2 24 2 2 2" xfId="7159"/>
    <cellStyle name="쉼표 [0] 2 24 2 2 2 2" xfId="20245"/>
    <cellStyle name="쉼표 [0] 2 24 2 2 3" xfId="11070"/>
    <cellStyle name="쉼표 [0] 2 24 2 2 3 2" xfId="24155"/>
    <cellStyle name="쉼표 [0] 2 24 2 2 4" xfId="14992"/>
    <cellStyle name="쉼표 [0] 2 24 2 2 4 2" xfId="27011"/>
    <cellStyle name="쉼표 [0] 2 24 2 2 5" xfId="17633"/>
    <cellStyle name="쉼표 [0] 2 24 2 3" xfId="5227"/>
    <cellStyle name="쉼표 [0] 2 24 2 3 2" xfId="18313"/>
    <cellStyle name="쉼표 [0] 2 24 2 4" xfId="9029"/>
    <cellStyle name="쉼표 [0] 2 24 2 4 2" xfId="22114"/>
    <cellStyle name="쉼표 [0] 2 24 2 5" xfId="12938"/>
    <cellStyle name="쉼표 [0] 2 24 2 5 2" xfId="26023"/>
    <cellStyle name="쉼표 [0] 2 24 2 6" xfId="16860"/>
    <cellStyle name="쉼표 [0] 2 24 3" xfId="3227"/>
    <cellStyle name="쉼표 [0] 2 24 3 2" xfId="6967"/>
    <cellStyle name="쉼표 [0] 2 24 3 2 2" xfId="20053"/>
    <cellStyle name="쉼표 [0] 2 24 3 3" xfId="10878"/>
    <cellStyle name="쉼표 [0] 2 24 3 3 2" xfId="23963"/>
    <cellStyle name="쉼표 [0] 2 24 3 4" xfId="14800"/>
    <cellStyle name="쉼표 [0] 2 24 3 4 2" xfId="26828"/>
    <cellStyle name="쉼표 [0] 2 24 3 5" xfId="17450"/>
    <cellStyle name="쉼표 [0] 2 24 4" xfId="5044"/>
    <cellStyle name="쉼표 [0] 2 24 4 2" xfId="18130"/>
    <cellStyle name="쉼표 [0] 2 24 5" xfId="8836"/>
    <cellStyle name="쉼표 [0] 2 24 5 2" xfId="21921"/>
    <cellStyle name="쉼표 [0] 2 24 6" xfId="12745"/>
    <cellStyle name="쉼표 [0] 2 24 6 2" xfId="25830"/>
    <cellStyle name="쉼표 [0] 2 24 7" xfId="16667"/>
    <cellStyle name="쉼표 [0] 2 25" xfId="846"/>
    <cellStyle name="쉼표 [0] 2 25 2" xfId="1093"/>
    <cellStyle name="쉼표 [0] 2 25 2 2" xfId="3420"/>
    <cellStyle name="쉼표 [0] 2 25 2 2 2" xfId="7160"/>
    <cellStyle name="쉼표 [0] 2 25 2 2 2 2" xfId="20246"/>
    <cellStyle name="쉼표 [0] 2 25 2 2 3" xfId="11071"/>
    <cellStyle name="쉼표 [0] 2 25 2 2 3 2" xfId="24156"/>
    <cellStyle name="쉼표 [0] 2 25 2 2 4" xfId="14993"/>
    <cellStyle name="쉼표 [0] 2 25 2 2 4 2" xfId="27012"/>
    <cellStyle name="쉼표 [0] 2 25 2 2 5" xfId="17634"/>
    <cellStyle name="쉼표 [0] 2 25 2 3" xfId="5228"/>
    <cellStyle name="쉼표 [0] 2 25 2 3 2" xfId="18314"/>
    <cellStyle name="쉼표 [0] 2 25 2 4" xfId="9030"/>
    <cellStyle name="쉼표 [0] 2 25 2 4 2" xfId="22115"/>
    <cellStyle name="쉼표 [0] 2 25 2 5" xfId="12939"/>
    <cellStyle name="쉼표 [0] 2 25 2 5 2" xfId="26024"/>
    <cellStyle name="쉼표 [0] 2 25 2 6" xfId="16861"/>
    <cellStyle name="쉼표 [0] 2 25 3" xfId="3228"/>
    <cellStyle name="쉼표 [0] 2 25 3 2" xfId="6968"/>
    <cellStyle name="쉼표 [0] 2 25 3 2 2" xfId="20054"/>
    <cellStyle name="쉼표 [0] 2 25 3 3" xfId="10879"/>
    <cellStyle name="쉼표 [0] 2 25 3 3 2" xfId="23964"/>
    <cellStyle name="쉼표 [0] 2 25 3 4" xfId="14801"/>
    <cellStyle name="쉼표 [0] 2 25 3 4 2" xfId="26829"/>
    <cellStyle name="쉼표 [0] 2 25 3 5" xfId="17451"/>
    <cellStyle name="쉼표 [0] 2 25 4" xfId="5045"/>
    <cellStyle name="쉼표 [0] 2 25 4 2" xfId="18131"/>
    <cellStyle name="쉼표 [0] 2 25 5" xfId="8837"/>
    <cellStyle name="쉼표 [0] 2 25 5 2" xfId="21922"/>
    <cellStyle name="쉼표 [0] 2 25 6" xfId="12746"/>
    <cellStyle name="쉼표 [0] 2 25 6 2" xfId="25831"/>
    <cellStyle name="쉼표 [0] 2 25 7" xfId="16668"/>
    <cellStyle name="쉼표 [0] 2 26" xfId="847"/>
    <cellStyle name="쉼표 [0] 2 26 2" xfId="1094"/>
    <cellStyle name="쉼표 [0] 2 26 2 2" xfId="3421"/>
    <cellStyle name="쉼표 [0] 2 26 2 2 2" xfId="7161"/>
    <cellStyle name="쉼표 [0] 2 26 2 2 2 2" xfId="20247"/>
    <cellStyle name="쉼표 [0] 2 26 2 2 3" xfId="11072"/>
    <cellStyle name="쉼표 [0] 2 26 2 2 3 2" xfId="24157"/>
    <cellStyle name="쉼표 [0] 2 26 2 2 4" xfId="14994"/>
    <cellStyle name="쉼표 [0] 2 26 2 2 4 2" xfId="27013"/>
    <cellStyle name="쉼표 [0] 2 26 2 2 5" xfId="17635"/>
    <cellStyle name="쉼표 [0] 2 26 2 3" xfId="5229"/>
    <cellStyle name="쉼표 [0] 2 26 2 3 2" xfId="18315"/>
    <cellStyle name="쉼표 [0] 2 26 2 4" xfId="9031"/>
    <cellStyle name="쉼표 [0] 2 26 2 4 2" xfId="22116"/>
    <cellStyle name="쉼표 [0] 2 26 2 5" xfId="12940"/>
    <cellStyle name="쉼표 [0] 2 26 2 5 2" xfId="26025"/>
    <cellStyle name="쉼표 [0] 2 26 2 6" xfId="16862"/>
    <cellStyle name="쉼표 [0] 2 26 3" xfId="3229"/>
    <cellStyle name="쉼표 [0] 2 26 3 2" xfId="6969"/>
    <cellStyle name="쉼표 [0] 2 26 3 2 2" xfId="20055"/>
    <cellStyle name="쉼표 [0] 2 26 3 3" xfId="10880"/>
    <cellStyle name="쉼표 [0] 2 26 3 3 2" xfId="23965"/>
    <cellStyle name="쉼표 [0] 2 26 3 4" xfId="14802"/>
    <cellStyle name="쉼표 [0] 2 26 3 4 2" xfId="26830"/>
    <cellStyle name="쉼표 [0] 2 26 3 5" xfId="17452"/>
    <cellStyle name="쉼표 [0] 2 26 4" xfId="5046"/>
    <cellStyle name="쉼표 [0] 2 26 4 2" xfId="18132"/>
    <cellStyle name="쉼표 [0] 2 26 5" xfId="8838"/>
    <cellStyle name="쉼표 [0] 2 26 5 2" xfId="21923"/>
    <cellStyle name="쉼표 [0] 2 26 6" xfId="12747"/>
    <cellStyle name="쉼표 [0] 2 26 6 2" xfId="25832"/>
    <cellStyle name="쉼표 [0] 2 26 7" xfId="16669"/>
    <cellStyle name="쉼표 [0] 2 27" xfId="848"/>
    <cellStyle name="쉼표 [0] 2 27 2" xfId="1095"/>
    <cellStyle name="쉼표 [0] 2 27 2 2" xfId="3422"/>
    <cellStyle name="쉼표 [0] 2 27 2 2 2" xfId="7162"/>
    <cellStyle name="쉼표 [0] 2 27 2 2 2 2" xfId="20248"/>
    <cellStyle name="쉼표 [0] 2 27 2 2 3" xfId="11073"/>
    <cellStyle name="쉼표 [0] 2 27 2 2 3 2" xfId="24158"/>
    <cellStyle name="쉼표 [0] 2 27 2 2 4" xfId="14995"/>
    <cellStyle name="쉼표 [0] 2 27 2 2 4 2" xfId="27014"/>
    <cellStyle name="쉼표 [0] 2 27 2 2 5" xfId="17636"/>
    <cellStyle name="쉼표 [0] 2 27 2 3" xfId="5230"/>
    <cellStyle name="쉼표 [0] 2 27 2 3 2" xfId="18316"/>
    <cellStyle name="쉼표 [0] 2 27 2 4" xfId="9032"/>
    <cellStyle name="쉼표 [0] 2 27 2 4 2" xfId="22117"/>
    <cellStyle name="쉼표 [0] 2 27 2 5" xfId="12941"/>
    <cellStyle name="쉼표 [0] 2 27 2 5 2" xfId="26026"/>
    <cellStyle name="쉼표 [0] 2 27 2 6" xfId="16863"/>
    <cellStyle name="쉼표 [0] 2 27 3" xfId="3230"/>
    <cellStyle name="쉼표 [0] 2 27 3 2" xfId="6970"/>
    <cellStyle name="쉼표 [0] 2 27 3 2 2" xfId="20056"/>
    <cellStyle name="쉼표 [0] 2 27 3 3" xfId="10881"/>
    <cellStyle name="쉼표 [0] 2 27 3 3 2" xfId="23966"/>
    <cellStyle name="쉼표 [0] 2 27 3 4" xfId="14803"/>
    <cellStyle name="쉼표 [0] 2 27 3 4 2" xfId="26831"/>
    <cellStyle name="쉼표 [0] 2 27 3 5" xfId="17453"/>
    <cellStyle name="쉼표 [0] 2 27 4" xfId="5047"/>
    <cellStyle name="쉼표 [0] 2 27 4 2" xfId="18133"/>
    <cellStyle name="쉼표 [0] 2 27 5" xfId="8839"/>
    <cellStyle name="쉼표 [0] 2 27 5 2" xfId="21924"/>
    <cellStyle name="쉼표 [0] 2 27 6" xfId="12748"/>
    <cellStyle name="쉼표 [0] 2 27 6 2" xfId="25833"/>
    <cellStyle name="쉼표 [0] 2 27 7" xfId="16670"/>
    <cellStyle name="쉼표 [0] 2 28" xfId="849"/>
    <cellStyle name="쉼표 [0] 2 28 2" xfId="1096"/>
    <cellStyle name="쉼표 [0] 2 28 2 2" xfId="3423"/>
    <cellStyle name="쉼표 [0] 2 28 2 2 2" xfId="7163"/>
    <cellStyle name="쉼표 [0] 2 28 2 2 2 2" xfId="20249"/>
    <cellStyle name="쉼표 [0] 2 28 2 2 3" xfId="11074"/>
    <cellStyle name="쉼표 [0] 2 28 2 2 3 2" xfId="24159"/>
    <cellStyle name="쉼표 [0] 2 28 2 2 4" xfId="14996"/>
    <cellStyle name="쉼표 [0] 2 28 2 2 4 2" xfId="27015"/>
    <cellStyle name="쉼표 [0] 2 28 2 2 5" xfId="17637"/>
    <cellStyle name="쉼표 [0] 2 28 2 3" xfId="5231"/>
    <cellStyle name="쉼표 [0] 2 28 2 3 2" xfId="18317"/>
    <cellStyle name="쉼표 [0] 2 28 2 4" xfId="9033"/>
    <cellStyle name="쉼표 [0] 2 28 2 4 2" xfId="22118"/>
    <cellStyle name="쉼표 [0] 2 28 2 5" xfId="12942"/>
    <cellStyle name="쉼표 [0] 2 28 2 5 2" xfId="26027"/>
    <cellStyle name="쉼표 [0] 2 28 2 6" xfId="16864"/>
    <cellStyle name="쉼표 [0] 2 28 3" xfId="3231"/>
    <cellStyle name="쉼표 [0] 2 28 3 2" xfId="6971"/>
    <cellStyle name="쉼표 [0] 2 28 3 2 2" xfId="20057"/>
    <cellStyle name="쉼표 [0] 2 28 3 3" xfId="10882"/>
    <cellStyle name="쉼표 [0] 2 28 3 3 2" xfId="23967"/>
    <cellStyle name="쉼표 [0] 2 28 3 4" xfId="14804"/>
    <cellStyle name="쉼표 [0] 2 28 3 4 2" xfId="26832"/>
    <cellStyle name="쉼표 [0] 2 28 3 5" xfId="17454"/>
    <cellStyle name="쉼표 [0] 2 28 4" xfId="5048"/>
    <cellStyle name="쉼표 [0] 2 28 4 2" xfId="18134"/>
    <cellStyle name="쉼표 [0] 2 28 5" xfId="8840"/>
    <cellStyle name="쉼표 [0] 2 28 5 2" xfId="21925"/>
    <cellStyle name="쉼표 [0] 2 28 6" xfId="12749"/>
    <cellStyle name="쉼표 [0] 2 28 6 2" xfId="25834"/>
    <cellStyle name="쉼표 [0] 2 28 7" xfId="16671"/>
    <cellStyle name="쉼표 [0] 2 29" xfId="850"/>
    <cellStyle name="쉼표 [0] 2 29 2" xfId="1097"/>
    <cellStyle name="쉼표 [0] 2 29 2 2" xfId="3424"/>
    <cellStyle name="쉼표 [0] 2 29 2 2 2" xfId="7164"/>
    <cellStyle name="쉼표 [0] 2 29 2 2 2 2" xfId="20250"/>
    <cellStyle name="쉼표 [0] 2 29 2 2 3" xfId="11075"/>
    <cellStyle name="쉼표 [0] 2 29 2 2 3 2" xfId="24160"/>
    <cellStyle name="쉼표 [0] 2 29 2 2 4" xfId="14997"/>
    <cellStyle name="쉼표 [0] 2 29 2 2 4 2" xfId="27016"/>
    <cellStyle name="쉼표 [0] 2 29 2 2 5" xfId="17638"/>
    <cellStyle name="쉼표 [0] 2 29 2 3" xfId="5232"/>
    <cellStyle name="쉼표 [0] 2 29 2 3 2" xfId="18318"/>
    <cellStyle name="쉼표 [0] 2 29 2 4" xfId="9034"/>
    <cellStyle name="쉼표 [0] 2 29 2 4 2" xfId="22119"/>
    <cellStyle name="쉼표 [0] 2 29 2 5" xfId="12943"/>
    <cellStyle name="쉼표 [0] 2 29 2 5 2" xfId="26028"/>
    <cellStyle name="쉼표 [0] 2 29 2 6" xfId="16865"/>
    <cellStyle name="쉼표 [0] 2 29 3" xfId="3232"/>
    <cellStyle name="쉼표 [0] 2 29 3 2" xfId="6972"/>
    <cellStyle name="쉼표 [0] 2 29 3 2 2" xfId="20058"/>
    <cellStyle name="쉼표 [0] 2 29 3 3" xfId="10883"/>
    <cellStyle name="쉼표 [0] 2 29 3 3 2" xfId="23968"/>
    <cellStyle name="쉼표 [0] 2 29 3 4" xfId="14805"/>
    <cellStyle name="쉼표 [0] 2 29 3 4 2" xfId="26833"/>
    <cellStyle name="쉼표 [0] 2 29 3 5" xfId="17455"/>
    <cellStyle name="쉼표 [0] 2 29 4" xfId="5049"/>
    <cellStyle name="쉼표 [0] 2 29 4 2" xfId="18135"/>
    <cellStyle name="쉼표 [0] 2 29 5" xfId="8841"/>
    <cellStyle name="쉼표 [0] 2 29 5 2" xfId="21926"/>
    <cellStyle name="쉼표 [0] 2 29 6" xfId="12750"/>
    <cellStyle name="쉼표 [0] 2 29 6 2" xfId="25835"/>
    <cellStyle name="쉼표 [0] 2 29 7" xfId="16672"/>
    <cellStyle name="쉼표 [0] 2 3" xfId="522"/>
    <cellStyle name="쉼표 [0] 2 3 10" xfId="12632"/>
    <cellStyle name="쉼표 [0] 2 3 10 2" xfId="25717"/>
    <cellStyle name="쉼표 [0] 2 3 11" xfId="16554"/>
    <cellStyle name="쉼표 [0] 2 3 2" xfId="696"/>
    <cellStyle name="쉼표 [0] 2 3 2 2" xfId="1037"/>
    <cellStyle name="쉼표 [0] 2 3 2 2 2" xfId="3365"/>
    <cellStyle name="쉼표 [0] 2 3 2 2 2 2" xfId="7105"/>
    <cellStyle name="쉼표 [0] 2 3 2 2 2 2 2" xfId="20191"/>
    <cellStyle name="쉼표 [0] 2 3 2 2 2 3" xfId="11016"/>
    <cellStyle name="쉼표 [0] 2 3 2 2 2 3 2" xfId="24101"/>
    <cellStyle name="쉼표 [0] 2 3 2 2 2 4" xfId="14938"/>
    <cellStyle name="쉼표 [0] 2 3 2 2 2 4 2" xfId="26962"/>
    <cellStyle name="쉼표 [0] 2 3 2 2 2 5" xfId="17584"/>
    <cellStyle name="쉼표 [0] 2 3 2 2 3" xfId="5178"/>
    <cellStyle name="쉼표 [0] 2 3 2 2 3 2" xfId="18264"/>
    <cellStyle name="쉼표 [0] 2 3 2 2 4" xfId="8974"/>
    <cellStyle name="쉼표 [0] 2 3 2 2 4 2" xfId="22059"/>
    <cellStyle name="쉼표 [0] 2 3 2 2 5" xfId="12883"/>
    <cellStyle name="쉼표 [0] 2 3 2 2 5 2" xfId="25968"/>
    <cellStyle name="쉼표 [0] 2 3 2 2 6" xfId="16805"/>
    <cellStyle name="쉼표 [0] 2 3 2 3" xfId="1237"/>
    <cellStyle name="쉼표 [0] 2 3 2 3 2" xfId="3561"/>
    <cellStyle name="쉼표 [0] 2 3 2 3 2 2" xfId="7301"/>
    <cellStyle name="쉼표 [0] 2 3 2 3 2 2 2" xfId="20387"/>
    <cellStyle name="쉼표 [0] 2 3 2 3 2 3" xfId="11212"/>
    <cellStyle name="쉼표 [0] 2 3 2 3 2 3 2" xfId="24297"/>
    <cellStyle name="쉼표 [0] 2 3 2 3 2 4" xfId="15134"/>
    <cellStyle name="쉼표 [0] 2 3 2 3 2 4 2" xfId="27148"/>
    <cellStyle name="쉼표 [0] 2 3 2 3 2 5" xfId="17770"/>
    <cellStyle name="쉼표 [0] 2 3 2 3 3" xfId="5369"/>
    <cellStyle name="쉼표 [0] 2 3 2 3 3 2" xfId="18455"/>
    <cellStyle name="쉼표 [0] 2 3 2 3 4" xfId="9173"/>
    <cellStyle name="쉼표 [0] 2 3 2 3 4 2" xfId="22258"/>
    <cellStyle name="쉼표 [0] 2 3 2 3 5" xfId="13082"/>
    <cellStyle name="쉼표 [0] 2 3 2 3 5 2" xfId="26167"/>
    <cellStyle name="쉼표 [0] 2 3 2 3 6" xfId="16997"/>
    <cellStyle name="쉼표 [0] 2 3 2 4" xfId="3176"/>
    <cellStyle name="쉼표 [0] 2 3 2 4 2" xfId="6916"/>
    <cellStyle name="쉼표 [0] 2 3 2 4 2 2" xfId="20002"/>
    <cellStyle name="쉼표 [0] 2 3 2 4 3" xfId="10827"/>
    <cellStyle name="쉼표 [0] 2 3 2 4 3 2" xfId="23912"/>
    <cellStyle name="쉼표 [0] 2 3 2 4 4" xfId="14749"/>
    <cellStyle name="쉼표 [0] 2 3 2 4 4 2" xfId="26779"/>
    <cellStyle name="쉼표 [0] 2 3 2 4 5" xfId="17401"/>
    <cellStyle name="쉼표 [0] 2 3 2 5" xfId="4995"/>
    <cellStyle name="쉼표 [0] 2 3 2 5 2" xfId="18081"/>
    <cellStyle name="쉼표 [0] 2 3 2 6" xfId="8785"/>
    <cellStyle name="쉼표 [0] 2 3 2 6 2" xfId="21870"/>
    <cellStyle name="쉼표 [0] 2 3 2 7" xfId="12694"/>
    <cellStyle name="쉼표 [0] 2 3 2 7 2" xfId="25779"/>
    <cellStyle name="쉼표 [0] 2 3 2 8" xfId="16616"/>
    <cellStyle name="쉼표 [0] 2 3 3" xfId="851"/>
    <cellStyle name="쉼표 [0] 2 3 3 2" xfId="1098"/>
    <cellStyle name="쉼표 [0] 2 3 3 2 2" xfId="3425"/>
    <cellStyle name="쉼표 [0] 2 3 3 2 2 2" xfId="7165"/>
    <cellStyle name="쉼표 [0] 2 3 3 2 2 2 2" xfId="20251"/>
    <cellStyle name="쉼표 [0] 2 3 3 2 2 3" xfId="11076"/>
    <cellStyle name="쉼표 [0] 2 3 3 2 2 3 2" xfId="24161"/>
    <cellStyle name="쉼표 [0] 2 3 3 2 2 4" xfId="14998"/>
    <cellStyle name="쉼표 [0] 2 3 3 2 2 4 2" xfId="27017"/>
    <cellStyle name="쉼표 [0] 2 3 3 2 2 5" xfId="17639"/>
    <cellStyle name="쉼표 [0] 2 3 3 2 3" xfId="5233"/>
    <cellStyle name="쉼표 [0] 2 3 3 2 3 2" xfId="18319"/>
    <cellStyle name="쉼표 [0] 2 3 3 2 4" xfId="9035"/>
    <cellStyle name="쉼표 [0] 2 3 3 2 4 2" xfId="22120"/>
    <cellStyle name="쉼표 [0] 2 3 3 2 5" xfId="12944"/>
    <cellStyle name="쉼표 [0] 2 3 3 2 5 2" xfId="26029"/>
    <cellStyle name="쉼표 [0] 2 3 3 2 6" xfId="16866"/>
    <cellStyle name="쉼표 [0] 2 3 3 3" xfId="1365"/>
    <cellStyle name="쉼표 [0] 2 3 3 3 2" xfId="3612"/>
    <cellStyle name="쉼표 [0] 2 3 3 3 2 2" xfId="7352"/>
    <cellStyle name="쉼표 [0] 2 3 3 3 2 2 2" xfId="20438"/>
    <cellStyle name="쉼표 [0] 2 3 3 3 2 3" xfId="11263"/>
    <cellStyle name="쉼표 [0] 2 3 3 3 2 3 2" xfId="24348"/>
    <cellStyle name="쉼표 [0] 2 3 3 3 2 4" xfId="15185"/>
    <cellStyle name="쉼표 [0] 2 3 3 3 2 4 2" xfId="27180"/>
    <cellStyle name="쉼표 [0] 2 3 3 3 2 5" xfId="17802"/>
    <cellStyle name="쉼표 [0] 2 3 3 3 3" xfId="5420"/>
    <cellStyle name="쉼표 [0] 2 3 3 3 3 2" xfId="18506"/>
    <cellStyle name="쉼표 [0] 2 3 3 3 4" xfId="9234"/>
    <cellStyle name="쉼표 [0] 2 3 3 3 4 2" xfId="22319"/>
    <cellStyle name="쉼표 [0] 2 3 3 3 5" xfId="13143"/>
    <cellStyle name="쉼표 [0] 2 3 3 3 5 2" xfId="26228"/>
    <cellStyle name="쉼표 [0] 2 3 3 3 6" xfId="17029"/>
    <cellStyle name="쉼표 [0] 2 3 3 4" xfId="3233"/>
    <cellStyle name="쉼표 [0] 2 3 3 4 2" xfId="6973"/>
    <cellStyle name="쉼표 [0] 2 3 3 4 2 2" xfId="20059"/>
    <cellStyle name="쉼표 [0] 2 3 3 4 3" xfId="10884"/>
    <cellStyle name="쉼표 [0] 2 3 3 4 3 2" xfId="23969"/>
    <cellStyle name="쉼표 [0] 2 3 3 4 4" xfId="14806"/>
    <cellStyle name="쉼표 [0] 2 3 3 4 4 2" xfId="26834"/>
    <cellStyle name="쉼표 [0] 2 3 3 4 5" xfId="17456"/>
    <cellStyle name="쉼표 [0] 2 3 3 5" xfId="5050"/>
    <cellStyle name="쉼표 [0] 2 3 3 5 2" xfId="18136"/>
    <cellStyle name="쉼표 [0] 2 3 3 6" xfId="8842"/>
    <cellStyle name="쉼표 [0] 2 3 3 6 2" xfId="21927"/>
    <cellStyle name="쉼표 [0] 2 3 3 7" xfId="12751"/>
    <cellStyle name="쉼표 [0] 2 3 3 7 2" xfId="25836"/>
    <cellStyle name="쉼표 [0] 2 3 3 8" xfId="16673"/>
    <cellStyle name="쉼표 [0] 2 3 4" xfId="1001"/>
    <cellStyle name="쉼표 [0] 2 3 4 2" xfId="3329"/>
    <cellStyle name="쉼표 [0] 2 3 4 2 2" xfId="7069"/>
    <cellStyle name="쉼표 [0] 2 3 4 2 2 2" xfId="20155"/>
    <cellStyle name="쉼표 [0] 2 3 4 2 3" xfId="10980"/>
    <cellStyle name="쉼표 [0] 2 3 4 2 3 2" xfId="24065"/>
    <cellStyle name="쉼표 [0] 2 3 4 2 4" xfId="14902"/>
    <cellStyle name="쉼표 [0] 2 3 4 2 4 2" xfId="26929"/>
    <cellStyle name="쉼표 [0] 2 3 4 2 5" xfId="17551"/>
    <cellStyle name="쉼표 [0] 2 3 4 3" xfId="5145"/>
    <cellStyle name="쉼표 [0] 2 3 4 3 2" xfId="18231"/>
    <cellStyle name="쉼표 [0] 2 3 4 4" xfId="8938"/>
    <cellStyle name="쉼표 [0] 2 3 4 4 2" xfId="22023"/>
    <cellStyle name="쉼표 [0] 2 3 4 5" xfId="12847"/>
    <cellStyle name="쉼표 [0] 2 3 4 5 2" xfId="25932"/>
    <cellStyle name="쉼표 [0] 2 3 4 6" xfId="16769"/>
    <cellStyle name="쉼표 [0] 2 3 5" xfId="1198"/>
    <cellStyle name="쉼표 [0] 2 3 5 2" xfId="3524"/>
    <cellStyle name="쉼표 [0] 2 3 5 2 2" xfId="7264"/>
    <cellStyle name="쉼표 [0] 2 3 5 2 2 2" xfId="20350"/>
    <cellStyle name="쉼표 [0] 2 3 5 2 3" xfId="11175"/>
    <cellStyle name="쉼표 [0] 2 3 5 2 3 2" xfId="24260"/>
    <cellStyle name="쉼표 [0] 2 3 5 2 4" xfId="15097"/>
    <cellStyle name="쉼표 [0] 2 3 5 2 4 2" xfId="27115"/>
    <cellStyle name="쉼표 [0] 2 3 5 2 5" xfId="17737"/>
    <cellStyle name="쉼표 [0] 2 3 5 3" xfId="5332"/>
    <cellStyle name="쉼표 [0] 2 3 5 3 2" xfId="18418"/>
    <cellStyle name="쉼표 [0] 2 3 5 4" xfId="9134"/>
    <cellStyle name="쉼표 [0] 2 3 5 4 2" xfId="22219"/>
    <cellStyle name="쉼표 [0] 2 3 5 5" xfId="13043"/>
    <cellStyle name="쉼표 [0] 2 3 5 5 2" xfId="26128"/>
    <cellStyle name="쉼표 [0] 2 3 5 6" xfId="16964"/>
    <cellStyle name="쉼표 [0] 2 3 6" xfId="649"/>
    <cellStyle name="쉼표 [0] 2 3 6 2" xfId="3147"/>
    <cellStyle name="쉼표 [0] 2 3 6 2 2" xfId="6887"/>
    <cellStyle name="쉼표 [0] 2 3 6 2 2 2" xfId="19973"/>
    <cellStyle name="쉼표 [0] 2 3 6 2 3" xfId="10798"/>
    <cellStyle name="쉼표 [0] 2 3 6 2 3 2" xfId="23883"/>
    <cellStyle name="쉼표 [0] 2 3 6 2 4" xfId="14720"/>
    <cellStyle name="쉼표 [0] 2 3 6 2 4 2" xfId="26750"/>
    <cellStyle name="쉼표 [0] 2 3 6 2 5" xfId="17372"/>
    <cellStyle name="쉼표 [0] 2 3 6 3" xfId="4966"/>
    <cellStyle name="쉼표 [0] 2 3 6 3 2" xfId="18052"/>
    <cellStyle name="쉼표 [0] 2 3 6 4" xfId="8756"/>
    <cellStyle name="쉼표 [0] 2 3 6 4 2" xfId="21841"/>
    <cellStyle name="쉼표 [0] 2 3 6 5" xfId="12665"/>
    <cellStyle name="쉼표 [0] 2 3 6 5 2" xfId="25750"/>
    <cellStyle name="쉼표 [0] 2 3 6 6" xfId="16587"/>
    <cellStyle name="쉼표 [0] 2 3 7" xfId="3114"/>
    <cellStyle name="쉼표 [0] 2 3 7 2" xfId="6854"/>
    <cellStyle name="쉼표 [0] 2 3 7 2 2" xfId="19940"/>
    <cellStyle name="쉼표 [0] 2 3 7 3" xfId="10765"/>
    <cellStyle name="쉼표 [0] 2 3 7 3 2" xfId="23850"/>
    <cellStyle name="쉼표 [0] 2 3 7 4" xfId="14687"/>
    <cellStyle name="쉼표 [0] 2 3 7 4 2" xfId="26720"/>
    <cellStyle name="쉼표 [0] 2 3 7 5" xfId="17342"/>
    <cellStyle name="쉼표 [0] 2 3 8" xfId="4936"/>
    <cellStyle name="쉼표 [0] 2 3 8 2" xfId="18022"/>
    <cellStyle name="쉼표 [0] 2 3 9" xfId="8723"/>
    <cellStyle name="쉼표 [0] 2 3 9 2" xfId="21808"/>
    <cellStyle name="쉼표 [0] 2 30" xfId="852"/>
    <cellStyle name="쉼표 [0] 2 30 2" xfId="1099"/>
    <cellStyle name="쉼표 [0] 2 30 2 2" xfId="3426"/>
    <cellStyle name="쉼표 [0] 2 30 2 2 2" xfId="7166"/>
    <cellStyle name="쉼표 [0] 2 30 2 2 2 2" xfId="20252"/>
    <cellStyle name="쉼표 [0] 2 30 2 2 3" xfId="11077"/>
    <cellStyle name="쉼표 [0] 2 30 2 2 3 2" xfId="24162"/>
    <cellStyle name="쉼표 [0] 2 30 2 2 4" xfId="14999"/>
    <cellStyle name="쉼표 [0] 2 30 2 2 4 2" xfId="27018"/>
    <cellStyle name="쉼표 [0] 2 30 2 2 5" xfId="17640"/>
    <cellStyle name="쉼표 [0] 2 30 2 3" xfId="5234"/>
    <cellStyle name="쉼표 [0] 2 30 2 3 2" xfId="18320"/>
    <cellStyle name="쉼표 [0] 2 30 2 4" xfId="9036"/>
    <cellStyle name="쉼표 [0] 2 30 2 4 2" xfId="22121"/>
    <cellStyle name="쉼표 [0] 2 30 2 5" xfId="12945"/>
    <cellStyle name="쉼표 [0] 2 30 2 5 2" xfId="26030"/>
    <cellStyle name="쉼표 [0] 2 30 2 6" xfId="16867"/>
    <cellStyle name="쉼표 [0] 2 30 3" xfId="3234"/>
    <cellStyle name="쉼표 [0] 2 30 3 2" xfId="6974"/>
    <cellStyle name="쉼표 [0] 2 30 3 2 2" xfId="20060"/>
    <cellStyle name="쉼표 [0] 2 30 3 3" xfId="10885"/>
    <cellStyle name="쉼표 [0] 2 30 3 3 2" xfId="23970"/>
    <cellStyle name="쉼표 [0] 2 30 3 4" xfId="14807"/>
    <cellStyle name="쉼표 [0] 2 30 3 4 2" xfId="26835"/>
    <cellStyle name="쉼표 [0] 2 30 3 5" xfId="17457"/>
    <cellStyle name="쉼표 [0] 2 30 4" xfId="5051"/>
    <cellStyle name="쉼표 [0] 2 30 4 2" xfId="18137"/>
    <cellStyle name="쉼표 [0] 2 30 5" xfId="8843"/>
    <cellStyle name="쉼표 [0] 2 30 5 2" xfId="21928"/>
    <cellStyle name="쉼표 [0] 2 30 6" xfId="12752"/>
    <cellStyle name="쉼표 [0] 2 30 6 2" xfId="25837"/>
    <cellStyle name="쉼표 [0] 2 30 7" xfId="16674"/>
    <cellStyle name="쉼표 [0] 2 31" xfId="853"/>
    <cellStyle name="쉼표 [0] 2 31 2" xfId="1100"/>
    <cellStyle name="쉼표 [0] 2 31 2 2" xfId="3427"/>
    <cellStyle name="쉼표 [0] 2 31 2 2 2" xfId="7167"/>
    <cellStyle name="쉼표 [0] 2 31 2 2 2 2" xfId="20253"/>
    <cellStyle name="쉼표 [0] 2 31 2 2 3" xfId="11078"/>
    <cellStyle name="쉼표 [0] 2 31 2 2 3 2" xfId="24163"/>
    <cellStyle name="쉼표 [0] 2 31 2 2 4" xfId="15000"/>
    <cellStyle name="쉼표 [0] 2 31 2 2 4 2" xfId="27019"/>
    <cellStyle name="쉼표 [0] 2 31 2 2 5" xfId="17641"/>
    <cellStyle name="쉼표 [0] 2 31 2 3" xfId="5235"/>
    <cellStyle name="쉼표 [0] 2 31 2 3 2" xfId="18321"/>
    <cellStyle name="쉼표 [0] 2 31 2 4" xfId="9037"/>
    <cellStyle name="쉼표 [0] 2 31 2 4 2" xfId="22122"/>
    <cellStyle name="쉼표 [0] 2 31 2 5" xfId="12946"/>
    <cellStyle name="쉼표 [0] 2 31 2 5 2" xfId="26031"/>
    <cellStyle name="쉼표 [0] 2 31 2 6" xfId="16868"/>
    <cellStyle name="쉼표 [0] 2 31 3" xfId="3235"/>
    <cellStyle name="쉼표 [0] 2 31 3 2" xfId="6975"/>
    <cellStyle name="쉼표 [0] 2 31 3 2 2" xfId="20061"/>
    <cellStyle name="쉼표 [0] 2 31 3 3" xfId="10886"/>
    <cellStyle name="쉼표 [0] 2 31 3 3 2" xfId="23971"/>
    <cellStyle name="쉼표 [0] 2 31 3 4" xfId="14808"/>
    <cellStyle name="쉼표 [0] 2 31 3 4 2" xfId="26836"/>
    <cellStyle name="쉼표 [0] 2 31 3 5" xfId="17458"/>
    <cellStyle name="쉼표 [0] 2 31 4" xfId="5052"/>
    <cellStyle name="쉼표 [0] 2 31 4 2" xfId="18138"/>
    <cellStyle name="쉼표 [0] 2 31 5" xfId="8844"/>
    <cellStyle name="쉼표 [0] 2 31 5 2" xfId="21929"/>
    <cellStyle name="쉼표 [0] 2 31 6" xfId="12753"/>
    <cellStyle name="쉼표 [0] 2 31 6 2" xfId="25838"/>
    <cellStyle name="쉼표 [0] 2 31 7" xfId="16675"/>
    <cellStyle name="쉼표 [0] 2 32" xfId="854"/>
    <cellStyle name="쉼표 [0] 2 32 2" xfId="1101"/>
    <cellStyle name="쉼표 [0] 2 32 2 2" xfId="3428"/>
    <cellStyle name="쉼표 [0] 2 32 2 2 2" xfId="7168"/>
    <cellStyle name="쉼표 [0] 2 32 2 2 2 2" xfId="20254"/>
    <cellStyle name="쉼표 [0] 2 32 2 2 3" xfId="11079"/>
    <cellStyle name="쉼표 [0] 2 32 2 2 3 2" xfId="24164"/>
    <cellStyle name="쉼표 [0] 2 32 2 2 4" xfId="15001"/>
    <cellStyle name="쉼표 [0] 2 32 2 2 4 2" xfId="27020"/>
    <cellStyle name="쉼표 [0] 2 32 2 2 5" xfId="17642"/>
    <cellStyle name="쉼표 [0] 2 32 2 3" xfId="5236"/>
    <cellStyle name="쉼표 [0] 2 32 2 3 2" xfId="18322"/>
    <cellStyle name="쉼표 [0] 2 32 2 4" xfId="9038"/>
    <cellStyle name="쉼표 [0] 2 32 2 4 2" xfId="22123"/>
    <cellStyle name="쉼표 [0] 2 32 2 5" xfId="12947"/>
    <cellStyle name="쉼표 [0] 2 32 2 5 2" xfId="26032"/>
    <cellStyle name="쉼표 [0] 2 32 2 6" xfId="16869"/>
    <cellStyle name="쉼표 [0] 2 32 3" xfId="3236"/>
    <cellStyle name="쉼표 [0] 2 32 3 2" xfId="6976"/>
    <cellStyle name="쉼표 [0] 2 32 3 2 2" xfId="20062"/>
    <cellStyle name="쉼표 [0] 2 32 3 3" xfId="10887"/>
    <cellStyle name="쉼표 [0] 2 32 3 3 2" xfId="23972"/>
    <cellStyle name="쉼표 [0] 2 32 3 4" xfId="14809"/>
    <cellStyle name="쉼표 [0] 2 32 3 4 2" xfId="26837"/>
    <cellStyle name="쉼표 [0] 2 32 3 5" xfId="17459"/>
    <cellStyle name="쉼표 [0] 2 32 4" xfId="5053"/>
    <cellStyle name="쉼표 [0] 2 32 4 2" xfId="18139"/>
    <cellStyle name="쉼표 [0] 2 32 5" xfId="8845"/>
    <cellStyle name="쉼표 [0] 2 32 5 2" xfId="21930"/>
    <cellStyle name="쉼표 [0] 2 32 6" xfId="12754"/>
    <cellStyle name="쉼표 [0] 2 32 6 2" xfId="25839"/>
    <cellStyle name="쉼표 [0] 2 32 7" xfId="16676"/>
    <cellStyle name="쉼표 [0] 2 33" xfId="855"/>
    <cellStyle name="쉼표 [0] 2 33 2" xfId="1102"/>
    <cellStyle name="쉼표 [0] 2 33 2 2" xfId="3429"/>
    <cellStyle name="쉼표 [0] 2 33 2 2 2" xfId="7169"/>
    <cellStyle name="쉼표 [0] 2 33 2 2 2 2" xfId="20255"/>
    <cellStyle name="쉼표 [0] 2 33 2 2 3" xfId="11080"/>
    <cellStyle name="쉼표 [0] 2 33 2 2 3 2" xfId="24165"/>
    <cellStyle name="쉼표 [0] 2 33 2 2 4" xfId="15002"/>
    <cellStyle name="쉼표 [0] 2 33 2 2 4 2" xfId="27021"/>
    <cellStyle name="쉼표 [0] 2 33 2 2 5" xfId="17643"/>
    <cellStyle name="쉼표 [0] 2 33 2 3" xfId="5237"/>
    <cellStyle name="쉼표 [0] 2 33 2 3 2" xfId="18323"/>
    <cellStyle name="쉼표 [0] 2 33 2 4" xfId="9039"/>
    <cellStyle name="쉼표 [0] 2 33 2 4 2" xfId="22124"/>
    <cellStyle name="쉼표 [0] 2 33 2 5" xfId="12948"/>
    <cellStyle name="쉼표 [0] 2 33 2 5 2" xfId="26033"/>
    <cellStyle name="쉼표 [0] 2 33 2 6" xfId="16870"/>
    <cellStyle name="쉼표 [0] 2 33 3" xfId="3237"/>
    <cellStyle name="쉼표 [0] 2 33 3 2" xfId="6977"/>
    <cellStyle name="쉼표 [0] 2 33 3 2 2" xfId="20063"/>
    <cellStyle name="쉼표 [0] 2 33 3 3" xfId="10888"/>
    <cellStyle name="쉼표 [0] 2 33 3 3 2" xfId="23973"/>
    <cellStyle name="쉼표 [0] 2 33 3 4" xfId="14810"/>
    <cellStyle name="쉼표 [0] 2 33 3 4 2" xfId="26838"/>
    <cellStyle name="쉼표 [0] 2 33 3 5" xfId="17460"/>
    <cellStyle name="쉼표 [0] 2 33 4" xfId="5054"/>
    <cellStyle name="쉼표 [0] 2 33 4 2" xfId="18140"/>
    <cellStyle name="쉼표 [0] 2 33 5" xfId="8846"/>
    <cellStyle name="쉼표 [0] 2 33 5 2" xfId="21931"/>
    <cellStyle name="쉼표 [0] 2 33 6" xfId="12755"/>
    <cellStyle name="쉼표 [0] 2 33 6 2" xfId="25840"/>
    <cellStyle name="쉼표 [0] 2 33 7" xfId="16677"/>
    <cellStyle name="쉼표 [0] 2 34" xfId="856"/>
    <cellStyle name="쉼표 [0] 2 34 2" xfId="1103"/>
    <cellStyle name="쉼표 [0] 2 34 2 2" xfId="3430"/>
    <cellStyle name="쉼표 [0] 2 34 2 2 2" xfId="7170"/>
    <cellStyle name="쉼표 [0] 2 34 2 2 2 2" xfId="20256"/>
    <cellStyle name="쉼표 [0] 2 34 2 2 3" xfId="11081"/>
    <cellStyle name="쉼표 [0] 2 34 2 2 3 2" xfId="24166"/>
    <cellStyle name="쉼표 [0] 2 34 2 2 4" xfId="15003"/>
    <cellStyle name="쉼표 [0] 2 34 2 2 4 2" xfId="27022"/>
    <cellStyle name="쉼표 [0] 2 34 2 2 5" xfId="17644"/>
    <cellStyle name="쉼표 [0] 2 34 2 3" xfId="5238"/>
    <cellStyle name="쉼표 [0] 2 34 2 3 2" xfId="18324"/>
    <cellStyle name="쉼표 [0] 2 34 2 4" xfId="9040"/>
    <cellStyle name="쉼표 [0] 2 34 2 4 2" xfId="22125"/>
    <cellStyle name="쉼표 [0] 2 34 2 5" xfId="12949"/>
    <cellStyle name="쉼표 [0] 2 34 2 5 2" xfId="26034"/>
    <cellStyle name="쉼표 [0] 2 34 2 6" xfId="16871"/>
    <cellStyle name="쉼표 [0] 2 34 3" xfId="3238"/>
    <cellStyle name="쉼표 [0] 2 34 3 2" xfId="6978"/>
    <cellStyle name="쉼표 [0] 2 34 3 2 2" xfId="20064"/>
    <cellStyle name="쉼표 [0] 2 34 3 3" xfId="10889"/>
    <cellStyle name="쉼표 [0] 2 34 3 3 2" xfId="23974"/>
    <cellStyle name="쉼표 [0] 2 34 3 4" xfId="14811"/>
    <cellStyle name="쉼표 [0] 2 34 3 4 2" xfId="26839"/>
    <cellStyle name="쉼표 [0] 2 34 3 5" xfId="17461"/>
    <cellStyle name="쉼표 [0] 2 34 4" xfId="5055"/>
    <cellStyle name="쉼표 [0] 2 34 4 2" xfId="18141"/>
    <cellStyle name="쉼표 [0] 2 34 5" xfId="8847"/>
    <cellStyle name="쉼표 [0] 2 34 5 2" xfId="21932"/>
    <cellStyle name="쉼표 [0] 2 34 6" xfId="12756"/>
    <cellStyle name="쉼표 [0] 2 34 6 2" xfId="25841"/>
    <cellStyle name="쉼표 [0] 2 34 7" xfId="16678"/>
    <cellStyle name="쉼표 [0] 2 35" xfId="857"/>
    <cellStyle name="쉼표 [0] 2 35 2" xfId="1104"/>
    <cellStyle name="쉼표 [0] 2 35 2 2" xfId="3431"/>
    <cellStyle name="쉼표 [0] 2 35 2 2 2" xfId="7171"/>
    <cellStyle name="쉼표 [0] 2 35 2 2 2 2" xfId="20257"/>
    <cellStyle name="쉼표 [0] 2 35 2 2 3" xfId="11082"/>
    <cellStyle name="쉼표 [0] 2 35 2 2 3 2" xfId="24167"/>
    <cellStyle name="쉼표 [0] 2 35 2 2 4" xfId="15004"/>
    <cellStyle name="쉼표 [0] 2 35 2 2 4 2" xfId="27023"/>
    <cellStyle name="쉼표 [0] 2 35 2 2 5" xfId="17645"/>
    <cellStyle name="쉼표 [0] 2 35 2 3" xfId="5239"/>
    <cellStyle name="쉼표 [0] 2 35 2 3 2" xfId="18325"/>
    <cellStyle name="쉼표 [0] 2 35 2 4" xfId="9041"/>
    <cellStyle name="쉼표 [0] 2 35 2 4 2" xfId="22126"/>
    <cellStyle name="쉼표 [0] 2 35 2 5" xfId="12950"/>
    <cellStyle name="쉼표 [0] 2 35 2 5 2" xfId="26035"/>
    <cellStyle name="쉼표 [0] 2 35 2 6" xfId="16872"/>
    <cellStyle name="쉼표 [0] 2 35 3" xfId="3239"/>
    <cellStyle name="쉼표 [0] 2 35 3 2" xfId="6979"/>
    <cellStyle name="쉼표 [0] 2 35 3 2 2" xfId="20065"/>
    <cellStyle name="쉼표 [0] 2 35 3 3" xfId="10890"/>
    <cellStyle name="쉼표 [0] 2 35 3 3 2" xfId="23975"/>
    <cellStyle name="쉼표 [0] 2 35 3 4" xfId="14812"/>
    <cellStyle name="쉼표 [0] 2 35 3 4 2" xfId="26840"/>
    <cellStyle name="쉼표 [0] 2 35 3 5" xfId="17462"/>
    <cellStyle name="쉼표 [0] 2 35 4" xfId="5056"/>
    <cellStyle name="쉼표 [0] 2 35 4 2" xfId="18142"/>
    <cellStyle name="쉼표 [0] 2 35 5" xfId="8848"/>
    <cellStyle name="쉼표 [0] 2 35 5 2" xfId="21933"/>
    <cellStyle name="쉼표 [0] 2 35 6" xfId="12757"/>
    <cellStyle name="쉼표 [0] 2 35 6 2" xfId="25842"/>
    <cellStyle name="쉼표 [0] 2 35 7" xfId="16679"/>
    <cellStyle name="쉼표 [0] 2 36" xfId="858"/>
    <cellStyle name="쉼표 [0] 2 36 2" xfId="1105"/>
    <cellStyle name="쉼표 [0] 2 36 2 2" xfId="3432"/>
    <cellStyle name="쉼표 [0] 2 36 2 2 2" xfId="7172"/>
    <cellStyle name="쉼표 [0] 2 36 2 2 2 2" xfId="20258"/>
    <cellStyle name="쉼표 [0] 2 36 2 2 3" xfId="11083"/>
    <cellStyle name="쉼표 [0] 2 36 2 2 3 2" xfId="24168"/>
    <cellStyle name="쉼표 [0] 2 36 2 2 4" xfId="15005"/>
    <cellStyle name="쉼표 [0] 2 36 2 2 4 2" xfId="27024"/>
    <cellStyle name="쉼표 [0] 2 36 2 2 5" xfId="17646"/>
    <cellStyle name="쉼표 [0] 2 36 2 3" xfId="5240"/>
    <cellStyle name="쉼표 [0] 2 36 2 3 2" xfId="18326"/>
    <cellStyle name="쉼표 [0] 2 36 2 4" xfId="9042"/>
    <cellStyle name="쉼표 [0] 2 36 2 4 2" xfId="22127"/>
    <cellStyle name="쉼표 [0] 2 36 2 5" xfId="12951"/>
    <cellStyle name="쉼표 [0] 2 36 2 5 2" xfId="26036"/>
    <cellStyle name="쉼표 [0] 2 36 2 6" xfId="16873"/>
    <cellStyle name="쉼표 [0] 2 36 3" xfId="3240"/>
    <cellStyle name="쉼표 [0] 2 36 3 2" xfId="6980"/>
    <cellStyle name="쉼표 [0] 2 36 3 2 2" xfId="20066"/>
    <cellStyle name="쉼표 [0] 2 36 3 3" xfId="10891"/>
    <cellStyle name="쉼표 [0] 2 36 3 3 2" xfId="23976"/>
    <cellStyle name="쉼표 [0] 2 36 3 4" xfId="14813"/>
    <cellStyle name="쉼표 [0] 2 36 3 4 2" xfId="26841"/>
    <cellStyle name="쉼표 [0] 2 36 3 5" xfId="17463"/>
    <cellStyle name="쉼표 [0] 2 36 4" xfId="5057"/>
    <cellStyle name="쉼표 [0] 2 36 4 2" xfId="18143"/>
    <cellStyle name="쉼표 [0] 2 36 5" xfId="8849"/>
    <cellStyle name="쉼표 [0] 2 36 5 2" xfId="21934"/>
    <cellStyle name="쉼표 [0] 2 36 6" xfId="12758"/>
    <cellStyle name="쉼표 [0] 2 36 6 2" xfId="25843"/>
    <cellStyle name="쉼표 [0] 2 36 7" xfId="16680"/>
    <cellStyle name="쉼표 [0] 2 37" xfId="859"/>
    <cellStyle name="쉼표 [0] 2 37 2" xfId="1106"/>
    <cellStyle name="쉼표 [0] 2 37 2 2" xfId="3433"/>
    <cellStyle name="쉼표 [0] 2 37 2 2 2" xfId="7173"/>
    <cellStyle name="쉼표 [0] 2 37 2 2 2 2" xfId="20259"/>
    <cellStyle name="쉼표 [0] 2 37 2 2 3" xfId="11084"/>
    <cellStyle name="쉼표 [0] 2 37 2 2 3 2" xfId="24169"/>
    <cellStyle name="쉼표 [0] 2 37 2 2 4" xfId="15006"/>
    <cellStyle name="쉼표 [0] 2 37 2 2 4 2" xfId="27025"/>
    <cellStyle name="쉼표 [0] 2 37 2 2 5" xfId="17647"/>
    <cellStyle name="쉼표 [0] 2 37 2 3" xfId="5241"/>
    <cellStyle name="쉼표 [0] 2 37 2 3 2" xfId="18327"/>
    <cellStyle name="쉼표 [0] 2 37 2 4" xfId="9043"/>
    <cellStyle name="쉼표 [0] 2 37 2 4 2" xfId="22128"/>
    <cellStyle name="쉼표 [0] 2 37 2 5" xfId="12952"/>
    <cellStyle name="쉼표 [0] 2 37 2 5 2" xfId="26037"/>
    <cellStyle name="쉼표 [0] 2 37 2 6" xfId="16874"/>
    <cellStyle name="쉼표 [0] 2 37 3" xfId="3241"/>
    <cellStyle name="쉼표 [0] 2 37 3 2" xfId="6981"/>
    <cellStyle name="쉼표 [0] 2 37 3 2 2" xfId="20067"/>
    <cellStyle name="쉼표 [0] 2 37 3 3" xfId="10892"/>
    <cellStyle name="쉼표 [0] 2 37 3 3 2" xfId="23977"/>
    <cellStyle name="쉼표 [0] 2 37 3 4" xfId="14814"/>
    <cellStyle name="쉼표 [0] 2 37 3 4 2" xfId="26842"/>
    <cellStyle name="쉼표 [0] 2 37 3 5" xfId="17464"/>
    <cellStyle name="쉼표 [0] 2 37 4" xfId="5058"/>
    <cellStyle name="쉼표 [0] 2 37 4 2" xfId="18144"/>
    <cellStyle name="쉼표 [0] 2 37 5" xfId="8850"/>
    <cellStyle name="쉼표 [0] 2 37 5 2" xfId="21935"/>
    <cellStyle name="쉼표 [0] 2 37 6" xfId="12759"/>
    <cellStyle name="쉼표 [0] 2 37 6 2" xfId="25844"/>
    <cellStyle name="쉼표 [0] 2 37 7" xfId="16681"/>
    <cellStyle name="쉼표 [0] 2 38" xfId="829"/>
    <cellStyle name="쉼표 [0] 2 38 2" xfId="1076"/>
    <cellStyle name="쉼표 [0] 2 38 2 2" xfId="3403"/>
    <cellStyle name="쉼표 [0] 2 38 2 2 2" xfId="7143"/>
    <cellStyle name="쉼표 [0] 2 38 2 2 2 2" xfId="20229"/>
    <cellStyle name="쉼표 [0] 2 38 2 2 3" xfId="11054"/>
    <cellStyle name="쉼표 [0] 2 38 2 2 3 2" xfId="24139"/>
    <cellStyle name="쉼표 [0] 2 38 2 2 4" xfId="14976"/>
    <cellStyle name="쉼표 [0] 2 38 2 2 4 2" xfId="26995"/>
    <cellStyle name="쉼표 [0] 2 38 2 2 5" xfId="17617"/>
    <cellStyle name="쉼표 [0] 2 38 2 3" xfId="5211"/>
    <cellStyle name="쉼표 [0] 2 38 2 3 2" xfId="18297"/>
    <cellStyle name="쉼표 [0] 2 38 2 4" xfId="9013"/>
    <cellStyle name="쉼표 [0] 2 38 2 4 2" xfId="22098"/>
    <cellStyle name="쉼표 [0] 2 38 2 5" xfId="12922"/>
    <cellStyle name="쉼표 [0] 2 38 2 5 2" xfId="26007"/>
    <cellStyle name="쉼표 [0] 2 38 2 6" xfId="16844"/>
    <cellStyle name="쉼표 [0] 2 38 3" xfId="3211"/>
    <cellStyle name="쉼표 [0] 2 38 3 2" xfId="6951"/>
    <cellStyle name="쉼표 [0] 2 38 3 2 2" xfId="20037"/>
    <cellStyle name="쉼표 [0] 2 38 3 3" xfId="10862"/>
    <cellStyle name="쉼표 [0] 2 38 3 3 2" xfId="23947"/>
    <cellStyle name="쉼표 [0] 2 38 3 4" xfId="14784"/>
    <cellStyle name="쉼표 [0] 2 38 3 4 2" xfId="26812"/>
    <cellStyle name="쉼표 [0] 2 38 3 5" xfId="17434"/>
    <cellStyle name="쉼표 [0] 2 38 4" xfId="5028"/>
    <cellStyle name="쉼표 [0] 2 38 4 2" xfId="18114"/>
    <cellStyle name="쉼표 [0] 2 38 5" xfId="8820"/>
    <cellStyle name="쉼표 [0] 2 38 5 2" xfId="21905"/>
    <cellStyle name="쉼표 [0] 2 38 6" xfId="12729"/>
    <cellStyle name="쉼표 [0] 2 38 6 2" xfId="25814"/>
    <cellStyle name="쉼표 [0] 2 38 7" xfId="16651"/>
    <cellStyle name="쉼표 [0] 2 39" xfId="993"/>
    <cellStyle name="쉼표 [0] 2 39 2" xfId="3321"/>
    <cellStyle name="쉼표 [0] 2 39 2 2" xfId="7061"/>
    <cellStyle name="쉼표 [0] 2 39 2 2 2" xfId="20147"/>
    <cellStyle name="쉼표 [0] 2 39 2 3" xfId="10972"/>
    <cellStyle name="쉼표 [0] 2 39 2 3 2" xfId="24057"/>
    <cellStyle name="쉼표 [0] 2 39 2 4" xfId="14894"/>
    <cellStyle name="쉼표 [0] 2 39 2 4 2" xfId="26921"/>
    <cellStyle name="쉼표 [0] 2 39 2 5" xfId="17543"/>
    <cellStyle name="쉼표 [0] 2 39 3" xfId="5137"/>
    <cellStyle name="쉼표 [0] 2 39 3 2" xfId="18223"/>
    <cellStyle name="쉼표 [0] 2 39 4" xfId="8930"/>
    <cellStyle name="쉼표 [0] 2 39 4 2" xfId="22015"/>
    <cellStyle name="쉼표 [0] 2 39 5" xfId="12839"/>
    <cellStyle name="쉼표 [0] 2 39 5 2" xfId="25924"/>
    <cellStyle name="쉼표 [0] 2 39 6" xfId="16761"/>
    <cellStyle name="쉼표 [0] 2 4" xfId="688"/>
    <cellStyle name="쉼표 [0] 2 4 2" xfId="860"/>
    <cellStyle name="쉼표 [0] 2 4 2 2" xfId="1107"/>
    <cellStyle name="쉼표 [0] 2 4 2 2 2" xfId="3434"/>
    <cellStyle name="쉼표 [0] 2 4 2 2 2 2" xfId="7174"/>
    <cellStyle name="쉼표 [0] 2 4 2 2 2 2 2" xfId="20260"/>
    <cellStyle name="쉼표 [0] 2 4 2 2 2 3" xfId="11085"/>
    <cellStyle name="쉼표 [0] 2 4 2 2 2 3 2" xfId="24170"/>
    <cellStyle name="쉼표 [0] 2 4 2 2 2 4" xfId="15007"/>
    <cellStyle name="쉼표 [0] 2 4 2 2 2 4 2" xfId="27026"/>
    <cellStyle name="쉼표 [0] 2 4 2 2 2 5" xfId="17648"/>
    <cellStyle name="쉼표 [0] 2 4 2 2 3" xfId="5242"/>
    <cellStyle name="쉼표 [0] 2 4 2 2 3 2" xfId="18328"/>
    <cellStyle name="쉼표 [0] 2 4 2 2 4" xfId="9044"/>
    <cellStyle name="쉼표 [0] 2 4 2 2 4 2" xfId="22129"/>
    <cellStyle name="쉼표 [0] 2 4 2 2 5" xfId="12953"/>
    <cellStyle name="쉼표 [0] 2 4 2 2 5 2" xfId="26038"/>
    <cellStyle name="쉼표 [0] 2 4 2 2 6" xfId="16875"/>
    <cellStyle name="쉼표 [0] 2 4 2 3" xfId="1366"/>
    <cellStyle name="쉼표 [0] 2 4 2 4" xfId="3242"/>
    <cellStyle name="쉼표 [0] 2 4 2 4 2" xfId="6982"/>
    <cellStyle name="쉼표 [0] 2 4 2 4 2 2" xfId="20068"/>
    <cellStyle name="쉼표 [0] 2 4 2 4 3" xfId="10893"/>
    <cellStyle name="쉼표 [0] 2 4 2 4 3 2" xfId="23978"/>
    <cellStyle name="쉼표 [0] 2 4 2 4 4" xfId="14815"/>
    <cellStyle name="쉼표 [0] 2 4 2 4 4 2" xfId="26843"/>
    <cellStyle name="쉼표 [0] 2 4 2 4 5" xfId="17465"/>
    <cellStyle name="쉼표 [0] 2 4 2 5" xfId="5059"/>
    <cellStyle name="쉼표 [0] 2 4 2 5 2" xfId="18145"/>
    <cellStyle name="쉼표 [0] 2 4 2 6" xfId="8851"/>
    <cellStyle name="쉼표 [0] 2 4 2 6 2" xfId="21936"/>
    <cellStyle name="쉼표 [0] 2 4 2 7" xfId="12760"/>
    <cellStyle name="쉼표 [0] 2 4 2 7 2" xfId="25845"/>
    <cellStyle name="쉼표 [0] 2 4 2 8" xfId="16682"/>
    <cellStyle name="쉼표 [0] 2 4 3" xfId="1029"/>
    <cellStyle name="쉼표 [0] 2 4 3 2" xfId="3357"/>
    <cellStyle name="쉼표 [0] 2 4 3 2 2" xfId="7097"/>
    <cellStyle name="쉼표 [0] 2 4 3 2 2 2" xfId="20183"/>
    <cellStyle name="쉼표 [0] 2 4 3 2 3" xfId="11008"/>
    <cellStyle name="쉼표 [0] 2 4 3 2 3 2" xfId="24093"/>
    <cellStyle name="쉼표 [0] 2 4 3 2 4" xfId="14930"/>
    <cellStyle name="쉼표 [0] 2 4 3 2 4 2" xfId="26954"/>
    <cellStyle name="쉼표 [0] 2 4 3 2 5" xfId="17576"/>
    <cellStyle name="쉼표 [0] 2 4 3 3" xfId="5170"/>
    <cellStyle name="쉼표 [0] 2 4 3 3 2" xfId="18256"/>
    <cellStyle name="쉼표 [0] 2 4 3 4" xfId="8966"/>
    <cellStyle name="쉼표 [0] 2 4 3 4 2" xfId="22051"/>
    <cellStyle name="쉼표 [0] 2 4 3 5" xfId="12875"/>
    <cellStyle name="쉼표 [0] 2 4 3 5 2" xfId="25960"/>
    <cellStyle name="쉼표 [0] 2 4 3 6" xfId="16797"/>
    <cellStyle name="쉼표 [0] 2 4 4" xfId="1229"/>
    <cellStyle name="쉼표 [0] 2 4 4 2" xfId="3553"/>
    <cellStyle name="쉼표 [0] 2 4 4 2 2" xfId="7293"/>
    <cellStyle name="쉼표 [0] 2 4 4 2 2 2" xfId="20379"/>
    <cellStyle name="쉼표 [0] 2 4 4 2 3" xfId="11204"/>
    <cellStyle name="쉼표 [0] 2 4 4 2 3 2" xfId="24289"/>
    <cellStyle name="쉼표 [0] 2 4 4 2 4" xfId="15126"/>
    <cellStyle name="쉼표 [0] 2 4 4 2 4 2" xfId="27140"/>
    <cellStyle name="쉼표 [0] 2 4 4 2 5" xfId="17762"/>
    <cellStyle name="쉼표 [0] 2 4 4 3" xfId="5361"/>
    <cellStyle name="쉼표 [0] 2 4 4 3 2" xfId="18447"/>
    <cellStyle name="쉼표 [0] 2 4 4 4" xfId="9165"/>
    <cellStyle name="쉼표 [0] 2 4 4 4 2" xfId="22250"/>
    <cellStyle name="쉼표 [0] 2 4 4 5" xfId="13074"/>
    <cellStyle name="쉼표 [0] 2 4 4 5 2" xfId="26159"/>
    <cellStyle name="쉼표 [0] 2 4 4 6" xfId="16989"/>
    <cellStyle name="쉼표 [0] 2 4 5" xfId="3168"/>
    <cellStyle name="쉼표 [0] 2 4 5 2" xfId="6908"/>
    <cellStyle name="쉼표 [0] 2 4 5 2 2" xfId="19994"/>
    <cellStyle name="쉼표 [0] 2 4 5 3" xfId="10819"/>
    <cellStyle name="쉼표 [0] 2 4 5 3 2" xfId="23904"/>
    <cellStyle name="쉼표 [0] 2 4 5 4" xfId="14741"/>
    <cellStyle name="쉼표 [0] 2 4 5 4 2" xfId="26771"/>
    <cellStyle name="쉼표 [0] 2 4 5 5" xfId="17393"/>
    <cellStyle name="쉼표 [0] 2 4 6" xfId="4987"/>
    <cellStyle name="쉼표 [0] 2 4 6 2" xfId="18073"/>
    <cellStyle name="쉼표 [0] 2 4 7" xfId="8777"/>
    <cellStyle name="쉼표 [0] 2 4 7 2" xfId="21862"/>
    <cellStyle name="쉼표 [0] 2 4 8" xfId="12686"/>
    <cellStyle name="쉼표 [0] 2 4 8 2" xfId="25771"/>
    <cellStyle name="쉼표 [0] 2 4 9" xfId="16608"/>
    <cellStyle name="쉼표 [0] 2 40" xfId="1190"/>
    <cellStyle name="쉼표 [0] 2 40 2" xfId="3516"/>
    <cellStyle name="쉼표 [0] 2 40 2 2" xfId="7256"/>
    <cellStyle name="쉼표 [0] 2 40 2 2 2" xfId="20342"/>
    <cellStyle name="쉼표 [0] 2 40 2 3" xfId="11167"/>
    <cellStyle name="쉼표 [0] 2 40 2 3 2" xfId="24252"/>
    <cellStyle name="쉼표 [0] 2 40 2 4" xfId="15089"/>
    <cellStyle name="쉼표 [0] 2 40 2 4 2" xfId="27107"/>
    <cellStyle name="쉼표 [0] 2 40 2 5" xfId="17729"/>
    <cellStyle name="쉼표 [0] 2 40 3" xfId="5324"/>
    <cellStyle name="쉼표 [0] 2 40 3 2" xfId="18410"/>
    <cellStyle name="쉼표 [0] 2 40 4" xfId="9126"/>
    <cellStyle name="쉼표 [0] 2 40 4 2" xfId="22211"/>
    <cellStyle name="쉼표 [0] 2 40 5" xfId="13035"/>
    <cellStyle name="쉼표 [0] 2 40 5 2" xfId="26120"/>
    <cellStyle name="쉼표 [0] 2 40 6" xfId="16956"/>
    <cellStyle name="쉼표 [0] 2 5" xfId="721"/>
    <cellStyle name="쉼표 [0] 2 5 2" xfId="861"/>
    <cellStyle name="쉼표 [0] 2 5 2 2" xfId="1108"/>
    <cellStyle name="쉼표 [0] 2 5 2 2 2" xfId="3435"/>
    <cellStyle name="쉼표 [0] 2 5 2 2 2 2" xfId="7175"/>
    <cellStyle name="쉼표 [0] 2 5 2 2 2 2 2" xfId="20261"/>
    <cellStyle name="쉼표 [0] 2 5 2 2 2 3" xfId="11086"/>
    <cellStyle name="쉼표 [0] 2 5 2 2 2 3 2" xfId="24171"/>
    <cellStyle name="쉼표 [0] 2 5 2 2 2 4" xfId="15008"/>
    <cellStyle name="쉼표 [0] 2 5 2 2 2 4 2" xfId="27027"/>
    <cellStyle name="쉼표 [0] 2 5 2 2 2 5" xfId="17649"/>
    <cellStyle name="쉼표 [0] 2 5 2 2 3" xfId="5243"/>
    <cellStyle name="쉼표 [0] 2 5 2 2 3 2" xfId="18329"/>
    <cellStyle name="쉼표 [0] 2 5 2 2 4" xfId="9045"/>
    <cellStyle name="쉼표 [0] 2 5 2 2 4 2" xfId="22130"/>
    <cellStyle name="쉼표 [0] 2 5 2 2 5" xfId="12954"/>
    <cellStyle name="쉼표 [0] 2 5 2 2 5 2" xfId="26039"/>
    <cellStyle name="쉼표 [0] 2 5 2 2 6" xfId="16876"/>
    <cellStyle name="쉼표 [0] 2 5 2 3" xfId="3243"/>
    <cellStyle name="쉼표 [0] 2 5 2 3 2" xfId="6983"/>
    <cellStyle name="쉼표 [0] 2 5 2 3 2 2" xfId="20069"/>
    <cellStyle name="쉼표 [0] 2 5 2 3 3" xfId="10894"/>
    <cellStyle name="쉼표 [0] 2 5 2 3 3 2" xfId="23979"/>
    <cellStyle name="쉼표 [0] 2 5 2 3 4" xfId="14816"/>
    <cellStyle name="쉼표 [0] 2 5 2 3 4 2" xfId="26844"/>
    <cellStyle name="쉼표 [0] 2 5 2 3 5" xfId="17466"/>
    <cellStyle name="쉼표 [0] 2 5 2 4" xfId="5060"/>
    <cellStyle name="쉼표 [0] 2 5 2 4 2" xfId="18146"/>
    <cellStyle name="쉼표 [0] 2 5 2 5" xfId="8852"/>
    <cellStyle name="쉼표 [0] 2 5 2 5 2" xfId="21937"/>
    <cellStyle name="쉼표 [0] 2 5 2 6" xfId="12761"/>
    <cellStyle name="쉼표 [0] 2 5 2 6 2" xfId="25846"/>
    <cellStyle name="쉼표 [0] 2 5 2 7" xfId="16683"/>
    <cellStyle name="쉼표 [0] 2 5 3" xfId="1055"/>
    <cellStyle name="쉼표 [0] 2 5 3 2" xfId="3382"/>
    <cellStyle name="쉼표 [0] 2 5 3 2 2" xfId="7122"/>
    <cellStyle name="쉼표 [0] 2 5 3 2 2 2" xfId="20208"/>
    <cellStyle name="쉼표 [0] 2 5 3 2 3" xfId="11033"/>
    <cellStyle name="쉼표 [0] 2 5 3 2 3 2" xfId="24118"/>
    <cellStyle name="쉼표 [0] 2 5 3 2 4" xfId="14955"/>
    <cellStyle name="쉼표 [0] 2 5 3 2 4 2" xfId="26974"/>
    <cellStyle name="쉼표 [0] 2 5 3 2 5" xfId="17596"/>
    <cellStyle name="쉼표 [0] 2 5 3 3" xfId="5190"/>
    <cellStyle name="쉼표 [0] 2 5 3 3 2" xfId="18276"/>
    <cellStyle name="쉼표 [0] 2 5 3 4" xfId="8992"/>
    <cellStyle name="쉼표 [0] 2 5 3 4 2" xfId="22077"/>
    <cellStyle name="쉼표 [0] 2 5 3 5" xfId="12901"/>
    <cellStyle name="쉼표 [0] 2 5 3 5 2" xfId="25986"/>
    <cellStyle name="쉼표 [0] 2 5 3 6" xfId="16823"/>
    <cellStyle name="쉼표 [0] 2 5 4" xfId="1255"/>
    <cellStyle name="쉼표 [0] 2 5 4 2" xfId="3576"/>
    <cellStyle name="쉼표 [0] 2 5 4 2 2" xfId="7316"/>
    <cellStyle name="쉼표 [0] 2 5 4 2 2 2" xfId="20402"/>
    <cellStyle name="쉼표 [0] 2 5 4 2 3" xfId="11227"/>
    <cellStyle name="쉼표 [0] 2 5 4 2 3 2" xfId="24312"/>
    <cellStyle name="쉼표 [0] 2 5 4 2 4" xfId="15149"/>
    <cellStyle name="쉼표 [0] 2 5 4 2 4 2" xfId="27160"/>
    <cellStyle name="쉼표 [0] 2 5 4 2 5" xfId="17782"/>
    <cellStyle name="쉼표 [0] 2 5 4 3" xfId="5384"/>
    <cellStyle name="쉼표 [0] 2 5 4 3 2" xfId="18470"/>
    <cellStyle name="쉼표 [0] 2 5 4 4" xfId="9190"/>
    <cellStyle name="쉼표 [0] 2 5 4 4 2" xfId="22275"/>
    <cellStyle name="쉼표 [0] 2 5 4 5" xfId="13099"/>
    <cellStyle name="쉼표 [0] 2 5 4 5 2" xfId="26184"/>
    <cellStyle name="쉼표 [0] 2 5 4 6" xfId="17009"/>
    <cellStyle name="쉼표 [0] 2 5 5" xfId="3190"/>
    <cellStyle name="쉼표 [0] 2 5 5 2" xfId="6930"/>
    <cellStyle name="쉼표 [0] 2 5 5 2 2" xfId="20016"/>
    <cellStyle name="쉼표 [0] 2 5 5 3" xfId="10841"/>
    <cellStyle name="쉼표 [0] 2 5 5 3 2" xfId="23926"/>
    <cellStyle name="쉼표 [0] 2 5 5 4" xfId="14763"/>
    <cellStyle name="쉼표 [0] 2 5 5 4 2" xfId="26791"/>
    <cellStyle name="쉼표 [0] 2 5 5 5" xfId="17413"/>
    <cellStyle name="쉼표 [0] 2 5 6" xfId="5007"/>
    <cellStyle name="쉼표 [0] 2 5 6 2" xfId="18093"/>
    <cellStyle name="쉼표 [0] 2 5 7" xfId="8799"/>
    <cellStyle name="쉼표 [0] 2 5 7 2" xfId="21884"/>
    <cellStyle name="쉼표 [0] 2 5 8" xfId="12708"/>
    <cellStyle name="쉼표 [0] 2 5 8 2" xfId="25793"/>
    <cellStyle name="쉼표 [0] 2 5 9" xfId="16630"/>
    <cellStyle name="쉼표 [0] 2 6" xfId="862"/>
    <cellStyle name="쉼표 [0] 2 6 2" xfId="1109"/>
    <cellStyle name="쉼표 [0] 2 6 2 2" xfId="3436"/>
    <cellStyle name="쉼표 [0] 2 6 2 2 2" xfId="7176"/>
    <cellStyle name="쉼표 [0] 2 6 2 2 2 2" xfId="20262"/>
    <cellStyle name="쉼표 [0] 2 6 2 2 3" xfId="11087"/>
    <cellStyle name="쉼표 [0] 2 6 2 2 3 2" xfId="24172"/>
    <cellStyle name="쉼표 [0] 2 6 2 2 4" xfId="15009"/>
    <cellStyle name="쉼표 [0] 2 6 2 2 4 2" xfId="27028"/>
    <cellStyle name="쉼표 [0] 2 6 2 2 5" xfId="17650"/>
    <cellStyle name="쉼표 [0] 2 6 2 3" xfId="5244"/>
    <cellStyle name="쉼표 [0] 2 6 2 3 2" xfId="18330"/>
    <cellStyle name="쉼표 [0] 2 6 2 4" xfId="9046"/>
    <cellStyle name="쉼표 [0] 2 6 2 4 2" xfId="22131"/>
    <cellStyle name="쉼표 [0] 2 6 2 5" xfId="12955"/>
    <cellStyle name="쉼표 [0] 2 6 2 5 2" xfId="26040"/>
    <cellStyle name="쉼표 [0] 2 6 2 6" xfId="16877"/>
    <cellStyle name="쉼표 [0] 2 6 3" xfId="3244"/>
    <cellStyle name="쉼표 [0] 2 6 3 2" xfId="6984"/>
    <cellStyle name="쉼표 [0] 2 6 3 2 2" xfId="20070"/>
    <cellStyle name="쉼표 [0] 2 6 3 3" xfId="10895"/>
    <cellStyle name="쉼표 [0] 2 6 3 3 2" xfId="23980"/>
    <cellStyle name="쉼표 [0] 2 6 3 4" xfId="14817"/>
    <cellStyle name="쉼표 [0] 2 6 3 4 2" xfId="26845"/>
    <cellStyle name="쉼표 [0] 2 6 3 5" xfId="17467"/>
    <cellStyle name="쉼표 [0] 2 6 4" xfId="5061"/>
    <cellStyle name="쉼표 [0] 2 6 4 2" xfId="18147"/>
    <cellStyle name="쉼표 [0] 2 6 5" xfId="8853"/>
    <cellStyle name="쉼표 [0] 2 6 5 2" xfId="21938"/>
    <cellStyle name="쉼표 [0] 2 6 6" xfId="12762"/>
    <cellStyle name="쉼표 [0] 2 6 6 2" xfId="25847"/>
    <cellStyle name="쉼표 [0] 2 6 7" xfId="16684"/>
    <cellStyle name="쉼표 [0] 2 7" xfId="863"/>
    <cellStyle name="쉼표 [0] 2 7 2" xfId="1110"/>
    <cellStyle name="쉼표 [0] 2 7 2 2" xfId="3437"/>
    <cellStyle name="쉼표 [0] 2 7 2 2 2" xfId="7177"/>
    <cellStyle name="쉼표 [0] 2 7 2 2 2 2" xfId="20263"/>
    <cellStyle name="쉼표 [0] 2 7 2 2 3" xfId="11088"/>
    <cellStyle name="쉼표 [0] 2 7 2 2 3 2" xfId="24173"/>
    <cellStyle name="쉼표 [0] 2 7 2 2 4" xfId="15010"/>
    <cellStyle name="쉼표 [0] 2 7 2 2 4 2" xfId="27029"/>
    <cellStyle name="쉼표 [0] 2 7 2 2 5" xfId="17651"/>
    <cellStyle name="쉼표 [0] 2 7 2 3" xfId="5245"/>
    <cellStyle name="쉼표 [0] 2 7 2 3 2" xfId="18331"/>
    <cellStyle name="쉼표 [0] 2 7 2 4" xfId="9047"/>
    <cellStyle name="쉼표 [0] 2 7 2 4 2" xfId="22132"/>
    <cellStyle name="쉼표 [0] 2 7 2 5" xfId="12956"/>
    <cellStyle name="쉼표 [0] 2 7 2 5 2" xfId="26041"/>
    <cellStyle name="쉼표 [0] 2 7 2 6" xfId="16878"/>
    <cellStyle name="쉼표 [0] 2 7 3" xfId="3245"/>
    <cellStyle name="쉼표 [0] 2 7 3 2" xfId="6985"/>
    <cellStyle name="쉼표 [0] 2 7 3 2 2" xfId="20071"/>
    <cellStyle name="쉼표 [0] 2 7 3 3" xfId="10896"/>
    <cellStyle name="쉼표 [0] 2 7 3 3 2" xfId="23981"/>
    <cellStyle name="쉼표 [0] 2 7 3 4" xfId="14818"/>
    <cellStyle name="쉼표 [0] 2 7 3 4 2" xfId="26846"/>
    <cellStyle name="쉼표 [0] 2 7 3 5" xfId="17468"/>
    <cellStyle name="쉼표 [0] 2 7 4" xfId="5062"/>
    <cellStyle name="쉼표 [0] 2 7 4 2" xfId="18148"/>
    <cellStyle name="쉼표 [0] 2 7 5" xfId="8854"/>
    <cellStyle name="쉼표 [0] 2 7 5 2" xfId="21939"/>
    <cellStyle name="쉼표 [0] 2 7 6" xfId="12763"/>
    <cellStyle name="쉼표 [0] 2 7 6 2" xfId="25848"/>
    <cellStyle name="쉼표 [0] 2 7 7" xfId="16685"/>
    <cellStyle name="쉼표 [0] 2 8" xfId="864"/>
    <cellStyle name="쉼표 [0] 2 8 2" xfId="1111"/>
    <cellStyle name="쉼표 [0] 2 8 2 2" xfId="3438"/>
    <cellStyle name="쉼표 [0] 2 8 2 2 2" xfId="7178"/>
    <cellStyle name="쉼표 [0] 2 8 2 2 2 2" xfId="20264"/>
    <cellStyle name="쉼표 [0] 2 8 2 2 3" xfId="11089"/>
    <cellStyle name="쉼표 [0] 2 8 2 2 3 2" xfId="24174"/>
    <cellStyle name="쉼표 [0] 2 8 2 2 4" xfId="15011"/>
    <cellStyle name="쉼표 [0] 2 8 2 2 4 2" xfId="27030"/>
    <cellStyle name="쉼표 [0] 2 8 2 2 5" xfId="17652"/>
    <cellStyle name="쉼표 [0] 2 8 2 3" xfId="5246"/>
    <cellStyle name="쉼표 [0] 2 8 2 3 2" xfId="18332"/>
    <cellStyle name="쉼표 [0] 2 8 2 4" xfId="9048"/>
    <cellStyle name="쉼표 [0] 2 8 2 4 2" xfId="22133"/>
    <cellStyle name="쉼표 [0] 2 8 2 5" xfId="12957"/>
    <cellStyle name="쉼표 [0] 2 8 2 5 2" xfId="26042"/>
    <cellStyle name="쉼표 [0] 2 8 2 6" xfId="16879"/>
    <cellStyle name="쉼표 [0] 2 8 3" xfId="3246"/>
    <cellStyle name="쉼표 [0] 2 8 3 2" xfId="6986"/>
    <cellStyle name="쉼표 [0] 2 8 3 2 2" xfId="20072"/>
    <cellStyle name="쉼표 [0] 2 8 3 3" xfId="10897"/>
    <cellStyle name="쉼표 [0] 2 8 3 3 2" xfId="23982"/>
    <cellStyle name="쉼표 [0] 2 8 3 4" xfId="14819"/>
    <cellStyle name="쉼표 [0] 2 8 3 4 2" xfId="26847"/>
    <cellStyle name="쉼표 [0] 2 8 3 5" xfId="17469"/>
    <cellStyle name="쉼표 [0] 2 8 4" xfId="5063"/>
    <cellStyle name="쉼표 [0] 2 8 4 2" xfId="18149"/>
    <cellStyle name="쉼표 [0] 2 8 5" xfId="8855"/>
    <cellStyle name="쉼표 [0] 2 8 5 2" xfId="21940"/>
    <cellStyle name="쉼표 [0] 2 8 6" xfId="12764"/>
    <cellStyle name="쉼표 [0] 2 8 6 2" xfId="25849"/>
    <cellStyle name="쉼표 [0] 2 8 7" xfId="16686"/>
    <cellStyle name="쉼표 [0] 2 9" xfId="865"/>
    <cellStyle name="쉼표 [0] 2 9 2" xfId="1112"/>
    <cellStyle name="쉼표 [0] 2 9 2 2" xfId="3439"/>
    <cellStyle name="쉼표 [0] 2 9 2 2 2" xfId="7179"/>
    <cellStyle name="쉼표 [0] 2 9 2 2 2 2" xfId="20265"/>
    <cellStyle name="쉼표 [0] 2 9 2 2 3" xfId="11090"/>
    <cellStyle name="쉼표 [0] 2 9 2 2 3 2" xfId="24175"/>
    <cellStyle name="쉼표 [0] 2 9 2 2 4" xfId="15012"/>
    <cellStyle name="쉼표 [0] 2 9 2 2 4 2" xfId="27031"/>
    <cellStyle name="쉼표 [0] 2 9 2 2 5" xfId="17653"/>
    <cellStyle name="쉼표 [0] 2 9 2 3" xfId="5247"/>
    <cellStyle name="쉼표 [0] 2 9 2 3 2" xfId="18333"/>
    <cellStyle name="쉼표 [0] 2 9 2 4" xfId="9049"/>
    <cellStyle name="쉼표 [0] 2 9 2 4 2" xfId="22134"/>
    <cellStyle name="쉼표 [0] 2 9 2 5" xfId="12958"/>
    <cellStyle name="쉼표 [0] 2 9 2 5 2" xfId="26043"/>
    <cellStyle name="쉼표 [0] 2 9 2 6" xfId="16880"/>
    <cellStyle name="쉼표 [0] 2 9 3" xfId="3247"/>
    <cellStyle name="쉼표 [0] 2 9 3 2" xfId="6987"/>
    <cellStyle name="쉼표 [0] 2 9 3 2 2" xfId="20073"/>
    <cellStyle name="쉼표 [0] 2 9 3 3" xfId="10898"/>
    <cellStyle name="쉼표 [0] 2 9 3 3 2" xfId="23983"/>
    <cellStyle name="쉼표 [0] 2 9 3 4" xfId="14820"/>
    <cellStyle name="쉼표 [0] 2 9 3 4 2" xfId="26848"/>
    <cellStyle name="쉼표 [0] 2 9 3 5" xfId="17470"/>
    <cellStyle name="쉼표 [0] 2 9 4" xfId="5064"/>
    <cellStyle name="쉼표 [0] 2 9 4 2" xfId="18150"/>
    <cellStyle name="쉼표 [0] 2 9 5" xfId="8856"/>
    <cellStyle name="쉼표 [0] 2 9 5 2" xfId="21941"/>
    <cellStyle name="쉼표 [0] 2 9 6" xfId="12765"/>
    <cellStyle name="쉼표 [0] 2 9 6 2" xfId="25850"/>
    <cellStyle name="쉼표 [0] 2 9 7" xfId="16687"/>
    <cellStyle name="쉼표 [0] 28 2" xfId="602"/>
    <cellStyle name="쉼표 [0] 28 2 2" xfId="676"/>
    <cellStyle name="쉼표 [0] 28 2 2 2" xfId="1014"/>
    <cellStyle name="쉼표 [0] 28 2 2 2 2" xfId="3342"/>
    <cellStyle name="쉼표 [0] 28 2 2 2 2 2" xfId="7082"/>
    <cellStyle name="쉼표 [0] 28 2 2 2 2 2 2" xfId="20168"/>
    <cellStyle name="쉼표 [0] 28 2 2 2 2 3" xfId="10993"/>
    <cellStyle name="쉼표 [0] 28 2 2 2 2 3 2" xfId="24078"/>
    <cellStyle name="쉼표 [0] 28 2 2 2 2 4" xfId="14915"/>
    <cellStyle name="쉼표 [0] 28 2 2 2 2 4 2" xfId="26940"/>
    <cellStyle name="쉼표 [0] 28 2 2 2 2 5" xfId="17562"/>
    <cellStyle name="쉼표 [0] 28 2 2 2 3" xfId="5156"/>
    <cellStyle name="쉼표 [0] 28 2 2 2 3 2" xfId="18242"/>
    <cellStyle name="쉼표 [0] 28 2 2 2 4" xfId="8951"/>
    <cellStyle name="쉼표 [0] 28 2 2 2 4 2" xfId="22036"/>
    <cellStyle name="쉼표 [0] 28 2 2 2 5" xfId="12860"/>
    <cellStyle name="쉼표 [0] 28 2 2 2 5 2" xfId="25945"/>
    <cellStyle name="쉼표 [0] 28 2 2 2 6" xfId="16782"/>
    <cellStyle name="쉼표 [0] 28 2 2 3" xfId="1214"/>
    <cellStyle name="쉼표 [0] 28 2 2 3 2" xfId="3538"/>
    <cellStyle name="쉼표 [0] 28 2 2 3 2 2" xfId="7278"/>
    <cellStyle name="쉼표 [0] 28 2 2 3 2 2 2" xfId="20364"/>
    <cellStyle name="쉼표 [0] 28 2 2 3 2 3" xfId="11189"/>
    <cellStyle name="쉼표 [0] 28 2 2 3 2 3 2" xfId="24274"/>
    <cellStyle name="쉼표 [0] 28 2 2 3 2 4" xfId="15111"/>
    <cellStyle name="쉼표 [0] 28 2 2 3 2 4 2" xfId="27126"/>
    <cellStyle name="쉼표 [0] 28 2 2 3 2 5" xfId="17748"/>
    <cellStyle name="쉼표 [0] 28 2 2 3 3" xfId="5346"/>
    <cellStyle name="쉼표 [0] 28 2 2 3 3 2" xfId="18432"/>
    <cellStyle name="쉼표 [0] 28 2 2 3 4" xfId="9150"/>
    <cellStyle name="쉼표 [0] 28 2 2 3 4 2" xfId="22235"/>
    <cellStyle name="쉼표 [0] 28 2 2 3 5" xfId="13059"/>
    <cellStyle name="쉼표 [0] 28 2 2 3 5 2" xfId="26144"/>
    <cellStyle name="쉼표 [0] 28 2 2 3 6" xfId="16975"/>
    <cellStyle name="쉼표 [0] 28 2 2 4" xfId="3156"/>
    <cellStyle name="쉼표 [0] 28 2 2 4 2" xfId="6896"/>
    <cellStyle name="쉼표 [0] 28 2 2 4 2 2" xfId="19982"/>
    <cellStyle name="쉼표 [0] 28 2 2 4 3" xfId="10807"/>
    <cellStyle name="쉼표 [0] 28 2 2 4 3 2" xfId="23892"/>
    <cellStyle name="쉼표 [0] 28 2 2 4 4" xfId="14729"/>
    <cellStyle name="쉼표 [0] 28 2 2 4 4 2" xfId="26759"/>
    <cellStyle name="쉼표 [0] 28 2 2 4 5" xfId="17381"/>
    <cellStyle name="쉼표 [0] 28 2 2 5" xfId="4975"/>
    <cellStyle name="쉼표 [0] 28 2 2 5 2" xfId="18061"/>
    <cellStyle name="쉼표 [0] 28 2 2 6" xfId="8765"/>
    <cellStyle name="쉼표 [0] 28 2 2 6 2" xfId="21850"/>
    <cellStyle name="쉼표 [0] 28 2 2 7" xfId="12674"/>
    <cellStyle name="쉼표 [0] 28 2 2 7 2" xfId="25759"/>
    <cellStyle name="쉼표 [0] 28 2 2 8" xfId="16596"/>
    <cellStyle name="쉼표 [0] 28 2 3" xfId="978"/>
    <cellStyle name="쉼표 [0] 28 2 3 2" xfId="3306"/>
    <cellStyle name="쉼표 [0] 28 2 3 2 2" xfId="7046"/>
    <cellStyle name="쉼표 [0] 28 2 3 2 2 2" xfId="20132"/>
    <cellStyle name="쉼표 [0] 28 2 3 2 3" xfId="10957"/>
    <cellStyle name="쉼표 [0] 28 2 3 2 3 2" xfId="24042"/>
    <cellStyle name="쉼표 [0] 28 2 3 2 4" xfId="14879"/>
    <cellStyle name="쉼표 [0] 28 2 3 2 4 2" xfId="26907"/>
    <cellStyle name="쉼표 [0] 28 2 3 2 5" xfId="17529"/>
    <cellStyle name="쉼표 [0] 28 2 3 3" xfId="5123"/>
    <cellStyle name="쉼표 [0] 28 2 3 3 2" xfId="18209"/>
    <cellStyle name="쉼표 [0] 28 2 3 4" xfId="8915"/>
    <cellStyle name="쉼표 [0] 28 2 3 4 2" xfId="22000"/>
    <cellStyle name="쉼표 [0] 28 2 3 5" xfId="12824"/>
    <cellStyle name="쉼표 [0] 28 2 3 5 2" xfId="25909"/>
    <cellStyle name="쉼표 [0] 28 2 3 6" xfId="16746"/>
    <cellStyle name="쉼표 [0] 28 2 4" xfId="1175"/>
    <cellStyle name="쉼표 [0] 28 2 4 2" xfId="3501"/>
    <cellStyle name="쉼표 [0] 28 2 4 2 2" xfId="7241"/>
    <cellStyle name="쉼표 [0] 28 2 4 2 2 2" xfId="20327"/>
    <cellStyle name="쉼표 [0] 28 2 4 2 3" xfId="11152"/>
    <cellStyle name="쉼표 [0] 28 2 4 2 3 2" xfId="24237"/>
    <cellStyle name="쉼표 [0] 28 2 4 2 4" xfId="15074"/>
    <cellStyle name="쉼표 [0] 28 2 4 2 4 2" xfId="27093"/>
    <cellStyle name="쉼표 [0] 28 2 4 2 5" xfId="17715"/>
    <cellStyle name="쉼표 [0] 28 2 4 3" xfId="5309"/>
    <cellStyle name="쉼표 [0] 28 2 4 3 2" xfId="18395"/>
    <cellStyle name="쉼표 [0] 28 2 4 4" xfId="9111"/>
    <cellStyle name="쉼표 [0] 28 2 4 4 2" xfId="22196"/>
    <cellStyle name="쉼표 [0] 28 2 4 5" xfId="13020"/>
    <cellStyle name="쉼표 [0] 28 2 4 5 2" xfId="26105"/>
    <cellStyle name="쉼표 [0] 28 2 4 6" xfId="16942"/>
    <cellStyle name="쉼표 [0] 28 2 5" xfId="3130"/>
    <cellStyle name="쉼표 [0] 28 2 5 2" xfId="6870"/>
    <cellStyle name="쉼표 [0] 28 2 5 2 2" xfId="19956"/>
    <cellStyle name="쉼표 [0] 28 2 5 3" xfId="10781"/>
    <cellStyle name="쉼표 [0] 28 2 5 3 2" xfId="23866"/>
    <cellStyle name="쉼표 [0] 28 2 5 4" xfId="14703"/>
    <cellStyle name="쉼표 [0] 28 2 5 4 2" xfId="26733"/>
    <cellStyle name="쉼표 [0] 28 2 5 5" xfId="17355"/>
    <cellStyle name="쉼표 [0] 28 2 6" xfId="4949"/>
    <cellStyle name="쉼표 [0] 28 2 6 2" xfId="18035"/>
    <cellStyle name="쉼표 [0] 28 2 7" xfId="8739"/>
    <cellStyle name="쉼표 [0] 28 2 7 2" xfId="21824"/>
    <cellStyle name="쉼표 [0] 28 2 8" xfId="12648"/>
    <cellStyle name="쉼표 [0] 28 2 8 2" xfId="25733"/>
    <cellStyle name="쉼표 [0] 28 2 9" xfId="16570"/>
    <cellStyle name="쉼표 [0] 29" xfId="866"/>
    <cellStyle name="쉼표 [0] 29 2" xfId="1113"/>
    <cellStyle name="쉼표 [0] 29 2 2" xfId="3440"/>
    <cellStyle name="쉼표 [0] 29 2 2 2" xfId="7180"/>
    <cellStyle name="쉼표 [0] 29 2 2 2 2" xfId="20266"/>
    <cellStyle name="쉼표 [0] 29 2 2 3" xfId="11091"/>
    <cellStyle name="쉼표 [0] 29 2 2 3 2" xfId="24176"/>
    <cellStyle name="쉼표 [0] 29 2 2 4" xfId="15013"/>
    <cellStyle name="쉼표 [0] 29 2 2 4 2" xfId="27032"/>
    <cellStyle name="쉼표 [0] 29 2 2 5" xfId="17654"/>
    <cellStyle name="쉼표 [0] 29 2 3" xfId="5248"/>
    <cellStyle name="쉼표 [0] 29 2 3 2" xfId="18334"/>
    <cellStyle name="쉼표 [0] 29 2 4" xfId="9050"/>
    <cellStyle name="쉼표 [0] 29 2 4 2" xfId="22135"/>
    <cellStyle name="쉼표 [0] 29 2 5" xfId="12959"/>
    <cellStyle name="쉼표 [0] 29 2 5 2" xfId="26044"/>
    <cellStyle name="쉼표 [0] 29 2 6" xfId="16881"/>
    <cellStyle name="쉼표 [0] 29 3" xfId="3248"/>
    <cellStyle name="쉼표 [0] 29 3 2" xfId="6988"/>
    <cellStyle name="쉼표 [0] 29 3 2 2" xfId="20074"/>
    <cellStyle name="쉼표 [0] 29 3 3" xfId="10899"/>
    <cellStyle name="쉼표 [0] 29 3 3 2" xfId="23984"/>
    <cellStyle name="쉼표 [0] 29 3 4" xfId="14821"/>
    <cellStyle name="쉼표 [0] 29 3 4 2" xfId="26849"/>
    <cellStyle name="쉼표 [0] 29 3 5" xfId="17471"/>
    <cellStyle name="쉼표 [0] 29 4" xfId="5065"/>
    <cellStyle name="쉼표 [0] 29 4 2" xfId="18151"/>
    <cellStyle name="쉼표 [0] 29 5" xfId="8857"/>
    <cellStyle name="쉼표 [0] 29 5 2" xfId="21942"/>
    <cellStyle name="쉼표 [0] 29 6" xfId="12766"/>
    <cellStyle name="쉼표 [0] 29 6 2" xfId="25851"/>
    <cellStyle name="쉼표 [0] 29 7" xfId="16688"/>
    <cellStyle name="쉼표 [0] 3" xfId="346"/>
    <cellStyle name="쉼표 [0] 3 2" xfId="347"/>
    <cellStyle name="쉼표 [0] 3 2 2" xfId="523"/>
    <cellStyle name="쉼표 [0] 3 2 2 2" xfId="1039"/>
    <cellStyle name="쉼표 [0] 3 2 2 2 2" xfId="3367"/>
    <cellStyle name="쉼표 [0] 3 2 2 2 2 2" xfId="7107"/>
    <cellStyle name="쉼표 [0] 3 2 2 2 2 2 2" xfId="20193"/>
    <cellStyle name="쉼표 [0] 3 2 2 2 2 3" xfId="11018"/>
    <cellStyle name="쉼표 [0] 3 2 2 2 2 3 2" xfId="24103"/>
    <cellStyle name="쉼표 [0] 3 2 2 2 2 4" xfId="14940"/>
    <cellStyle name="쉼표 [0] 3 2 2 2 2 4 2" xfId="26964"/>
    <cellStyle name="쉼표 [0] 3 2 2 2 2 5" xfId="17586"/>
    <cellStyle name="쉼표 [0] 3 2 2 2 3" xfId="5180"/>
    <cellStyle name="쉼표 [0] 3 2 2 2 3 2" xfId="18266"/>
    <cellStyle name="쉼표 [0] 3 2 2 2 4" xfId="8976"/>
    <cellStyle name="쉼표 [0] 3 2 2 2 4 2" xfId="22061"/>
    <cellStyle name="쉼표 [0] 3 2 2 2 5" xfId="12885"/>
    <cellStyle name="쉼표 [0] 3 2 2 2 5 2" xfId="25970"/>
    <cellStyle name="쉼표 [0] 3 2 2 2 6" xfId="16807"/>
    <cellStyle name="쉼표 [0] 3 2 2 3" xfId="1239"/>
    <cellStyle name="쉼표 [0] 3 2 2 3 2" xfId="3563"/>
    <cellStyle name="쉼표 [0] 3 2 2 3 2 2" xfId="7303"/>
    <cellStyle name="쉼표 [0] 3 2 2 3 2 2 2" xfId="20389"/>
    <cellStyle name="쉼표 [0] 3 2 2 3 2 3" xfId="11214"/>
    <cellStyle name="쉼표 [0] 3 2 2 3 2 3 2" xfId="24299"/>
    <cellStyle name="쉼표 [0] 3 2 2 3 2 4" xfId="15136"/>
    <cellStyle name="쉼표 [0] 3 2 2 3 2 4 2" xfId="27150"/>
    <cellStyle name="쉼표 [0] 3 2 2 3 2 5" xfId="17772"/>
    <cellStyle name="쉼표 [0] 3 2 2 3 3" xfId="5371"/>
    <cellStyle name="쉼표 [0] 3 2 2 3 3 2" xfId="18457"/>
    <cellStyle name="쉼표 [0] 3 2 2 3 4" xfId="9175"/>
    <cellStyle name="쉼표 [0] 3 2 2 3 4 2" xfId="22260"/>
    <cellStyle name="쉼표 [0] 3 2 2 3 5" xfId="13084"/>
    <cellStyle name="쉼표 [0] 3 2 2 3 5 2" xfId="26169"/>
    <cellStyle name="쉼표 [0] 3 2 2 3 6" xfId="16999"/>
    <cellStyle name="쉼표 [0] 3 2 2 4" xfId="698"/>
    <cellStyle name="쉼표 [0] 3 2 2 4 2" xfId="3178"/>
    <cellStyle name="쉼표 [0] 3 2 2 4 2 2" xfId="6918"/>
    <cellStyle name="쉼표 [0] 3 2 2 4 2 2 2" xfId="20004"/>
    <cellStyle name="쉼표 [0] 3 2 2 4 2 3" xfId="10829"/>
    <cellStyle name="쉼표 [0] 3 2 2 4 2 3 2" xfId="23914"/>
    <cellStyle name="쉼표 [0] 3 2 2 4 2 4" xfId="14751"/>
    <cellStyle name="쉼표 [0] 3 2 2 4 2 4 2" xfId="26781"/>
    <cellStyle name="쉼표 [0] 3 2 2 4 2 5" xfId="17403"/>
    <cellStyle name="쉼표 [0] 3 2 2 4 3" xfId="4997"/>
    <cellStyle name="쉼표 [0] 3 2 2 4 3 2" xfId="18083"/>
    <cellStyle name="쉼표 [0] 3 2 2 4 4" xfId="8787"/>
    <cellStyle name="쉼표 [0] 3 2 2 4 4 2" xfId="21872"/>
    <cellStyle name="쉼표 [0] 3 2 2 4 5" xfId="12696"/>
    <cellStyle name="쉼표 [0] 3 2 2 4 5 2" xfId="25781"/>
    <cellStyle name="쉼표 [0] 3 2 2 4 6" xfId="16618"/>
    <cellStyle name="쉼표 [0] 3 2 2 5" xfId="3115"/>
    <cellStyle name="쉼표 [0] 3 2 2 5 2" xfId="6855"/>
    <cellStyle name="쉼표 [0] 3 2 2 5 2 2" xfId="19941"/>
    <cellStyle name="쉼표 [0] 3 2 2 5 3" xfId="10766"/>
    <cellStyle name="쉼표 [0] 3 2 2 5 3 2" xfId="23851"/>
    <cellStyle name="쉼표 [0] 3 2 2 5 4" xfId="14688"/>
    <cellStyle name="쉼표 [0] 3 2 2 5 4 2" xfId="26721"/>
    <cellStyle name="쉼표 [0] 3 2 2 5 5" xfId="17343"/>
    <cellStyle name="쉼표 [0] 3 2 2 6" xfId="4937"/>
    <cellStyle name="쉼표 [0] 3 2 2 6 2" xfId="18023"/>
    <cellStyle name="쉼표 [0] 3 2 2 7" xfId="8724"/>
    <cellStyle name="쉼표 [0] 3 2 2 7 2" xfId="21809"/>
    <cellStyle name="쉼표 [0] 3 2 2 8" xfId="12633"/>
    <cellStyle name="쉼표 [0] 3 2 2 8 2" xfId="25718"/>
    <cellStyle name="쉼표 [0] 3 2 2 9" xfId="16555"/>
    <cellStyle name="쉼표 [0] 3 2 3" xfId="1003"/>
    <cellStyle name="쉼표 [0] 3 2 3 2" xfId="1367"/>
    <cellStyle name="쉼표 [0] 3 2 3 2 2" xfId="3613"/>
    <cellStyle name="쉼표 [0] 3 2 3 2 2 2" xfId="7353"/>
    <cellStyle name="쉼표 [0] 3 2 3 2 2 2 2" xfId="20439"/>
    <cellStyle name="쉼표 [0] 3 2 3 2 2 3" xfId="11264"/>
    <cellStyle name="쉼표 [0] 3 2 3 2 2 3 2" xfId="24349"/>
    <cellStyle name="쉼표 [0] 3 2 3 2 2 4" xfId="15186"/>
    <cellStyle name="쉼표 [0] 3 2 3 2 2 4 2" xfId="27181"/>
    <cellStyle name="쉼표 [0] 3 2 3 2 2 5" xfId="17803"/>
    <cellStyle name="쉼표 [0] 3 2 3 2 3" xfId="5421"/>
    <cellStyle name="쉼표 [0] 3 2 3 2 3 2" xfId="18507"/>
    <cellStyle name="쉼표 [0] 3 2 3 2 4" xfId="9235"/>
    <cellStyle name="쉼표 [0] 3 2 3 2 4 2" xfId="22320"/>
    <cellStyle name="쉼표 [0] 3 2 3 2 5" xfId="13144"/>
    <cellStyle name="쉼표 [0] 3 2 3 2 5 2" xfId="26229"/>
    <cellStyle name="쉼표 [0] 3 2 3 2 6" xfId="17030"/>
    <cellStyle name="쉼표 [0] 3 2 3 3" xfId="3331"/>
    <cellStyle name="쉼표 [0] 3 2 3 3 2" xfId="7071"/>
    <cellStyle name="쉼표 [0] 3 2 3 3 2 2" xfId="20157"/>
    <cellStyle name="쉼표 [0] 3 2 3 3 3" xfId="10982"/>
    <cellStyle name="쉼표 [0] 3 2 3 3 3 2" xfId="24067"/>
    <cellStyle name="쉼표 [0] 3 2 3 3 4" xfId="14904"/>
    <cellStyle name="쉼표 [0] 3 2 3 3 4 2" xfId="26931"/>
    <cellStyle name="쉼표 [0] 3 2 3 3 5" xfId="17553"/>
    <cellStyle name="쉼표 [0] 3 2 3 4" xfId="5147"/>
    <cellStyle name="쉼표 [0] 3 2 3 4 2" xfId="18233"/>
    <cellStyle name="쉼표 [0] 3 2 3 5" xfId="8940"/>
    <cellStyle name="쉼표 [0] 3 2 3 5 2" xfId="22025"/>
    <cellStyle name="쉼표 [0] 3 2 3 6" xfId="12849"/>
    <cellStyle name="쉼표 [0] 3 2 3 6 2" xfId="25934"/>
    <cellStyle name="쉼표 [0] 3 2 3 7" xfId="16771"/>
    <cellStyle name="쉼표 [0] 3 2 4" xfId="1200"/>
    <cellStyle name="쉼표 [0] 3 2 4 2" xfId="3526"/>
    <cellStyle name="쉼표 [0] 3 2 4 2 2" xfId="7266"/>
    <cellStyle name="쉼표 [0] 3 2 4 2 2 2" xfId="20352"/>
    <cellStyle name="쉼표 [0] 3 2 4 2 3" xfId="11177"/>
    <cellStyle name="쉼표 [0] 3 2 4 2 3 2" xfId="24262"/>
    <cellStyle name="쉼표 [0] 3 2 4 2 4" xfId="15099"/>
    <cellStyle name="쉼표 [0] 3 2 4 2 4 2" xfId="27117"/>
    <cellStyle name="쉼표 [0] 3 2 4 2 5" xfId="17739"/>
    <cellStyle name="쉼표 [0] 3 2 4 3" xfId="5334"/>
    <cellStyle name="쉼표 [0] 3 2 4 3 2" xfId="18420"/>
    <cellStyle name="쉼표 [0] 3 2 4 4" xfId="9136"/>
    <cellStyle name="쉼표 [0] 3 2 4 4 2" xfId="22221"/>
    <cellStyle name="쉼표 [0] 3 2 4 5" xfId="13045"/>
    <cellStyle name="쉼표 [0] 3 2 4 5 2" xfId="26130"/>
    <cellStyle name="쉼표 [0] 3 2 4 6" xfId="16966"/>
    <cellStyle name="쉼표 [0] 3 3" xfId="348"/>
    <cellStyle name="쉼표 [0] 3 3 2" xfId="524"/>
    <cellStyle name="쉼표 [0] 3 3 2 2" xfId="1368"/>
    <cellStyle name="쉼표 [0] 3 3 2 2 2" xfId="3614"/>
    <cellStyle name="쉼표 [0] 3 3 2 2 2 2" xfId="7354"/>
    <cellStyle name="쉼표 [0] 3 3 2 2 2 2 2" xfId="20440"/>
    <cellStyle name="쉼표 [0] 3 3 2 2 2 3" xfId="11265"/>
    <cellStyle name="쉼표 [0] 3 3 2 2 2 3 2" xfId="24350"/>
    <cellStyle name="쉼표 [0] 3 3 2 2 2 4" xfId="15187"/>
    <cellStyle name="쉼표 [0] 3 3 2 2 2 4 2" xfId="27182"/>
    <cellStyle name="쉼표 [0] 3 3 2 2 2 5" xfId="17804"/>
    <cellStyle name="쉼표 [0] 3 3 2 2 3" xfId="5422"/>
    <cellStyle name="쉼표 [0] 3 3 2 2 3 2" xfId="18508"/>
    <cellStyle name="쉼표 [0] 3 3 2 2 4" xfId="9236"/>
    <cellStyle name="쉼표 [0] 3 3 2 2 4 2" xfId="22321"/>
    <cellStyle name="쉼표 [0] 3 3 2 2 5" xfId="13145"/>
    <cellStyle name="쉼표 [0] 3 3 2 2 5 2" xfId="26230"/>
    <cellStyle name="쉼표 [0] 3 3 2 2 6" xfId="17031"/>
    <cellStyle name="쉼표 [0] 3 3 2 3" xfId="1028"/>
    <cellStyle name="쉼표 [0] 3 3 2 3 2" xfId="3356"/>
    <cellStyle name="쉼표 [0] 3 3 2 3 2 2" xfId="7096"/>
    <cellStyle name="쉼표 [0] 3 3 2 3 2 2 2" xfId="20182"/>
    <cellStyle name="쉼표 [0] 3 3 2 3 2 3" xfId="11007"/>
    <cellStyle name="쉼표 [0] 3 3 2 3 2 3 2" xfId="24092"/>
    <cellStyle name="쉼표 [0] 3 3 2 3 2 4" xfId="14929"/>
    <cellStyle name="쉼표 [0] 3 3 2 3 2 4 2" xfId="26953"/>
    <cellStyle name="쉼표 [0] 3 3 2 3 2 5" xfId="17575"/>
    <cellStyle name="쉼표 [0] 3 3 2 3 3" xfId="5169"/>
    <cellStyle name="쉼표 [0] 3 3 2 3 3 2" xfId="18255"/>
    <cellStyle name="쉼표 [0] 3 3 2 3 4" xfId="8965"/>
    <cellStyle name="쉼표 [0] 3 3 2 3 4 2" xfId="22050"/>
    <cellStyle name="쉼표 [0] 3 3 2 3 5" xfId="12874"/>
    <cellStyle name="쉼표 [0] 3 3 2 3 5 2" xfId="25959"/>
    <cellStyle name="쉼표 [0] 3 3 2 3 6" xfId="16796"/>
    <cellStyle name="쉼표 [0] 3 3 2 4" xfId="3116"/>
    <cellStyle name="쉼표 [0] 3 3 2 4 2" xfId="6856"/>
    <cellStyle name="쉼표 [0] 3 3 2 4 2 2" xfId="19942"/>
    <cellStyle name="쉼표 [0] 3 3 2 4 3" xfId="10767"/>
    <cellStyle name="쉼표 [0] 3 3 2 4 3 2" xfId="23852"/>
    <cellStyle name="쉼표 [0] 3 3 2 4 4" xfId="14689"/>
    <cellStyle name="쉼표 [0] 3 3 2 4 4 2" xfId="26722"/>
    <cellStyle name="쉼표 [0] 3 3 2 4 5" xfId="17344"/>
    <cellStyle name="쉼표 [0] 3 3 2 5" xfId="4938"/>
    <cellStyle name="쉼표 [0] 3 3 2 5 2" xfId="18024"/>
    <cellStyle name="쉼표 [0] 3 3 2 6" xfId="8725"/>
    <cellStyle name="쉼표 [0] 3 3 2 6 2" xfId="21810"/>
    <cellStyle name="쉼표 [0] 3 3 2 7" xfId="12634"/>
    <cellStyle name="쉼표 [0] 3 3 2 7 2" xfId="25719"/>
    <cellStyle name="쉼표 [0] 3 3 2 8" xfId="16556"/>
    <cellStyle name="쉼표 [0] 3 3 3" xfId="1228"/>
    <cellStyle name="쉼표 [0] 3 3 3 2" xfId="3552"/>
    <cellStyle name="쉼표 [0] 3 3 3 2 2" xfId="7292"/>
    <cellStyle name="쉼표 [0] 3 3 3 2 2 2" xfId="20378"/>
    <cellStyle name="쉼표 [0] 3 3 3 2 3" xfId="11203"/>
    <cellStyle name="쉼표 [0] 3 3 3 2 3 2" xfId="24288"/>
    <cellStyle name="쉼표 [0] 3 3 3 2 4" xfId="15125"/>
    <cellStyle name="쉼표 [0] 3 3 3 2 4 2" xfId="27139"/>
    <cellStyle name="쉼표 [0] 3 3 3 2 5" xfId="17761"/>
    <cellStyle name="쉼표 [0] 3 3 3 3" xfId="5360"/>
    <cellStyle name="쉼표 [0] 3 3 3 3 2" xfId="18446"/>
    <cellStyle name="쉼표 [0] 3 3 3 4" xfId="9164"/>
    <cellStyle name="쉼표 [0] 3 3 3 4 2" xfId="22249"/>
    <cellStyle name="쉼표 [0] 3 3 3 5" xfId="13073"/>
    <cellStyle name="쉼표 [0] 3 3 3 5 2" xfId="26158"/>
    <cellStyle name="쉼표 [0] 3 3 3 6" xfId="16988"/>
    <cellStyle name="쉼표 [0] 3 3 4" xfId="3080"/>
    <cellStyle name="쉼표 [0] 3 3 4 2" xfId="6820"/>
    <cellStyle name="쉼표 [0] 3 3 4 2 2" xfId="19906"/>
    <cellStyle name="쉼표 [0] 3 3 4 3" xfId="10731"/>
    <cellStyle name="쉼표 [0] 3 3 4 3 2" xfId="23816"/>
    <cellStyle name="쉼표 [0] 3 3 4 4" xfId="14653"/>
    <cellStyle name="쉼표 [0] 3 3 4 4 2" xfId="26715"/>
    <cellStyle name="쉼표 [0] 3 3 4 5" xfId="17337"/>
    <cellStyle name="쉼표 [0] 3 3 5" xfId="4932"/>
    <cellStyle name="쉼표 [0] 3 3 5 2" xfId="18018"/>
    <cellStyle name="쉼표 [0] 3 3 6" xfId="8689"/>
    <cellStyle name="쉼표 [0] 3 3 6 2" xfId="21774"/>
    <cellStyle name="쉼표 [0] 3 3 7" xfId="12598"/>
    <cellStyle name="쉼표 [0] 3 3 7 2" xfId="25683"/>
    <cellStyle name="쉼표 [0] 3 3 8" xfId="16520"/>
    <cellStyle name="쉼표 [0] 3 4" xfId="525"/>
    <cellStyle name="쉼표 [0] 3 4 2" xfId="1069"/>
    <cellStyle name="쉼표 [0] 3 4 2 2" xfId="1369"/>
    <cellStyle name="쉼표 [0] 3 4 2 3" xfId="3396"/>
    <cellStyle name="쉼표 [0] 3 4 2 3 2" xfId="7136"/>
    <cellStyle name="쉼표 [0] 3 4 2 3 2 2" xfId="20222"/>
    <cellStyle name="쉼표 [0] 3 4 2 3 3" xfId="11047"/>
    <cellStyle name="쉼표 [0] 3 4 2 3 3 2" xfId="24132"/>
    <cellStyle name="쉼표 [0] 3 4 2 3 4" xfId="14969"/>
    <cellStyle name="쉼표 [0] 3 4 2 3 4 2" xfId="26988"/>
    <cellStyle name="쉼표 [0] 3 4 2 3 5" xfId="17610"/>
    <cellStyle name="쉼표 [0] 3 4 2 4" xfId="5204"/>
    <cellStyle name="쉼표 [0] 3 4 2 4 2" xfId="18290"/>
    <cellStyle name="쉼표 [0] 3 4 2 5" xfId="9006"/>
    <cellStyle name="쉼표 [0] 3 4 2 5 2" xfId="22091"/>
    <cellStyle name="쉼표 [0] 3 4 2 6" xfId="12915"/>
    <cellStyle name="쉼표 [0] 3 4 2 6 2" xfId="26000"/>
    <cellStyle name="쉼표 [0] 3 4 2 7" xfId="16837"/>
    <cellStyle name="쉼표 [0] 3 4 3" xfId="1269"/>
    <cellStyle name="쉼표 [0] 3 4 3 2" xfId="3590"/>
    <cellStyle name="쉼표 [0] 3 4 3 2 2" xfId="7330"/>
    <cellStyle name="쉼표 [0] 3 4 3 2 2 2" xfId="20416"/>
    <cellStyle name="쉼표 [0] 3 4 3 2 3" xfId="11241"/>
    <cellStyle name="쉼표 [0] 3 4 3 2 3 2" xfId="24326"/>
    <cellStyle name="쉼표 [0] 3 4 3 2 4" xfId="15163"/>
    <cellStyle name="쉼표 [0] 3 4 3 2 4 2" xfId="27174"/>
    <cellStyle name="쉼표 [0] 3 4 3 2 5" xfId="17796"/>
    <cellStyle name="쉼표 [0] 3 4 3 3" xfId="5398"/>
    <cellStyle name="쉼표 [0] 3 4 3 3 2" xfId="18484"/>
    <cellStyle name="쉼표 [0] 3 4 3 4" xfId="9204"/>
    <cellStyle name="쉼표 [0] 3 4 3 4 2" xfId="22289"/>
    <cellStyle name="쉼표 [0] 3 4 3 5" xfId="13113"/>
    <cellStyle name="쉼표 [0] 3 4 3 5 2" xfId="26198"/>
    <cellStyle name="쉼표 [0] 3 4 3 6" xfId="17023"/>
    <cellStyle name="쉼표 [0] 3 4 4" xfId="735"/>
    <cellStyle name="쉼표 [0] 3 4 4 2" xfId="3204"/>
    <cellStyle name="쉼표 [0] 3 4 4 2 2" xfId="6944"/>
    <cellStyle name="쉼표 [0] 3 4 4 2 2 2" xfId="20030"/>
    <cellStyle name="쉼표 [0] 3 4 4 2 3" xfId="10855"/>
    <cellStyle name="쉼표 [0] 3 4 4 2 3 2" xfId="23940"/>
    <cellStyle name="쉼표 [0] 3 4 4 2 4" xfId="14777"/>
    <cellStyle name="쉼표 [0] 3 4 4 2 4 2" xfId="26805"/>
    <cellStyle name="쉼표 [0] 3 4 4 2 5" xfId="17427"/>
    <cellStyle name="쉼표 [0] 3 4 4 3" xfId="5021"/>
    <cellStyle name="쉼표 [0] 3 4 4 3 2" xfId="18107"/>
    <cellStyle name="쉼표 [0] 3 4 4 4" xfId="8813"/>
    <cellStyle name="쉼표 [0] 3 4 4 4 2" xfId="21898"/>
    <cellStyle name="쉼표 [0] 3 4 4 5" xfId="12722"/>
    <cellStyle name="쉼표 [0] 3 4 4 5 2" xfId="25807"/>
    <cellStyle name="쉼표 [0] 3 4 4 6" xfId="16644"/>
    <cellStyle name="쉼표 [0] 3 4 5" xfId="3117"/>
    <cellStyle name="쉼표 [0] 3 4 5 2" xfId="6857"/>
    <cellStyle name="쉼표 [0] 3 4 5 2 2" xfId="19943"/>
    <cellStyle name="쉼표 [0] 3 4 5 3" xfId="10768"/>
    <cellStyle name="쉼표 [0] 3 4 5 3 2" xfId="23853"/>
    <cellStyle name="쉼표 [0] 3 4 5 4" xfId="14690"/>
    <cellStyle name="쉼표 [0] 3 4 5 4 2" xfId="26723"/>
    <cellStyle name="쉼표 [0] 3 4 5 5" xfId="17345"/>
    <cellStyle name="쉼표 [0] 3 4 6" xfId="4939"/>
    <cellStyle name="쉼표 [0] 3 4 6 2" xfId="18025"/>
    <cellStyle name="쉼표 [0] 3 4 7" xfId="8726"/>
    <cellStyle name="쉼표 [0] 3 4 7 2" xfId="21811"/>
    <cellStyle name="쉼표 [0] 3 4 8" xfId="12635"/>
    <cellStyle name="쉼표 [0] 3 4 8 2" xfId="25720"/>
    <cellStyle name="쉼표 [0] 3 4 9" xfId="16557"/>
    <cellStyle name="쉼표 [0] 3 5" xfId="526"/>
    <cellStyle name="쉼표 [0] 3 5 2" xfId="1114"/>
    <cellStyle name="쉼표 [0] 3 5 2 2" xfId="3441"/>
    <cellStyle name="쉼표 [0] 3 5 2 2 2" xfId="7181"/>
    <cellStyle name="쉼표 [0] 3 5 2 2 2 2" xfId="20267"/>
    <cellStyle name="쉼표 [0] 3 5 2 2 3" xfId="11092"/>
    <cellStyle name="쉼표 [0] 3 5 2 2 3 2" xfId="24177"/>
    <cellStyle name="쉼표 [0] 3 5 2 2 4" xfId="15014"/>
    <cellStyle name="쉼표 [0] 3 5 2 2 4 2" xfId="27033"/>
    <cellStyle name="쉼표 [0] 3 5 2 2 5" xfId="17655"/>
    <cellStyle name="쉼표 [0] 3 5 2 3" xfId="5249"/>
    <cellStyle name="쉼표 [0] 3 5 2 3 2" xfId="18335"/>
    <cellStyle name="쉼표 [0] 3 5 2 4" xfId="9051"/>
    <cellStyle name="쉼표 [0] 3 5 2 4 2" xfId="22136"/>
    <cellStyle name="쉼표 [0] 3 5 2 5" xfId="12960"/>
    <cellStyle name="쉼표 [0] 3 5 2 5 2" xfId="26045"/>
    <cellStyle name="쉼표 [0] 3 5 2 6" xfId="16882"/>
    <cellStyle name="쉼표 [0] 3 5 3" xfId="867"/>
    <cellStyle name="쉼표 [0] 3 5 3 2" xfId="3249"/>
    <cellStyle name="쉼표 [0] 3 5 3 2 2" xfId="6989"/>
    <cellStyle name="쉼표 [0] 3 5 3 2 2 2" xfId="20075"/>
    <cellStyle name="쉼표 [0] 3 5 3 2 3" xfId="10900"/>
    <cellStyle name="쉼표 [0] 3 5 3 2 3 2" xfId="23985"/>
    <cellStyle name="쉼표 [0] 3 5 3 2 4" xfId="14822"/>
    <cellStyle name="쉼표 [0] 3 5 3 2 4 2" xfId="26850"/>
    <cellStyle name="쉼표 [0] 3 5 3 2 5" xfId="17472"/>
    <cellStyle name="쉼표 [0] 3 5 3 3" xfId="5066"/>
    <cellStyle name="쉼표 [0] 3 5 3 3 2" xfId="18152"/>
    <cellStyle name="쉼표 [0] 3 5 3 4" xfId="8858"/>
    <cellStyle name="쉼표 [0] 3 5 3 4 2" xfId="21943"/>
    <cellStyle name="쉼표 [0] 3 5 3 5" xfId="12767"/>
    <cellStyle name="쉼표 [0] 3 5 3 5 2" xfId="25852"/>
    <cellStyle name="쉼표 [0] 3 5 3 6" xfId="16689"/>
    <cellStyle name="쉼표 [0] 3 5 4" xfId="3118"/>
    <cellStyle name="쉼표 [0] 3 5 4 2" xfId="6858"/>
    <cellStyle name="쉼표 [0] 3 5 4 2 2" xfId="19944"/>
    <cellStyle name="쉼표 [0] 3 5 4 3" xfId="10769"/>
    <cellStyle name="쉼표 [0] 3 5 4 3 2" xfId="23854"/>
    <cellStyle name="쉼표 [0] 3 5 4 4" xfId="14691"/>
    <cellStyle name="쉼표 [0] 3 5 4 4 2" xfId="26724"/>
    <cellStyle name="쉼표 [0] 3 5 4 5" xfId="17346"/>
    <cellStyle name="쉼표 [0] 3 5 5" xfId="4940"/>
    <cellStyle name="쉼표 [0] 3 5 5 2" xfId="18026"/>
    <cellStyle name="쉼표 [0] 3 5 6" xfId="8727"/>
    <cellStyle name="쉼표 [0] 3 5 6 2" xfId="21812"/>
    <cellStyle name="쉼표 [0] 3 5 7" xfId="12636"/>
    <cellStyle name="쉼표 [0] 3 5 7 2" xfId="25721"/>
    <cellStyle name="쉼표 [0] 3 5 8" xfId="16558"/>
    <cellStyle name="쉼표 [0] 3 6" xfId="992"/>
    <cellStyle name="쉼표 [0] 3 6 2" xfId="3320"/>
    <cellStyle name="쉼표 [0] 3 6 2 2" xfId="7060"/>
    <cellStyle name="쉼표 [0] 3 6 2 2 2" xfId="20146"/>
    <cellStyle name="쉼표 [0] 3 6 2 3" xfId="10971"/>
    <cellStyle name="쉼표 [0] 3 6 2 3 2" xfId="24056"/>
    <cellStyle name="쉼표 [0] 3 6 2 4" xfId="14893"/>
    <cellStyle name="쉼표 [0] 3 6 2 4 2" xfId="26920"/>
    <cellStyle name="쉼표 [0] 3 6 2 5" xfId="17542"/>
    <cellStyle name="쉼표 [0] 3 6 3" xfId="5136"/>
    <cellStyle name="쉼표 [0] 3 6 3 2" xfId="18222"/>
    <cellStyle name="쉼표 [0] 3 6 4" xfId="8929"/>
    <cellStyle name="쉼표 [0] 3 6 4 2" xfId="22014"/>
    <cellStyle name="쉼표 [0] 3 6 5" xfId="12838"/>
    <cellStyle name="쉼표 [0] 3 6 5 2" xfId="25923"/>
    <cellStyle name="쉼표 [0] 3 6 6" xfId="16760"/>
    <cellStyle name="쉼표 [0] 3 7" xfId="1189"/>
    <cellStyle name="쉼표 [0] 3 7 2" xfId="3515"/>
    <cellStyle name="쉼표 [0] 3 7 2 2" xfId="7255"/>
    <cellStyle name="쉼표 [0] 3 7 2 2 2" xfId="20341"/>
    <cellStyle name="쉼표 [0] 3 7 2 3" xfId="11166"/>
    <cellStyle name="쉼표 [0] 3 7 2 3 2" xfId="24251"/>
    <cellStyle name="쉼표 [0] 3 7 2 4" xfId="15088"/>
    <cellStyle name="쉼표 [0] 3 7 2 4 2" xfId="27106"/>
    <cellStyle name="쉼표 [0] 3 7 2 5" xfId="17728"/>
    <cellStyle name="쉼표 [0] 3 7 3" xfId="5323"/>
    <cellStyle name="쉼표 [0] 3 7 3 2" xfId="18409"/>
    <cellStyle name="쉼표 [0] 3 7 4" xfId="9125"/>
    <cellStyle name="쉼표 [0] 3 7 4 2" xfId="22210"/>
    <cellStyle name="쉼표 [0] 3 7 5" xfId="13034"/>
    <cellStyle name="쉼표 [0] 3 7 5 2" xfId="26119"/>
    <cellStyle name="쉼표 [0] 3 7 6" xfId="16955"/>
    <cellStyle name="쉼표 [0] 3 8" xfId="8673"/>
    <cellStyle name="쉼표 [0] 4" xfId="349"/>
    <cellStyle name="쉼표 [0] 4 2" xfId="527"/>
    <cellStyle name="쉼표 [0] 4 2 10" xfId="4941"/>
    <cellStyle name="쉼표 [0] 4 2 10 2" xfId="18027"/>
    <cellStyle name="쉼표 [0] 4 2 11" xfId="8728"/>
    <cellStyle name="쉼표 [0] 4 2 11 2" xfId="21813"/>
    <cellStyle name="쉼표 [0] 4 2 12" xfId="12637"/>
    <cellStyle name="쉼표 [0] 4 2 12 2" xfId="25722"/>
    <cellStyle name="쉼표 [0] 4 2 13" xfId="16559"/>
    <cellStyle name="쉼표 [0] 4 2 2" xfId="870"/>
    <cellStyle name="쉼표 [0] 4 2 2 2" xfId="871"/>
    <cellStyle name="쉼표 [0] 4 2 2 2 2" xfId="1118"/>
    <cellStyle name="쉼표 [0] 4 2 2 2 2 2" xfId="3445"/>
    <cellStyle name="쉼표 [0] 4 2 2 2 2 2 2" xfId="7185"/>
    <cellStyle name="쉼표 [0] 4 2 2 2 2 2 2 2" xfId="20271"/>
    <cellStyle name="쉼표 [0] 4 2 2 2 2 2 3" xfId="11096"/>
    <cellStyle name="쉼표 [0] 4 2 2 2 2 2 3 2" xfId="24181"/>
    <cellStyle name="쉼표 [0] 4 2 2 2 2 2 4" xfId="15018"/>
    <cellStyle name="쉼표 [0] 4 2 2 2 2 2 4 2" xfId="27037"/>
    <cellStyle name="쉼표 [0] 4 2 2 2 2 2 5" xfId="17659"/>
    <cellStyle name="쉼표 [0] 4 2 2 2 2 3" xfId="5253"/>
    <cellStyle name="쉼표 [0] 4 2 2 2 2 3 2" xfId="18339"/>
    <cellStyle name="쉼표 [0] 4 2 2 2 2 4" xfId="9055"/>
    <cellStyle name="쉼표 [0] 4 2 2 2 2 4 2" xfId="22140"/>
    <cellStyle name="쉼표 [0] 4 2 2 2 2 5" xfId="12964"/>
    <cellStyle name="쉼표 [0] 4 2 2 2 2 5 2" xfId="26049"/>
    <cellStyle name="쉼표 [0] 4 2 2 2 2 6" xfId="16886"/>
    <cellStyle name="쉼표 [0] 4 2 2 2 3" xfId="3253"/>
    <cellStyle name="쉼표 [0] 4 2 2 2 3 2" xfId="6993"/>
    <cellStyle name="쉼표 [0] 4 2 2 2 3 2 2" xfId="20079"/>
    <cellStyle name="쉼표 [0] 4 2 2 2 3 3" xfId="10904"/>
    <cellStyle name="쉼표 [0] 4 2 2 2 3 3 2" xfId="23989"/>
    <cellStyle name="쉼표 [0] 4 2 2 2 3 4" xfId="14826"/>
    <cellStyle name="쉼표 [0] 4 2 2 2 3 4 2" xfId="26854"/>
    <cellStyle name="쉼표 [0] 4 2 2 2 3 5" xfId="17476"/>
    <cellStyle name="쉼표 [0] 4 2 2 2 4" xfId="5070"/>
    <cellStyle name="쉼표 [0] 4 2 2 2 4 2" xfId="18156"/>
    <cellStyle name="쉼표 [0] 4 2 2 2 5" xfId="8862"/>
    <cellStyle name="쉼표 [0] 4 2 2 2 5 2" xfId="21947"/>
    <cellStyle name="쉼표 [0] 4 2 2 2 6" xfId="12771"/>
    <cellStyle name="쉼표 [0] 4 2 2 2 6 2" xfId="25856"/>
    <cellStyle name="쉼표 [0] 4 2 2 2 7" xfId="16693"/>
    <cellStyle name="쉼표 [0] 4 2 2 3" xfId="1117"/>
    <cellStyle name="쉼표 [0] 4 2 2 3 2" xfId="3444"/>
    <cellStyle name="쉼표 [0] 4 2 2 3 2 2" xfId="7184"/>
    <cellStyle name="쉼표 [0] 4 2 2 3 2 2 2" xfId="20270"/>
    <cellStyle name="쉼표 [0] 4 2 2 3 2 3" xfId="11095"/>
    <cellStyle name="쉼표 [0] 4 2 2 3 2 3 2" xfId="24180"/>
    <cellStyle name="쉼표 [0] 4 2 2 3 2 4" xfId="15017"/>
    <cellStyle name="쉼표 [0] 4 2 2 3 2 4 2" xfId="27036"/>
    <cellStyle name="쉼표 [0] 4 2 2 3 2 5" xfId="17658"/>
    <cellStyle name="쉼표 [0] 4 2 2 3 3" xfId="5252"/>
    <cellStyle name="쉼표 [0] 4 2 2 3 3 2" xfId="18338"/>
    <cellStyle name="쉼표 [0] 4 2 2 3 4" xfId="9054"/>
    <cellStyle name="쉼표 [0] 4 2 2 3 4 2" xfId="22139"/>
    <cellStyle name="쉼표 [0] 4 2 2 3 5" xfId="12963"/>
    <cellStyle name="쉼표 [0] 4 2 2 3 5 2" xfId="26048"/>
    <cellStyle name="쉼표 [0] 4 2 2 3 6" xfId="16885"/>
    <cellStyle name="쉼표 [0] 4 2 2 4" xfId="3252"/>
    <cellStyle name="쉼표 [0] 4 2 2 4 2" xfId="6992"/>
    <cellStyle name="쉼표 [0] 4 2 2 4 2 2" xfId="20078"/>
    <cellStyle name="쉼표 [0] 4 2 2 4 3" xfId="10903"/>
    <cellStyle name="쉼표 [0] 4 2 2 4 3 2" xfId="23988"/>
    <cellStyle name="쉼표 [0] 4 2 2 4 4" xfId="14825"/>
    <cellStyle name="쉼표 [0] 4 2 2 4 4 2" xfId="26853"/>
    <cellStyle name="쉼표 [0] 4 2 2 4 5" xfId="17475"/>
    <cellStyle name="쉼표 [0] 4 2 2 5" xfId="5069"/>
    <cellStyle name="쉼표 [0] 4 2 2 5 2" xfId="18155"/>
    <cellStyle name="쉼표 [0] 4 2 2 6" xfId="8861"/>
    <cellStyle name="쉼표 [0] 4 2 2 6 2" xfId="21946"/>
    <cellStyle name="쉼표 [0] 4 2 2 7" xfId="12770"/>
    <cellStyle name="쉼표 [0] 4 2 2 7 2" xfId="25855"/>
    <cellStyle name="쉼표 [0] 4 2 2 8" xfId="16692"/>
    <cellStyle name="쉼표 [0] 4 2 3" xfId="872"/>
    <cellStyle name="쉼표 [0] 4 2 3 2" xfId="873"/>
    <cellStyle name="쉼표 [0] 4 2 3 2 2" xfId="1120"/>
    <cellStyle name="쉼표 [0] 4 2 3 2 2 2" xfId="3447"/>
    <cellStyle name="쉼표 [0] 4 2 3 2 2 2 2" xfId="7187"/>
    <cellStyle name="쉼표 [0] 4 2 3 2 2 2 2 2" xfId="20273"/>
    <cellStyle name="쉼표 [0] 4 2 3 2 2 2 3" xfId="11098"/>
    <cellStyle name="쉼표 [0] 4 2 3 2 2 2 3 2" xfId="24183"/>
    <cellStyle name="쉼표 [0] 4 2 3 2 2 2 4" xfId="15020"/>
    <cellStyle name="쉼표 [0] 4 2 3 2 2 2 4 2" xfId="27039"/>
    <cellStyle name="쉼표 [0] 4 2 3 2 2 2 5" xfId="17661"/>
    <cellStyle name="쉼표 [0] 4 2 3 2 2 3" xfId="5255"/>
    <cellStyle name="쉼표 [0] 4 2 3 2 2 3 2" xfId="18341"/>
    <cellStyle name="쉼표 [0] 4 2 3 2 2 4" xfId="9057"/>
    <cellStyle name="쉼표 [0] 4 2 3 2 2 4 2" xfId="22142"/>
    <cellStyle name="쉼표 [0] 4 2 3 2 2 5" xfId="12966"/>
    <cellStyle name="쉼표 [0] 4 2 3 2 2 5 2" xfId="26051"/>
    <cellStyle name="쉼표 [0] 4 2 3 2 2 6" xfId="16888"/>
    <cellStyle name="쉼표 [0] 4 2 3 2 3" xfId="3255"/>
    <cellStyle name="쉼표 [0] 4 2 3 2 3 2" xfId="6995"/>
    <cellStyle name="쉼표 [0] 4 2 3 2 3 2 2" xfId="20081"/>
    <cellStyle name="쉼표 [0] 4 2 3 2 3 3" xfId="10906"/>
    <cellStyle name="쉼표 [0] 4 2 3 2 3 3 2" xfId="23991"/>
    <cellStyle name="쉼표 [0] 4 2 3 2 3 4" xfId="14828"/>
    <cellStyle name="쉼표 [0] 4 2 3 2 3 4 2" xfId="26856"/>
    <cellStyle name="쉼표 [0] 4 2 3 2 3 5" xfId="17478"/>
    <cellStyle name="쉼표 [0] 4 2 3 2 4" xfId="5072"/>
    <cellStyle name="쉼표 [0] 4 2 3 2 4 2" xfId="18158"/>
    <cellStyle name="쉼표 [0] 4 2 3 2 5" xfId="8864"/>
    <cellStyle name="쉼표 [0] 4 2 3 2 5 2" xfId="21949"/>
    <cellStyle name="쉼표 [0] 4 2 3 2 6" xfId="12773"/>
    <cellStyle name="쉼표 [0] 4 2 3 2 6 2" xfId="25858"/>
    <cellStyle name="쉼표 [0] 4 2 3 2 7" xfId="16695"/>
    <cellStyle name="쉼표 [0] 4 2 3 3" xfId="1119"/>
    <cellStyle name="쉼표 [0] 4 2 3 3 2" xfId="3446"/>
    <cellStyle name="쉼표 [0] 4 2 3 3 2 2" xfId="7186"/>
    <cellStyle name="쉼표 [0] 4 2 3 3 2 2 2" xfId="20272"/>
    <cellStyle name="쉼표 [0] 4 2 3 3 2 3" xfId="11097"/>
    <cellStyle name="쉼표 [0] 4 2 3 3 2 3 2" xfId="24182"/>
    <cellStyle name="쉼표 [0] 4 2 3 3 2 4" xfId="15019"/>
    <cellStyle name="쉼표 [0] 4 2 3 3 2 4 2" xfId="27038"/>
    <cellStyle name="쉼표 [0] 4 2 3 3 2 5" xfId="17660"/>
    <cellStyle name="쉼표 [0] 4 2 3 3 3" xfId="5254"/>
    <cellStyle name="쉼표 [0] 4 2 3 3 3 2" xfId="18340"/>
    <cellStyle name="쉼표 [0] 4 2 3 3 4" xfId="9056"/>
    <cellStyle name="쉼표 [0] 4 2 3 3 4 2" xfId="22141"/>
    <cellStyle name="쉼표 [0] 4 2 3 3 5" xfId="12965"/>
    <cellStyle name="쉼표 [0] 4 2 3 3 5 2" xfId="26050"/>
    <cellStyle name="쉼표 [0] 4 2 3 3 6" xfId="16887"/>
    <cellStyle name="쉼표 [0] 4 2 3 4" xfId="3254"/>
    <cellStyle name="쉼표 [0] 4 2 3 4 2" xfId="6994"/>
    <cellStyle name="쉼표 [0] 4 2 3 4 2 2" xfId="20080"/>
    <cellStyle name="쉼표 [0] 4 2 3 4 3" xfId="10905"/>
    <cellStyle name="쉼표 [0] 4 2 3 4 3 2" xfId="23990"/>
    <cellStyle name="쉼표 [0] 4 2 3 4 4" xfId="14827"/>
    <cellStyle name="쉼표 [0] 4 2 3 4 4 2" xfId="26855"/>
    <cellStyle name="쉼표 [0] 4 2 3 4 5" xfId="17477"/>
    <cellStyle name="쉼표 [0] 4 2 3 5" xfId="5071"/>
    <cellStyle name="쉼표 [0] 4 2 3 5 2" xfId="18157"/>
    <cellStyle name="쉼표 [0] 4 2 3 6" xfId="8863"/>
    <cellStyle name="쉼표 [0] 4 2 3 6 2" xfId="21948"/>
    <cellStyle name="쉼표 [0] 4 2 3 7" xfId="12772"/>
    <cellStyle name="쉼표 [0] 4 2 3 7 2" xfId="25857"/>
    <cellStyle name="쉼표 [0] 4 2 3 8" xfId="16694"/>
    <cellStyle name="쉼표 [0] 4 2 4" xfId="874"/>
    <cellStyle name="쉼표 [0] 4 2 4 2" xfId="875"/>
    <cellStyle name="쉼표 [0] 4 2 4 2 2" xfId="1122"/>
    <cellStyle name="쉼표 [0] 4 2 4 2 2 2" xfId="3449"/>
    <cellStyle name="쉼표 [0] 4 2 4 2 2 2 2" xfId="7189"/>
    <cellStyle name="쉼표 [0] 4 2 4 2 2 2 2 2" xfId="20275"/>
    <cellStyle name="쉼표 [0] 4 2 4 2 2 2 3" xfId="11100"/>
    <cellStyle name="쉼표 [0] 4 2 4 2 2 2 3 2" xfId="24185"/>
    <cellStyle name="쉼표 [0] 4 2 4 2 2 2 4" xfId="15022"/>
    <cellStyle name="쉼표 [0] 4 2 4 2 2 2 4 2" xfId="27041"/>
    <cellStyle name="쉼표 [0] 4 2 4 2 2 2 5" xfId="17663"/>
    <cellStyle name="쉼표 [0] 4 2 4 2 2 3" xfId="5257"/>
    <cellStyle name="쉼표 [0] 4 2 4 2 2 3 2" xfId="18343"/>
    <cellStyle name="쉼표 [0] 4 2 4 2 2 4" xfId="9059"/>
    <cellStyle name="쉼표 [0] 4 2 4 2 2 4 2" xfId="22144"/>
    <cellStyle name="쉼표 [0] 4 2 4 2 2 5" xfId="12968"/>
    <cellStyle name="쉼표 [0] 4 2 4 2 2 5 2" xfId="26053"/>
    <cellStyle name="쉼표 [0] 4 2 4 2 2 6" xfId="16890"/>
    <cellStyle name="쉼표 [0] 4 2 4 2 3" xfId="3257"/>
    <cellStyle name="쉼표 [0] 4 2 4 2 3 2" xfId="6997"/>
    <cellStyle name="쉼표 [0] 4 2 4 2 3 2 2" xfId="20083"/>
    <cellStyle name="쉼표 [0] 4 2 4 2 3 3" xfId="10908"/>
    <cellStyle name="쉼표 [0] 4 2 4 2 3 3 2" xfId="23993"/>
    <cellStyle name="쉼표 [0] 4 2 4 2 3 4" xfId="14830"/>
    <cellStyle name="쉼표 [0] 4 2 4 2 3 4 2" xfId="26858"/>
    <cellStyle name="쉼표 [0] 4 2 4 2 3 5" xfId="17480"/>
    <cellStyle name="쉼표 [0] 4 2 4 2 4" xfId="5074"/>
    <cellStyle name="쉼표 [0] 4 2 4 2 4 2" xfId="18160"/>
    <cellStyle name="쉼표 [0] 4 2 4 2 5" xfId="8866"/>
    <cellStyle name="쉼표 [0] 4 2 4 2 5 2" xfId="21951"/>
    <cellStyle name="쉼표 [0] 4 2 4 2 6" xfId="12775"/>
    <cellStyle name="쉼표 [0] 4 2 4 2 6 2" xfId="25860"/>
    <cellStyle name="쉼표 [0] 4 2 4 2 7" xfId="16697"/>
    <cellStyle name="쉼표 [0] 4 2 4 3" xfId="1121"/>
    <cellStyle name="쉼표 [0] 4 2 4 3 2" xfId="3448"/>
    <cellStyle name="쉼표 [0] 4 2 4 3 2 2" xfId="7188"/>
    <cellStyle name="쉼표 [0] 4 2 4 3 2 2 2" xfId="20274"/>
    <cellStyle name="쉼표 [0] 4 2 4 3 2 3" xfId="11099"/>
    <cellStyle name="쉼표 [0] 4 2 4 3 2 3 2" xfId="24184"/>
    <cellStyle name="쉼표 [0] 4 2 4 3 2 4" xfId="15021"/>
    <cellStyle name="쉼표 [0] 4 2 4 3 2 4 2" xfId="27040"/>
    <cellStyle name="쉼표 [0] 4 2 4 3 2 5" xfId="17662"/>
    <cellStyle name="쉼표 [0] 4 2 4 3 3" xfId="5256"/>
    <cellStyle name="쉼표 [0] 4 2 4 3 3 2" xfId="18342"/>
    <cellStyle name="쉼표 [0] 4 2 4 3 4" xfId="9058"/>
    <cellStyle name="쉼표 [0] 4 2 4 3 4 2" xfId="22143"/>
    <cellStyle name="쉼표 [0] 4 2 4 3 5" xfId="12967"/>
    <cellStyle name="쉼표 [0] 4 2 4 3 5 2" xfId="26052"/>
    <cellStyle name="쉼표 [0] 4 2 4 3 6" xfId="16889"/>
    <cellStyle name="쉼표 [0] 4 2 4 4" xfId="3256"/>
    <cellStyle name="쉼표 [0] 4 2 4 4 2" xfId="6996"/>
    <cellStyle name="쉼표 [0] 4 2 4 4 2 2" xfId="20082"/>
    <cellStyle name="쉼표 [0] 4 2 4 4 3" xfId="10907"/>
    <cellStyle name="쉼표 [0] 4 2 4 4 3 2" xfId="23992"/>
    <cellStyle name="쉼표 [0] 4 2 4 4 4" xfId="14829"/>
    <cellStyle name="쉼표 [0] 4 2 4 4 4 2" xfId="26857"/>
    <cellStyle name="쉼표 [0] 4 2 4 4 5" xfId="17479"/>
    <cellStyle name="쉼표 [0] 4 2 4 5" xfId="5073"/>
    <cellStyle name="쉼표 [0] 4 2 4 5 2" xfId="18159"/>
    <cellStyle name="쉼표 [0] 4 2 4 6" xfId="8865"/>
    <cellStyle name="쉼표 [0] 4 2 4 6 2" xfId="21950"/>
    <cellStyle name="쉼표 [0] 4 2 4 7" xfId="12774"/>
    <cellStyle name="쉼표 [0] 4 2 4 7 2" xfId="25859"/>
    <cellStyle name="쉼표 [0] 4 2 4 8" xfId="16696"/>
    <cellStyle name="쉼표 [0] 4 2 5" xfId="876"/>
    <cellStyle name="쉼표 [0] 4 2 5 2" xfId="1123"/>
    <cellStyle name="쉼표 [0] 4 2 5 2 2" xfId="3450"/>
    <cellStyle name="쉼표 [0] 4 2 5 2 2 2" xfId="7190"/>
    <cellStyle name="쉼표 [0] 4 2 5 2 2 2 2" xfId="20276"/>
    <cellStyle name="쉼표 [0] 4 2 5 2 2 3" xfId="11101"/>
    <cellStyle name="쉼표 [0] 4 2 5 2 2 3 2" xfId="24186"/>
    <cellStyle name="쉼표 [0] 4 2 5 2 2 4" xfId="15023"/>
    <cellStyle name="쉼표 [0] 4 2 5 2 2 4 2" xfId="27042"/>
    <cellStyle name="쉼표 [0] 4 2 5 2 2 5" xfId="17664"/>
    <cellStyle name="쉼표 [0] 4 2 5 2 3" xfId="5258"/>
    <cellStyle name="쉼표 [0] 4 2 5 2 3 2" xfId="18344"/>
    <cellStyle name="쉼표 [0] 4 2 5 2 4" xfId="9060"/>
    <cellStyle name="쉼표 [0] 4 2 5 2 4 2" xfId="22145"/>
    <cellStyle name="쉼표 [0] 4 2 5 2 5" xfId="12969"/>
    <cellStyle name="쉼표 [0] 4 2 5 2 5 2" xfId="26054"/>
    <cellStyle name="쉼표 [0] 4 2 5 2 6" xfId="16891"/>
    <cellStyle name="쉼표 [0] 4 2 5 3" xfId="3258"/>
    <cellStyle name="쉼표 [0] 4 2 5 3 2" xfId="6998"/>
    <cellStyle name="쉼표 [0] 4 2 5 3 2 2" xfId="20084"/>
    <cellStyle name="쉼표 [0] 4 2 5 3 3" xfId="10909"/>
    <cellStyle name="쉼표 [0] 4 2 5 3 3 2" xfId="23994"/>
    <cellStyle name="쉼표 [0] 4 2 5 3 4" xfId="14831"/>
    <cellStyle name="쉼표 [0] 4 2 5 3 4 2" xfId="26859"/>
    <cellStyle name="쉼표 [0] 4 2 5 3 5" xfId="17481"/>
    <cellStyle name="쉼표 [0] 4 2 5 4" xfId="5075"/>
    <cellStyle name="쉼표 [0] 4 2 5 4 2" xfId="18161"/>
    <cellStyle name="쉼표 [0] 4 2 5 5" xfId="8867"/>
    <cellStyle name="쉼표 [0] 4 2 5 5 2" xfId="21952"/>
    <cellStyle name="쉼표 [0] 4 2 5 6" xfId="12776"/>
    <cellStyle name="쉼표 [0] 4 2 5 6 2" xfId="25861"/>
    <cellStyle name="쉼표 [0] 4 2 5 7" xfId="16698"/>
    <cellStyle name="쉼표 [0] 4 2 6" xfId="869"/>
    <cellStyle name="쉼표 [0] 4 2 6 2" xfId="1116"/>
    <cellStyle name="쉼표 [0] 4 2 6 2 2" xfId="3443"/>
    <cellStyle name="쉼표 [0] 4 2 6 2 2 2" xfId="7183"/>
    <cellStyle name="쉼표 [0] 4 2 6 2 2 2 2" xfId="20269"/>
    <cellStyle name="쉼표 [0] 4 2 6 2 2 3" xfId="11094"/>
    <cellStyle name="쉼표 [0] 4 2 6 2 2 3 2" xfId="24179"/>
    <cellStyle name="쉼표 [0] 4 2 6 2 2 4" xfId="15016"/>
    <cellStyle name="쉼표 [0] 4 2 6 2 2 4 2" xfId="27035"/>
    <cellStyle name="쉼표 [0] 4 2 6 2 2 5" xfId="17657"/>
    <cellStyle name="쉼표 [0] 4 2 6 2 3" xfId="5251"/>
    <cellStyle name="쉼표 [0] 4 2 6 2 3 2" xfId="18337"/>
    <cellStyle name="쉼표 [0] 4 2 6 2 4" xfId="9053"/>
    <cellStyle name="쉼표 [0] 4 2 6 2 4 2" xfId="22138"/>
    <cellStyle name="쉼표 [0] 4 2 6 2 5" xfId="12962"/>
    <cellStyle name="쉼표 [0] 4 2 6 2 5 2" xfId="26047"/>
    <cellStyle name="쉼표 [0] 4 2 6 2 6" xfId="16884"/>
    <cellStyle name="쉼표 [0] 4 2 6 3" xfId="3251"/>
    <cellStyle name="쉼표 [0] 4 2 6 3 2" xfId="6991"/>
    <cellStyle name="쉼표 [0] 4 2 6 3 2 2" xfId="20077"/>
    <cellStyle name="쉼표 [0] 4 2 6 3 3" xfId="10902"/>
    <cellStyle name="쉼표 [0] 4 2 6 3 3 2" xfId="23987"/>
    <cellStyle name="쉼표 [0] 4 2 6 3 4" xfId="14824"/>
    <cellStyle name="쉼표 [0] 4 2 6 3 4 2" xfId="26852"/>
    <cellStyle name="쉼표 [0] 4 2 6 3 5" xfId="17474"/>
    <cellStyle name="쉼표 [0] 4 2 6 4" xfId="5068"/>
    <cellStyle name="쉼표 [0] 4 2 6 4 2" xfId="18154"/>
    <cellStyle name="쉼표 [0] 4 2 6 5" xfId="8860"/>
    <cellStyle name="쉼표 [0] 4 2 6 5 2" xfId="21945"/>
    <cellStyle name="쉼표 [0] 4 2 6 6" xfId="12769"/>
    <cellStyle name="쉼표 [0] 4 2 6 6 2" xfId="25854"/>
    <cellStyle name="쉼표 [0] 4 2 6 7" xfId="16691"/>
    <cellStyle name="쉼표 [0] 4 2 7" xfId="1016"/>
    <cellStyle name="쉼표 [0] 4 2 7 2" xfId="3344"/>
    <cellStyle name="쉼표 [0] 4 2 7 2 2" xfId="7084"/>
    <cellStyle name="쉼표 [0] 4 2 7 2 2 2" xfId="20170"/>
    <cellStyle name="쉼표 [0] 4 2 7 2 3" xfId="10995"/>
    <cellStyle name="쉼표 [0] 4 2 7 2 3 2" xfId="24080"/>
    <cellStyle name="쉼표 [0] 4 2 7 2 4" xfId="14917"/>
    <cellStyle name="쉼표 [0] 4 2 7 2 4 2" xfId="26941"/>
    <cellStyle name="쉼표 [0] 4 2 7 2 5" xfId="17563"/>
    <cellStyle name="쉼표 [0] 4 2 7 3" xfId="5157"/>
    <cellStyle name="쉼표 [0] 4 2 7 3 2" xfId="18243"/>
    <cellStyle name="쉼표 [0] 4 2 7 4" xfId="8953"/>
    <cellStyle name="쉼표 [0] 4 2 7 4 2" xfId="22038"/>
    <cellStyle name="쉼표 [0] 4 2 7 5" xfId="12862"/>
    <cellStyle name="쉼표 [0] 4 2 7 5 2" xfId="25947"/>
    <cellStyle name="쉼표 [0] 4 2 7 6" xfId="16784"/>
    <cellStyle name="쉼표 [0] 4 2 8" xfId="1216"/>
    <cellStyle name="쉼표 [0] 4 2 8 2" xfId="3540"/>
    <cellStyle name="쉼표 [0] 4 2 8 2 2" xfId="7280"/>
    <cellStyle name="쉼표 [0] 4 2 8 2 2 2" xfId="20366"/>
    <cellStyle name="쉼표 [0] 4 2 8 2 3" xfId="11191"/>
    <cellStyle name="쉼표 [0] 4 2 8 2 3 2" xfId="24276"/>
    <cellStyle name="쉼표 [0] 4 2 8 2 4" xfId="15113"/>
    <cellStyle name="쉼표 [0] 4 2 8 2 4 2" xfId="27127"/>
    <cellStyle name="쉼표 [0] 4 2 8 2 5" xfId="17749"/>
    <cellStyle name="쉼표 [0] 4 2 8 3" xfId="5348"/>
    <cellStyle name="쉼표 [0] 4 2 8 3 2" xfId="18434"/>
    <cellStyle name="쉼표 [0] 4 2 8 4" xfId="9152"/>
    <cellStyle name="쉼표 [0] 4 2 8 4 2" xfId="22237"/>
    <cellStyle name="쉼표 [0] 4 2 8 5" xfId="13061"/>
    <cellStyle name="쉼표 [0] 4 2 8 5 2" xfId="26146"/>
    <cellStyle name="쉼표 [0] 4 2 8 6" xfId="16976"/>
    <cellStyle name="쉼표 [0] 4 2 9" xfId="3119"/>
    <cellStyle name="쉼표 [0] 4 2 9 2" xfId="6859"/>
    <cellStyle name="쉼표 [0] 4 2 9 2 2" xfId="19945"/>
    <cellStyle name="쉼표 [0] 4 2 9 3" xfId="10770"/>
    <cellStyle name="쉼표 [0] 4 2 9 3 2" xfId="23855"/>
    <cellStyle name="쉼표 [0] 4 2 9 4" xfId="14692"/>
    <cellStyle name="쉼표 [0] 4 2 9 4 2" xfId="26725"/>
    <cellStyle name="쉼표 [0] 4 2 9 5" xfId="17347"/>
    <cellStyle name="쉼표 [0] 4 3" xfId="528"/>
    <cellStyle name="쉼표 [0] 4 3 2" xfId="877"/>
    <cellStyle name="쉼표 [0] 4 3 2 2" xfId="1125"/>
    <cellStyle name="쉼표 [0] 4 3 2 2 2" xfId="3452"/>
    <cellStyle name="쉼표 [0] 4 3 2 2 2 2" xfId="7192"/>
    <cellStyle name="쉼표 [0] 4 3 2 2 2 2 2" xfId="20278"/>
    <cellStyle name="쉼표 [0] 4 3 2 2 2 3" xfId="11103"/>
    <cellStyle name="쉼표 [0] 4 3 2 2 2 3 2" xfId="24188"/>
    <cellStyle name="쉼표 [0] 4 3 2 2 2 4" xfId="15025"/>
    <cellStyle name="쉼표 [0] 4 3 2 2 2 4 2" xfId="27044"/>
    <cellStyle name="쉼표 [0] 4 3 2 2 2 5" xfId="17666"/>
    <cellStyle name="쉼표 [0] 4 3 2 2 3" xfId="5260"/>
    <cellStyle name="쉼표 [0] 4 3 2 2 3 2" xfId="18346"/>
    <cellStyle name="쉼표 [0] 4 3 2 2 4" xfId="9062"/>
    <cellStyle name="쉼표 [0] 4 3 2 2 4 2" xfId="22147"/>
    <cellStyle name="쉼표 [0] 4 3 2 2 5" xfId="12971"/>
    <cellStyle name="쉼표 [0] 4 3 2 2 5 2" xfId="26056"/>
    <cellStyle name="쉼표 [0] 4 3 2 2 6" xfId="16893"/>
    <cellStyle name="쉼표 [0] 4 3 2 3" xfId="3259"/>
    <cellStyle name="쉼표 [0] 4 3 2 3 2" xfId="6999"/>
    <cellStyle name="쉼표 [0] 4 3 2 3 2 2" xfId="20085"/>
    <cellStyle name="쉼표 [0] 4 3 2 3 3" xfId="10910"/>
    <cellStyle name="쉼표 [0] 4 3 2 3 3 2" xfId="23995"/>
    <cellStyle name="쉼표 [0] 4 3 2 3 4" xfId="14832"/>
    <cellStyle name="쉼표 [0] 4 3 2 3 4 2" xfId="26860"/>
    <cellStyle name="쉼표 [0] 4 3 2 3 5" xfId="17482"/>
    <cellStyle name="쉼표 [0] 4 3 2 4" xfId="5076"/>
    <cellStyle name="쉼표 [0] 4 3 2 4 2" xfId="18162"/>
    <cellStyle name="쉼표 [0] 4 3 2 5" xfId="8868"/>
    <cellStyle name="쉼표 [0] 4 3 2 5 2" xfId="21953"/>
    <cellStyle name="쉼표 [0] 4 3 2 6" xfId="12777"/>
    <cellStyle name="쉼표 [0] 4 3 2 6 2" xfId="25862"/>
    <cellStyle name="쉼표 [0] 4 3 2 7" xfId="16699"/>
    <cellStyle name="쉼표 [0] 4 3 3" xfId="1124"/>
    <cellStyle name="쉼표 [0] 4 3 3 2" xfId="3451"/>
    <cellStyle name="쉼표 [0] 4 3 3 2 2" xfId="7191"/>
    <cellStyle name="쉼표 [0] 4 3 3 2 2 2" xfId="20277"/>
    <cellStyle name="쉼표 [0] 4 3 3 2 3" xfId="11102"/>
    <cellStyle name="쉼표 [0] 4 3 3 2 3 2" xfId="24187"/>
    <cellStyle name="쉼표 [0] 4 3 3 2 4" xfId="15024"/>
    <cellStyle name="쉼표 [0] 4 3 3 2 4 2" xfId="27043"/>
    <cellStyle name="쉼표 [0] 4 3 3 2 5" xfId="17665"/>
    <cellStyle name="쉼표 [0] 4 3 3 3" xfId="5259"/>
    <cellStyle name="쉼표 [0] 4 3 3 3 2" xfId="18345"/>
    <cellStyle name="쉼표 [0] 4 3 3 4" xfId="9061"/>
    <cellStyle name="쉼표 [0] 4 3 3 4 2" xfId="22146"/>
    <cellStyle name="쉼표 [0] 4 3 3 5" xfId="12970"/>
    <cellStyle name="쉼표 [0] 4 3 3 5 2" xfId="26055"/>
    <cellStyle name="쉼표 [0] 4 3 3 6" xfId="16892"/>
    <cellStyle name="쉼표 [0] 4 3 4" xfId="1370"/>
    <cellStyle name="쉼표 [0] 4 3 4 2" xfId="3615"/>
    <cellStyle name="쉼표 [0] 4 3 4 2 2" xfId="7355"/>
    <cellStyle name="쉼표 [0] 4 3 4 2 2 2" xfId="20441"/>
    <cellStyle name="쉼표 [0] 4 3 4 2 3" xfId="11266"/>
    <cellStyle name="쉼표 [0] 4 3 4 2 3 2" xfId="24351"/>
    <cellStyle name="쉼표 [0] 4 3 4 2 4" xfId="15188"/>
    <cellStyle name="쉼표 [0] 4 3 4 2 4 2" xfId="27183"/>
    <cellStyle name="쉼표 [0] 4 3 4 2 5" xfId="17805"/>
    <cellStyle name="쉼표 [0] 4 3 4 3" xfId="5423"/>
    <cellStyle name="쉼표 [0] 4 3 4 3 2" xfId="18509"/>
    <cellStyle name="쉼표 [0] 4 3 4 4" xfId="9237"/>
    <cellStyle name="쉼표 [0] 4 3 4 4 2" xfId="22322"/>
    <cellStyle name="쉼표 [0] 4 3 4 5" xfId="13146"/>
    <cellStyle name="쉼표 [0] 4 3 4 5 2" xfId="26231"/>
    <cellStyle name="쉼표 [0] 4 3 4 6" xfId="17032"/>
    <cellStyle name="쉼표 [0] 4 3 5" xfId="3120"/>
    <cellStyle name="쉼표 [0] 4 3 5 2" xfId="6860"/>
    <cellStyle name="쉼표 [0] 4 3 5 2 2" xfId="19946"/>
    <cellStyle name="쉼표 [0] 4 3 5 3" xfId="10771"/>
    <cellStyle name="쉼표 [0] 4 3 5 3 2" xfId="23856"/>
    <cellStyle name="쉼표 [0] 4 3 5 4" xfId="14693"/>
    <cellStyle name="쉼표 [0] 4 3 5 4 2" xfId="26726"/>
    <cellStyle name="쉼표 [0] 4 3 5 5" xfId="17348"/>
    <cellStyle name="쉼표 [0] 4 3 6" xfId="4942"/>
    <cellStyle name="쉼표 [0] 4 3 6 2" xfId="18028"/>
    <cellStyle name="쉼표 [0] 4 3 7" xfId="8729"/>
    <cellStyle name="쉼표 [0] 4 3 7 2" xfId="21814"/>
    <cellStyle name="쉼표 [0] 4 3 8" xfId="12638"/>
    <cellStyle name="쉼표 [0] 4 3 8 2" xfId="25723"/>
    <cellStyle name="쉼표 [0] 4 3 9" xfId="16560"/>
    <cellStyle name="쉼표 [0] 4 4" xfId="529"/>
    <cellStyle name="쉼표 [0] 4 4 2" xfId="878"/>
    <cellStyle name="쉼표 [0] 4 4 2 2" xfId="1127"/>
    <cellStyle name="쉼표 [0] 4 4 2 2 2" xfId="3454"/>
    <cellStyle name="쉼표 [0] 4 4 2 2 2 2" xfId="7194"/>
    <cellStyle name="쉼표 [0] 4 4 2 2 2 2 2" xfId="20280"/>
    <cellStyle name="쉼표 [0] 4 4 2 2 2 3" xfId="11105"/>
    <cellStyle name="쉼표 [0] 4 4 2 2 2 3 2" xfId="24190"/>
    <cellStyle name="쉼표 [0] 4 4 2 2 2 4" xfId="15027"/>
    <cellStyle name="쉼표 [0] 4 4 2 2 2 4 2" xfId="27046"/>
    <cellStyle name="쉼표 [0] 4 4 2 2 2 5" xfId="17668"/>
    <cellStyle name="쉼표 [0] 4 4 2 2 3" xfId="5262"/>
    <cellStyle name="쉼표 [0] 4 4 2 2 3 2" xfId="18348"/>
    <cellStyle name="쉼표 [0] 4 4 2 2 4" xfId="9064"/>
    <cellStyle name="쉼표 [0] 4 4 2 2 4 2" xfId="22149"/>
    <cellStyle name="쉼표 [0] 4 4 2 2 5" xfId="12973"/>
    <cellStyle name="쉼표 [0] 4 4 2 2 5 2" xfId="26058"/>
    <cellStyle name="쉼표 [0] 4 4 2 2 6" xfId="16895"/>
    <cellStyle name="쉼표 [0] 4 4 2 3" xfId="3260"/>
    <cellStyle name="쉼표 [0] 4 4 2 3 2" xfId="7000"/>
    <cellStyle name="쉼표 [0] 4 4 2 3 2 2" xfId="20086"/>
    <cellStyle name="쉼표 [0] 4 4 2 3 3" xfId="10911"/>
    <cellStyle name="쉼표 [0] 4 4 2 3 3 2" xfId="23996"/>
    <cellStyle name="쉼표 [0] 4 4 2 3 4" xfId="14833"/>
    <cellStyle name="쉼표 [0] 4 4 2 3 4 2" xfId="26861"/>
    <cellStyle name="쉼표 [0] 4 4 2 3 5" xfId="17483"/>
    <cellStyle name="쉼표 [0] 4 4 2 4" xfId="5077"/>
    <cellStyle name="쉼표 [0] 4 4 2 4 2" xfId="18163"/>
    <cellStyle name="쉼표 [0] 4 4 2 5" xfId="8869"/>
    <cellStyle name="쉼표 [0] 4 4 2 5 2" xfId="21954"/>
    <cellStyle name="쉼표 [0] 4 4 2 6" xfId="12778"/>
    <cellStyle name="쉼표 [0] 4 4 2 6 2" xfId="25863"/>
    <cellStyle name="쉼표 [0] 4 4 2 7" xfId="16700"/>
    <cellStyle name="쉼표 [0] 4 4 3" xfId="1126"/>
    <cellStyle name="쉼표 [0] 4 4 3 2" xfId="3453"/>
    <cellStyle name="쉼표 [0] 4 4 3 2 2" xfId="7193"/>
    <cellStyle name="쉼표 [0] 4 4 3 2 2 2" xfId="20279"/>
    <cellStyle name="쉼표 [0] 4 4 3 2 3" xfId="11104"/>
    <cellStyle name="쉼표 [0] 4 4 3 2 3 2" xfId="24189"/>
    <cellStyle name="쉼표 [0] 4 4 3 2 4" xfId="15026"/>
    <cellStyle name="쉼표 [0] 4 4 3 2 4 2" xfId="27045"/>
    <cellStyle name="쉼표 [0] 4 4 3 2 5" xfId="17667"/>
    <cellStyle name="쉼표 [0] 4 4 3 3" xfId="5261"/>
    <cellStyle name="쉼표 [0] 4 4 3 3 2" xfId="18347"/>
    <cellStyle name="쉼표 [0] 4 4 3 4" xfId="9063"/>
    <cellStyle name="쉼표 [0] 4 4 3 4 2" xfId="22148"/>
    <cellStyle name="쉼표 [0] 4 4 3 5" xfId="12972"/>
    <cellStyle name="쉼표 [0] 4 4 3 5 2" xfId="26057"/>
    <cellStyle name="쉼표 [0] 4 4 3 6" xfId="16894"/>
    <cellStyle name="쉼표 [0] 4 4 4" xfId="3121"/>
    <cellStyle name="쉼표 [0] 4 4 4 2" xfId="6861"/>
    <cellStyle name="쉼표 [0] 4 4 4 2 2" xfId="19947"/>
    <cellStyle name="쉼표 [0] 4 4 4 3" xfId="10772"/>
    <cellStyle name="쉼표 [0] 4 4 4 3 2" xfId="23857"/>
    <cellStyle name="쉼표 [0] 4 4 4 4" xfId="14694"/>
    <cellStyle name="쉼표 [0] 4 4 4 4 2" xfId="26727"/>
    <cellStyle name="쉼표 [0] 4 4 4 5" xfId="17349"/>
    <cellStyle name="쉼표 [0] 4 4 5" xfId="4943"/>
    <cellStyle name="쉼표 [0] 4 4 5 2" xfId="18029"/>
    <cellStyle name="쉼표 [0] 4 4 6" xfId="8730"/>
    <cellStyle name="쉼표 [0] 4 4 6 2" xfId="21815"/>
    <cellStyle name="쉼표 [0] 4 4 7" xfId="12639"/>
    <cellStyle name="쉼표 [0] 4 4 7 2" xfId="25724"/>
    <cellStyle name="쉼표 [0] 4 4 8" xfId="16561"/>
    <cellStyle name="쉼표 [0] 4 5" xfId="530"/>
    <cellStyle name="쉼표 [0] 4 5 2" xfId="879"/>
    <cellStyle name="쉼표 [0] 4 5 2 2" xfId="1129"/>
    <cellStyle name="쉼표 [0] 4 5 2 2 2" xfId="3456"/>
    <cellStyle name="쉼표 [0] 4 5 2 2 2 2" xfId="7196"/>
    <cellStyle name="쉼표 [0] 4 5 2 2 2 2 2" xfId="20282"/>
    <cellStyle name="쉼표 [0] 4 5 2 2 2 3" xfId="11107"/>
    <cellStyle name="쉼표 [0] 4 5 2 2 2 3 2" xfId="24192"/>
    <cellStyle name="쉼표 [0] 4 5 2 2 2 4" xfId="15029"/>
    <cellStyle name="쉼표 [0] 4 5 2 2 2 4 2" xfId="27048"/>
    <cellStyle name="쉼표 [0] 4 5 2 2 2 5" xfId="17670"/>
    <cellStyle name="쉼표 [0] 4 5 2 2 3" xfId="5264"/>
    <cellStyle name="쉼표 [0] 4 5 2 2 3 2" xfId="18350"/>
    <cellStyle name="쉼표 [0] 4 5 2 2 4" xfId="9066"/>
    <cellStyle name="쉼표 [0] 4 5 2 2 4 2" xfId="22151"/>
    <cellStyle name="쉼표 [0] 4 5 2 2 5" xfId="12975"/>
    <cellStyle name="쉼표 [0] 4 5 2 2 5 2" xfId="26060"/>
    <cellStyle name="쉼표 [0] 4 5 2 2 6" xfId="16897"/>
    <cellStyle name="쉼표 [0] 4 5 2 3" xfId="3261"/>
    <cellStyle name="쉼표 [0] 4 5 2 3 2" xfId="7001"/>
    <cellStyle name="쉼표 [0] 4 5 2 3 2 2" xfId="20087"/>
    <cellStyle name="쉼표 [0] 4 5 2 3 3" xfId="10912"/>
    <cellStyle name="쉼표 [0] 4 5 2 3 3 2" xfId="23997"/>
    <cellStyle name="쉼표 [0] 4 5 2 3 4" xfId="14834"/>
    <cellStyle name="쉼표 [0] 4 5 2 3 4 2" xfId="26862"/>
    <cellStyle name="쉼표 [0] 4 5 2 3 5" xfId="17484"/>
    <cellStyle name="쉼표 [0] 4 5 2 4" xfId="5078"/>
    <cellStyle name="쉼표 [0] 4 5 2 4 2" xfId="18164"/>
    <cellStyle name="쉼표 [0] 4 5 2 5" xfId="8870"/>
    <cellStyle name="쉼표 [0] 4 5 2 5 2" xfId="21955"/>
    <cellStyle name="쉼표 [0] 4 5 2 6" xfId="12779"/>
    <cellStyle name="쉼표 [0] 4 5 2 6 2" xfId="25864"/>
    <cellStyle name="쉼표 [0] 4 5 2 7" xfId="16701"/>
    <cellStyle name="쉼표 [0] 4 5 3" xfId="1128"/>
    <cellStyle name="쉼표 [0] 4 5 3 2" xfId="3455"/>
    <cellStyle name="쉼표 [0] 4 5 3 2 2" xfId="7195"/>
    <cellStyle name="쉼표 [0] 4 5 3 2 2 2" xfId="20281"/>
    <cellStyle name="쉼표 [0] 4 5 3 2 3" xfId="11106"/>
    <cellStyle name="쉼표 [0] 4 5 3 2 3 2" xfId="24191"/>
    <cellStyle name="쉼표 [0] 4 5 3 2 4" xfId="15028"/>
    <cellStyle name="쉼표 [0] 4 5 3 2 4 2" xfId="27047"/>
    <cellStyle name="쉼표 [0] 4 5 3 2 5" xfId="17669"/>
    <cellStyle name="쉼표 [0] 4 5 3 3" xfId="5263"/>
    <cellStyle name="쉼표 [0] 4 5 3 3 2" xfId="18349"/>
    <cellStyle name="쉼표 [0] 4 5 3 4" xfId="9065"/>
    <cellStyle name="쉼표 [0] 4 5 3 4 2" xfId="22150"/>
    <cellStyle name="쉼표 [0] 4 5 3 5" xfId="12974"/>
    <cellStyle name="쉼표 [0] 4 5 3 5 2" xfId="26059"/>
    <cellStyle name="쉼표 [0] 4 5 3 6" xfId="16896"/>
    <cellStyle name="쉼표 [0] 4 5 4" xfId="3122"/>
    <cellStyle name="쉼표 [0] 4 5 4 2" xfId="6862"/>
    <cellStyle name="쉼표 [0] 4 5 4 2 2" xfId="19948"/>
    <cellStyle name="쉼표 [0] 4 5 4 3" xfId="10773"/>
    <cellStyle name="쉼표 [0] 4 5 4 3 2" xfId="23858"/>
    <cellStyle name="쉼표 [0] 4 5 4 4" xfId="14695"/>
    <cellStyle name="쉼표 [0] 4 5 4 4 2" xfId="26728"/>
    <cellStyle name="쉼표 [0] 4 5 4 5" xfId="17350"/>
    <cellStyle name="쉼표 [0] 4 5 5" xfId="4944"/>
    <cellStyle name="쉼표 [0] 4 5 5 2" xfId="18030"/>
    <cellStyle name="쉼표 [0] 4 5 6" xfId="8731"/>
    <cellStyle name="쉼표 [0] 4 5 6 2" xfId="21816"/>
    <cellStyle name="쉼표 [0] 4 5 7" xfId="12640"/>
    <cellStyle name="쉼표 [0] 4 5 7 2" xfId="25725"/>
    <cellStyle name="쉼표 [0] 4 5 8" xfId="16562"/>
    <cellStyle name="쉼표 [0] 4 6" xfId="880"/>
    <cellStyle name="쉼표 [0] 4 6 2" xfId="1130"/>
    <cellStyle name="쉼표 [0] 4 6 2 2" xfId="3457"/>
    <cellStyle name="쉼표 [0] 4 6 2 2 2" xfId="7197"/>
    <cellStyle name="쉼표 [0] 4 6 2 2 2 2" xfId="20283"/>
    <cellStyle name="쉼표 [0] 4 6 2 2 3" xfId="11108"/>
    <cellStyle name="쉼표 [0] 4 6 2 2 3 2" xfId="24193"/>
    <cellStyle name="쉼표 [0] 4 6 2 2 4" xfId="15030"/>
    <cellStyle name="쉼표 [0] 4 6 2 2 4 2" xfId="27049"/>
    <cellStyle name="쉼표 [0] 4 6 2 2 5" xfId="17671"/>
    <cellStyle name="쉼표 [0] 4 6 2 3" xfId="5265"/>
    <cellStyle name="쉼표 [0] 4 6 2 3 2" xfId="18351"/>
    <cellStyle name="쉼표 [0] 4 6 2 4" xfId="9067"/>
    <cellStyle name="쉼표 [0] 4 6 2 4 2" xfId="22152"/>
    <cellStyle name="쉼표 [0] 4 6 2 5" xfId="12976"/>
    <cellStyle name="쉼표 [0] 4 6 2 5 2" xfId="26061"/>
    <cellStyle name="쉼표 [0] 4 6 2 6" xfId="16898"/>
    <cellStyle name="쉼표 [0] 4 6 3" xfId="3262"/>
    <cellStyle name="쉼표 [0] 4 6 3 2" xfId="7002"/>
    <cellStyle name="쉼표 [0] 4 6 3 2 2" xfId="20088"/>
    <cellStyle name="쉼표 [0] 4 6 3 3" xfId="10913"/>
    <cellStyle name="쉼표 [0] 4 6 3 3 2" xfId="23998"/>
    <cellStyle name="쉼표 [0] 4 6 3 4" xfId="14835"/>
    <cellStyle name="쉼표 [0] 4 6 3 4 2" xfId="26863"/>
    <cellStyle name="쉼표 [0] 4 6 3 5" xfId="17485"/>
    <cellStyle name="쉼표 [0] 4 6 4" xfId="5079"/>
    <cellStyle name="쉼표 [0] 4 6 4 2" xfId="18165"/>
    <cellStyle name="쉼표 [0] 4 6 5" xfId="8871"/>
    <cellStyle name="쉼표 [0] 4 6 5 2" xfId="21956"/>
    <cellStyle name="쉼표 [0] 4 6 6" xfId="12780"/>
    <cellStyle name="쉼표 [0] 4 6 6 2" xfId="25865"/>
    <cellStyle name="쉼표 [0] 4 6 7" xfId="16702"/>
    <cellStyle name="쉼표 [0] 4 7" xfId="868"/>
    <cellStyle name="쉼표 [0] 4 7 2" xfId="1115"/>
    <cellStyle name="쉼표 [0] 4 7 2 2" xfId="3442"/>
    <cellStyle name="쉼표 [0] 4 7 2 2 2" xfId="7182"/>
    <cellStyle name="쉼표 [0] 4 7 2 2 2 2" xfId="20268"/>
    <cellStyle name="쉼표 [0] 4 7 2 2 3" xfId="11093"/>
    <cellStyle name="쉼표 [0] 4 7 2 2 3 2" xfId="24178"/>
    <cellStyle name="쉼표 [0] 4 7 2 2 4" xfId="15015"/>
    <cellStyle name="쉼표 [0] 4 7 2 2 4 2" xfId="27034"/>
    <cellStyle name="쉼표 [0] 4 7 2 2 5" xfId="17656"/>
    <cellStyle name="쉼표 [0] 4 7 2 3" xfId="5250"/>
    <cellStyle name="쉼표 [0] 4 7 2 3 2" xfId="18336"/>
    <cellStyle name="쉼표 [0] 4 7 2 4" xfId="9052"/>
    <cellStyle name="쉼표 [0] 4 7 2 4 2" xfId="22137"/>
    <cellStyle name="쉼표 [0] 4 7 2 5" xfId="12961"/>
    <cellStyle name="쉼표 [0] 4 7 2 5 2" xfId="26046"/>
    <cellStyle name="쉼표 [0] 4 7 2 6" xfId="16883"/>
    <cellStyle name="쉼표 [0] 4 7 3" xfId="3250"/>
    <cellStyle name="쉼표 [0] 4 7 3 2" xfId="6990"/>
    <cellStyle name="쉼표 [0] 4 7 3 2 2" xfId="20076"/>
    <cellStyle name="쉼표 [0] 4 7 3 3" xfId="10901"/>
    <cellStyle name="쉼표 [0] 4 7 3 3 2" xfId="23986"/>
    <cellStyle name="쉼표 [0] 4 7 3 4" xfId="14823"/>
    <cellStyle name="쉼표 [0] 4 7 3 4 2" xfId="26851"/>
    <cellStyle name="쉼표 [0] 4 7 3 5" xfId="17473"/>
    <cellStyle name="쉼표 [0] 4 7 4" xfId="5067"/>
    <cellStyle name="쉼표 [0] 4 7 4 2" xfId="18153"/>
    <cellStyle name="쉼표 [0] 4 7 5" xfId="8859"/>
    <cellStyle name="쉼표 [0] 4 7 5 2" xfId="21944"/>
    <cellStyle name="쉼표 [0] 4 7 6" xfId="12768"/>
    <cellStyle name="쉼표 [0] 4 7 6 2" xfId="25853"/>
    <cellStyle name="쉼표 [0] 4 7 7" xfId="16690"/>
    <cellStyle name="쉼표 [0] 4 8" xfId="980"/>
    <cellStyle name="쉼표 [0] 4 8 2" xfId="3308"/>
    <cellStyle name="쉼표 [0] 4 8 2 2" xfId="7048"/>
    <cellStyle name="쉼표 [0] 4 8 2 2 2" xfId="20134"/>
    <cellStyle name="쉼표 [0] 4 8 2 3" xfId="10959"/>
    <cellStyle name="쉼표 [0] 4 8 2 3 2" xfId="24044"/>
    <cellStyle name="쉼표 [0] 4 8 2 4" xfId="14881"/>
    <cellStyle name="쉼표 [0] 4 8 2 4 2" xfId="26908"/>
    <cellStyle name="쉼표 [0] 4 8 2 5" xfId="17530"/>
    <cellStyle name="쉼표 [0] 4 8 3" xfId="5124"/>
    <cellStyle name="쉼표 [0] 4 8 3 2" xfId="18210"/>
    <cellStyle name="쉼표 [0] 4 8 4" xfId="8917"/>
    <cellStyle name="쉼표 [0] 4 8 4 2" xfId="22002"/>
    <cellStyle name="쉼표 [0] 4 8 5" xfId="12826"/>
    <cellStyle name="쉼표 [0] 4 8 5 2" xfId="25911"/>
    <cellStyle name="쉼표 [0] 4 8 6" xfId="16748"/>
    <cellStyle name="쉼표 [0] 4 9" xfId="1177"/>
    <cellStyle name="쉼표 [0] 4 9 2" xfId="3503"/>
    <cellStyle name="쉼표 [0] 4 9 2 2" xfId="7243"/>
    <cellStyle name="쉼표 [0] 4 9 2 2 2" xfId="20329"/>
    <cellStyle name="쉼표 [0] 4 9 2 3" xfId="11154"/>
    <cellStyle name="쉼표 [0] 4 9 2 3 2" xfId="24239"/>
    <cellStyle name="쉼표 [0] 4 9 2 4" xfId="15076"/>
    <cellStyle name="쉼표 [0] 4 9 2 4 2" xfId="27094"/>
    <cellStyle name="쉼표 [0] 4 9 2 5" xfId="17716"/>
    <cellStyle name="쉼표 [0] 4 9 3" xfId="5311"/>
    <cellStyle name="쉼표 [0] 4 9 3 2" xfId="18397"/>
    <cellStyle name="쉼표 [0] 4 9 4" xfId="9113"/>
    <cellStyle name="쉼표 [0] 4 9 4 2" xfId="22198"/>
    <cellStyle name="쉼표 [0] 4 9 5" xfId="13022"/>
    <cellStyle name="쉼표 [0] 4 9 5 2" xfId="26107"/>
    <cellStyle name="쉼표 [0] 4 9 6" xfId="16943"/>
    <cellStyle name="쉼표 [0] 5" xfId="350"/>
    <cellStyle name="쉼표 [0] 5 2" xfId="531"/>
    <cellStyle name="쉼표 [0] 5 2 2" xfId="1031"/>
    <cellStyle name="쉼표 [0] 5 2 2 2" xfId="3359"/>
    <cellStyle name="쉼표 [0] 5 2 2 2 2" xfId="7099"/>
    <cellStyle name="쉼표 [0] 5 2 2 2 2 2" xfId="20185"/>
    <cellStyle name="쉼표 [0] 5 2 2 2 3" xfId="11010"/>
    <cellStyle name="쉼표 [0] 5 2 2 2 3 2" xfId="24095"/>
    <cellStyle name="쉼표 [0] 5 2 2 2 4" xfId="14932"/>
    <cellStyle name="쉼표 [0] 5 2 2 2 4 2" xfId="26956"/>
    <cellStyle name="쉼표 [0] 5 2 2 2 5" xfId="17578"/>
    <cellStyle name="쉼표 [0] 5 2 2 3" xfId="5172"/>
    <cellStyle name="쉼표 [0] 5 2 2 3 2" xfId="18258"/>
    <cellStyle name="쉼표 [0] 5 2 2 4" xfId="8968"/>
    <cellStyle name="쉼표 [0] 5 2 2 4 2" xfId="22053"/>
    <cellStyle name="쉼표 [0] 5 2 2 5" xfId="12877"/>
    <cellStyle name="쉼표 [0] 5 2 2 5 2" xfId="25962"/>
    <cellStyle name="쉼표 [0] 5 2 2 6" xfId="16799"/>
    <cellStyle name="쉼표 [0] 5 2 3" xfId="1231"/>
    <cellStyle name="쉼표 [0] 5 2 3 2" xfId="3555"/>
    <cellStyle name="쉼표 [0] 5 2 3 2 2" xfId="7295"/>
    <cellStyle name="쉼표 [0] 5 2 3 2 2 2" xfId="20381"/>
    <cellStyle name="쉼표 [0] 5 2 3 2 3" xfId="11206"/>
    <cellStyle name="쉼표 [0] 5 2 3 2 3 2" xfId="24291"/>
    <cellStyle name="쉼표 [0] 5 2 3 2 4" xfId="15128"/>
    <cellStyle name="쉼표 [0] 5 2 3 2 4 2" xfId="27142"/>
    <cellStyle name="쉼표 [0] 5 2 3 2 5" xfId="17764"/>
    <cellStyle name="쉼표 [0] 5 2 3 3" xfId="5363"/>
    <cellStyle name="쉼표 [0] 5 2 3 3 2" xfId="18449"/>
    <cellStyle name="쉼표 [0] 5 2 3 4" xfId="9167"/>
    <cellStyle name="쉼표 [0] 5 2 3 4 2" xfId="22252"/>
    <cellStyle name="쉼표 [0] 5 2 3 5" xfId="13076"/>
    <cellStyle name="쉼표 [0] 5 2 3 5 2" xfId="26161"/>
    <cellStyle name="쉼표 [0] 5 2 3 6" xfId="16991"/>
    <cellStyle name="쉼표 [0] 5 2 4" xfId="690"/>
    <cellStyle name="쉼표 [0] 5 2 4 2" xfId="3170"/>
    <cellStyle name="쉼표 [0] 5 2 4 2 2" xfId="6910"/>
    <cellStyle name="쉼표 [0] 5 2 4 2 2 2" xfId="19996"/>
    <cellStyle name="쉼표 [0] 5 2 4 2 3" xfId="10821"/>
    <cellStyle name="쉼표 [0] 5 2 4 2 3 2" xfId="23906"/>
    <cellStyle name="쉼표 [0] 5 2 4 2 4" xfId="14743"/>
    <cellStyle name="쉼표 [0] 5 2 4 2 4 2" xfId="26773"/>
    <cellStyle name="쉼표 [0] 5 2 4 2 5" xfId="17395"/>
    <cellStyle name="쉼표 [0] 5 2 4 3" xfId="4989"/>
    <cellStyle name="쉼표 [0] 5 2 4 3 2" xfId="18075"/>
    <cellStyle name="쉼표 [0] 5 2 4 4" xfId="8779"/>
    <cellStyle name="쉼표 [0] 5 2 4 4 2" xfId="21864"/>
    <cellStyle name="쉼표 [0] 5 2 4 5" xfId="12688"/>
    <cellStyle name="쉼표 [0] 5 2 4 5 2" xfId="25773"/>
    <cellStyle name="쉼표 [0] 5 2 4 6" xfId="16610"/>
    <cellStyle name="쉼표 [0] 5 2 5" xfId="3123"/>
    <cellStyle name="쉼표 [0] 5 2 5 2" xfId="6863"/>
    <cellStyle name="쉼표 [0] 5 2 5 2 2" xfId="19949"/>
    <cellStyle name="쉼표 [0] 5 2 5 3" xfId="10774"/>
    <cellStyle name="쉼표 [0] 5 2 5 3 2" xfId="23859"/>
    <cellStyle name="쉼표 [0] 5 2 5 4" xfId="14696"/>
    <cellStyle name="쉼표 [0] 5 2 5 4 2" xfId="26729"/>
    <cellStyle name="쉼표 [0] 5 2 5 5" xfId="17351"/>
    <cellStyle name="쉼표 [0] 5 2 6" xfId="4945"/>
    <cellStyle name="쉼표 [0] 5 2 6 2" xfId="18031"/>
    <cellStyle name="쉼표 [0] 5 2 7" xfId="8732"/>
    <cellStyle name="쉼표 [0] 5 2 7 2" xfId="21817"/>
    <cellStyle name="쉼표 [0] 5 2 8" xfId="12641"/>
    <cellStyle name="쉼표 [0] 5 2 8 2" xfId="25726"/>
    <cellStyle name="쉼표 [0] 5 2 9" xfId="16563"/>
    <cellStyle name="쉼표 [0] 5 3" xfId="532"/>
    <cellStyle name="쉼표 [0] 5 3 2" xfId="1131"/>
    <cellStyle name="쉼표 [0] 5 3 2 2" xfId="3458"/>
    <cellStyle name="쉼표 [0] 5 3 2 2 2" xfId="7198"/>
    <cellStyle name="쉼표 [0] 5 3 2 2 2 2" xfId="20284"/>
    <cellStyle name="쉼표 [0] 5 3 2 2 3" xfId="11109"/>
    <cellStyle name="쉼표 [0] 5 3 2 2 3 2" xfId="24194"/>
    <cellStyle name="쉼표 [0] 5 3 2 2 4" xfId="15031"/>
    <cellStyle name="쉼표 [0] 5 3 2 2 4 2" xfId="27050"/>
    <cellStyle name="쉼표 [0] 5 3 2 2 5" xfId="17672"/>
    <cellStyle name="쉼표 [0] 5 3 2 3" xfId="5266"/>
    <cellStyle name="쉼표 [0] 5 3 2 3 2" xfId="18352"/>
    <cellStyle name="쉼표 [0] 5 3 2 4" xfId="9068"/>
    <cellStyle name="쉼표 [0] 5 3 2 4 2" xfId="22153"/>
    <cellStyle name="쉼표 [0] 5 3 2 5" xfId="12977"/>
    <cellStyle name="쉼표 [0] 5 3 2 5 2" xfId="26062"/>
    <cellStyle name="쉼표 [0] 5 3 2 6" xfId="16899"/>
    <cellStyle name="쉼표 [0] 5 3 3" xfId="1371"/>
    <cellStyle name="쉼표 [0] 5 3 3 2" xfId="3616"/>
    <cellStyle name="쉼표 [0] 5 3 3 2 2" xfId="7356"/>
    <cellStyle name="쉼표 [0] 5 3 3 2 2 2" xfId="20442"/>
    <cellStyle name="쉼표 [0] 5 3 3 2 3" xfId="11267"/>
    <cellStyle name="쉼표 [0] 5 3 3 2 3 2" xfId="24352"/>
    <cellStyle name="쉼표 [0] 5 3 3 2 4" xfId="15189"/>
    <cellStyle name="쉼표 [0] 5 3 3 2 4 2" xfId="27184"/>
    <cellStyle name="쉼표 [0] 5 3 3 2 5" xfId="17806"/>
    <cellStyle name="쉼표 [0] 5 3 3 3" xfId="5424"/>
    <cellStyle name="쉼표 [0] 5 3 3 3 2" xfId="18510"/>
    <cellStyle name="쉼표 [0] 5 3 3 4" xfId="9238"/>
    <cellStyle name="쉼표 [0] 5 3 3 4 2" xfId="22323"/>
    <cellStyle name="쉼표 [0] 5 3 3 5" xfId="13147"/>
    <cellStyle name="쉼표 [0] 5 3 3 5 2" xfId="26232"/>
    <cellStyle name="쉼표 [0] 5 3 3 6" xfId="17033"/>
    <cellStyle name="쉼표 [0] 5 3 4" xfId="881"/>
    <cellStyle name="쉼표 [0] 5 3 4 2" xfId="3263"/>
    <cellStyle name="쉼표 [0] 5 3 4 2 2" xfId="7003"/>
    <cellStyle name="쉼표 [0] 5 3 4 2 2 2" xfId="20089"/>
    <cellStyle name="쉼표 [0] 5 3 4 2 3" xfId="10914"/>
    <cellStyle name="쉼표 [0] 5 3 4 2 3 2" xfId="23999"/>
    <cellStyle name="쉼표 [0] 5 3 4 2 4" xfId="14836"/>
    <cellStyle name="쉼표 [0] 5 3 4 2 4 2" xfId="26864"/>
    <cellStyle name="쉼표 [0] 5 3 4 2 5" xfId="17486"/>
    <cellStyle name="쉼표 [0] 5 3 4 3" xfId="5080"/>
    <cellStyle name="쉼표 [0] 5 3 4 3 2" xfId="18166"/>
    <cellStyle name="쉼표 [0] 5 3 4 4" xfId="8872"/>
    <cellStyle name="쉼표 [0] 5 3 4 4 2" xfId="21957"/>
    <cellStyle name="쉼표 [0] 5 3 4 5" xfId="12781"/>
    <cellStyle name="쉼표 [0] 5 3 4 5 2" xfId="25866"/>
    <cellStyle name="쉼표 [0] 5 3 4 6" xfId="16703"/>
    <cellStyle name="쉼표 [0] 5 3 5" xfId="3124"/>
    <cellStyle name="쉼표 [0] 5 3 5 2" xfId="6864"/>
    <cellStyle name="쉼표 [0] 5 3 5 2 2" xfId="19950"/>
    <cellStyle name="쉼표 [0] 5 3 5 3" xfId="10775"/>
    <cellStyle name="쉼표 [0] 5 3 5 3 2" xfId="23860"/>
    <cellStyle name="쉼표 [0] 5 3 5 4" xfId="14697"/>
    <cellStyle name="쉼표 [0] 5 3 5 4 2" xfId="26730"/>
    <cellStyle name="쉼표 [0] 5 3 5 5" xfId="17352"/>
    <cellStyle name="쉼표 [0] 5 3 6" xfId="4946"/>
    <cellStyle name="쉼표 [0] 5 3 6 2" xfId="18032"/>
    <cellStyle name="쉼표 [0] 5 3 7" xfId="8733"/>
    <cellStyle name="쉼표 [0] 5 3 7 2" xfId="21818"/>
    <cellStyle name="쉼표 [0] 5 3 8" xfId="12642"/>
    <cellStyle name="쉼표 [0] 5 3 8 2" xfId="25727"/>
    <cellStyle name="쉼표 [0] 5 3 9" xfId="16564"/>
    <cellStyle name="쉼표 [0] 5 4" xfId="995"/>
    <cellStyle name="쉼표 [0] 5 4 2" xfId="3323"/>
    <cellStyle name="쉼표 [0] 5 4 2 2" xfId="7063"/>
    <cellStyle name="쉼표 [0] 5 4 2 2 2" xfId="20149"/>
    <cellStyle name="쉼표 [0] 5 4 2 3" xfId="10974"/>
    <cellStyle name="쉼표 [0] 5 4 2 3 2" xfId="24059"/>
    <cellStyle name="쉼표 [0] 5 4 2 4" xfId="14896"/>
    <cellStyle name="쉼표 [0] 5 4 2 4 2" xfId="26923"/>
    <cellStyle name="쉼표 [0] 5 4 2 5" xfId="17545"/>
    <cellStyle name="쉼표 [0] 5 4 3" xfId="5139"/>
    <cellStyle name="쉼표 [0] 5 4 3 2" xfId="18225"/>
    <cellStyle name="쉼표 [0] 5 4 4" xfId="8932"/>
    <cellStyle name="쉼표 [0] 5 4 4 2" xfId="22017"/>
    <cellStyle name="쉼표 [0] 5 4 5" xfId="12841"/>
    <cellStyle name="쉼표 [0] 5 4 5 2" xfId="25926"/>
    <cellStyle name="쉼표 [0] 5 4 6" xfId="16763"/>
    <cellStyle name="쉼표 [0] 5 5" xfId="1192"/>
    <cellStyle name="쉼표 [0] 5 5 2" xfId="3518"/>
    <cellStyle name="쉼표 [0] 5 5 2 2" xfId="7258"/>
    <cellStyle name="쉼표 [0] 5 5 2 2 2" xfId="20344"/>
    <cellStyle name="쉼표 [0] 5 5 2 3" xfId="11169"/>
    <cellStyle name="쉼표 [0] 5 5 2 3 2" xfId="24254"/>
    <cellStyle name="쉼표 [0] 5 5 2 4" xfId="15091"/>
    <cellStyle name="쉼표 [0] 5 5 2 4 2" xfId="27109"/>
    <cellStyle name="쉼표 [0] 5 5 2 5" xfId="17731"/>
    <cellStyle name="쉼표 [0] 5 5 3" xfId="5326"/>
    <cellStyle name="쉼표 [0] 5 5 3 2" xfId="18412"/>
    <cellStyle name="쉼표 [0] 5 5 4" xfId="9128"/>
    <cellStyle name="쉼표 [0] 5 5 4 2" xfId="22213"/>
    <cellStyle name="쉼표 [0] 5 5 5" xfId="13037"/>
    <cellStyle name="쉼표 [0] 5 5 5 2" xfId="26122"/>
    <cellStyle name="쉼표 [0] 5 5 6" xfId="16958"/>
    <cellStyle name="쉼표 [0] 51" xfId="620"/>
    <cellStyle name="쉼표 [0] 51 2" xfId="686"/>
    <cellStyle name="쉼표 [0] 51 2 2" xfId="1026"/>
    <cellStyle name="쉼표 [0] 51 2 2 2" xfId="3354"/>
    <cellStyle name="쉼표 [0] 51 2 2 2 2" xfId="7094"/>
    <cellStyle name="쉼표 [0] 51 2 2 2 2 2" xfId="20180"/>
    <cellStyle name="쉼표 [0] 51 2 2 2 3" xfId="11005"/>
    <cellStyle name="쉼표 [0] 51 2 2 2 3 2" xfId="24090"/>
    <cellStyle name="쉼표 [0] 51 2 2 2 4" xfId="14927"/>
    <cellStyle name="쉼표 [0] 51 2 2 2 4 2" xfId="26951"/>
    <cellStyle name="쉼표 [0] 51 2 2 2 5" xfId="17573"/>
    <cellStyle name="쉼표 [0] 51 2 2 3" xfId="5167"/>
    <cellStyle name="쉼표 [0] 51 2 2 3 2" xfId="18253"/>
    <cellStyle name="쉼표 [0] 51 2 2 4" xfId="8963"/>
    <cellStyle name="쉼표 [0] 51 2 2 4 2" xfId="22048"/>
    <cellStyle name="쉼표 [0] 51 2 2 5" xfId="12872"/>
    <cellStyle name="쉼표 [0] 51 2 2 5 2" xfId="25957"/>
    <cellStyle name="쉼표 [0] 51 2 2 6" xfId="16794"/>
    <cellStyle name="쉼표 [0] 51 2 3" xfId="1226"/>
    <cellStyle name="쉼표 [0] 51 2 3 2" xfId="3550"/>
    <cellStyle name="쉼표 [0] 51 2 3 2 2" xfId="7290"/>
    <cellStyle name="쉼표 [0] 51 2 3 2 2 2" xfId="20376"/>
    <cellStyle name="쉼표 [0] 51 2 3 2 3" xfId="11201"/>
    <cellStyle name="쉼표 [0] 51 2 3 2 3 2" xfId="24286"/>
    <cellStyle name="쉼표 [0] 51 2 3 2 4" xfId="15123"/>
    <cellStyle name="쉼표 [0] 51 2 3 2 4 2" xfId="27137"/>
    <cellStyle name="쉼표 [0] 51 2 3 2 5" xfId="17759"/>
    <cellStyle name="쉼표 [0] 51 2 3 3" xfId="5358"/>
    <cellStyle name="쉼표 [0] 51 2 3 3 2" xfId="18444"/>
    <cellStyle name="쉼표 [0] 51 2 3 4" xfId="9162"/>
    <cellStyle name="쉼표 [0] 51 2 3 4 2" xfId="22247"/>
    <cellStyle name="쉼표 [0] 51 2 3 5" xfId="13071"/>
    <cellStyle name="쉼표 [0] 51 2 3 5 2" xfId="26156"/>
    <cellStyle name="쉼표 [0] 51 2 3 6" xfId="16986"/>
    <cellStyle name="쉼표 [0] 51 2 4" xfId="3166"/>
    <cellStyle name="쉼표 [0] 51 2 4 2" xfId="6906"/>
    <cellStyle name="쉼표 [0] 51 2 4 2 2" xfId="19992"/>
    <cellStyle name="쉼표 [0] 51 2 4 3" xfId="10817"/>
    <cellStyle name="쉼표 [0] 51 2 4 3 2" xfId="23902"/>
    <cellStyle name="쉼표 [0] 51 2 4 4" xfId="14739"/>
    <cellStyle name="쉼표 [0] 51 2 4 4 2" xfId="26769"/>
    <cellStyle name="쉼표 [0] 51 2 4 5" xfId="17391"/>
    <cellStyle name="쉼표 [0] 51 2 5" xfId="4985"/>
    <cellStyle name="쉼표 [0] 51 2 5 2" xfId="18071"/>
    <cellStyle name="쉼표 [0] 51 2 6" xfId="8775"/>
    <cellStyle name="쉼표 [0] 51 2 6 2" xfId="21860"/>
    <cellStyle name="쉼표 [0] 51 2 7" xfId="12684"/>
    <cellStyle name="쉼표 [0] 51 2 7 2" xfId="25769"/>
    <cellStyle name="쉼표 [0] 51 2 8" xfId="16606"/>
    <cellStyle name="쉼표 [0] 51 3" xfId="990"/>
    <cellStyle name="쉼표 [0] 51 3 2" xfId="3318"/>
    <cellStyle name="쉼표 [0] 51 3 2 2" xfId="7058"/>
    <cellStyle name="쉼표 [0] 51 3 2 2 2" xfId="20144"/>
    <cellStyle name="쉼표 [0] 51 3 2 3" xfId="10969"/>
    <cellStyle name="쉼표 [0] 51 3 2 3 2" xfId="24054"/>
    <cellStyle name="쉼표 [0] 51 3 2 4" xfId="14891"/>
    <cellStyle name="쉼표 [0] 51 3 2 4 2" xfId="26918"/>
    <cellStyle name="쉼표 [0] 51 3 2 5" xfId="17540"/>
    <cellStyle name="쉼표 [0] 51 3 3" xfId="5134"/>
    <cellStyle name="쉼표 [0] 51 3 3 2" xfId="18220"/>
    <cellStyle name="쉼표 [0] 51 3 4" xfId="8927"/>
    <cellStyle name="쉼표 [0] 51 3 4 2" xfId="22012"/>
    <cellStyle name="쉼표 [0] 51 3 5" xfId="12836"/>
    <cellStyle name="쉼표 [0] 51 3 5 2" xfId="25921"/>
    <cellStyle name="쉼표 [0] 51 3 6" xfId="16758"/>
    <cellStyle name="쉼표 [0] 51 4" xfId="1187"/>
    <cellStyle name="쉼표 [0] 51 4 2" xfId="3513"/>
    <cellStyle name="쉼표 [0] 51 4 2 2" xfId="7253"/>
    <cellStyle name="쉼표 [0] 51 4 2 2 2" xfId="20339"/>
    <cellStyle name="쉼표 [0] 51 4 2 3" xfId="11164"/>
    <cellStyle name="쉼표 [0] 51 4 2 3 2" xfId="24249"/>
    <cellStyle name="쉼표 [0] 51 4 2 4" xfId="15086"/>
    <cellStyle name="쉼표 [0] 51 4 2 4 2" xfId="27104"/>
    <cellStyle name="쉼표 [0] 51 4 2 5" xfId="17726"/>
    <cellStyle name="쉼표 [0] 51 4 3" xfId="5321"/>
    <cellStyle name="쉼표 [0] 51 4 3 2" xfId="18407"/>
    <cellStyle name="쉼표 [0] 51 4 4" xfId="9123"/>
    <cellStyle name="쉼표 [0] 51 4 4 2" xfId="22208"/>
    <cellStyle name="쉼표 [0] 51 4 5" xfId="13032"/>
    <cellStyle name="쉼표 [0] 51 4 5 2" xfId="26117"/>
    <cellStyle name="쉼표 [0] 51 4 6" xfId="16953"/>
    <cellStyle name="쉼표 [0] 51 5" xfId="3140"/>
    <cellStyle name="쉼표 [0] 51 5 2" xfId="6880"/>
    <cellStyle name="쉼표 [0] 51 5 2 2" xfId="19966"/>
    <cellStyle name="쉼표 [0] 51 5 3" xfId="10791"/>
    <cellStyle name="쉼표 [0] 51 5 3 2" xfId="23876"/>
    <cellStyle name="쉼표 [0] 51 5 4" xfId="14713"/>
    <cellStyle name="쉼표 [0] 51 5 4 2" xfId="26743"/>
    <cellStyle name="쉼표 [0] 51 5 5" xfId="17365"/>
    <cellStyle name="쉼표 [0] 51 6" xfId="4959"/>
    <cellStyle name="쉼표 [0] 51 6 2" xfId="18045"/>
    <cellStyle name="쉼표 [0] 51 7" xfId="8749"/>
    <cellStyle name="쉼표 [0] 51 7 2" xfId="21834"/>
    <cellStyle name="쉼표 [0] 51 8" xfId="12658"/>
    <cellStyle name="쉼표 [0] 51 8 2" xfId="25743"/>
    <cellStyle name="쉼표 [0] 51 9" xfId="16580"/>
    <cellStyle name="쉼표 [0] 6" xfId="533"/>
    <cellStyle name="쉼표 [0] 6 2" xfId="534"/>
    <cellStyle name="쉼표 [0] 6 2 10" xfId="12643"/>
    <cellStyle name="쉼표 [0] 6 2 10 2" xfId="25728"/>
    <cellStyle name="쉼표 [0] 6 2 11" xfId="16565"/>
    <cellStyle name="쉼표 [0] 6 2 2" xfId="1036"/>
    <cellStyle name="쉼표 [0] 6 2 2 2" xfId="1375"/>
    <cellStyle name="쉼표 [0] 6 2 2 2 2" xfId="3620"/>
    <cellStyle name="쉼표 [0] 6 2 2 2 2 2" xfId="7360"/>
    <cellStyle name="쉼표 [0] 6 2 2 2 2 2 2" xfId="20446"/>
    <cellStyle name="쉼표 [0] 6 2 2 2 2 3" xfId="11271"/>
    <cellStyle name="쉼표 [0] 6 2 2 2 2 3 2" xfId="24356"/>
    <cellStyle name="쉼표 [0] 6 2 2 2 2 4" xfId="15193"/>
    <cellStyle name="쉼표 [0] 6 2 2 2 2 4 2" xfId="27188"/>
    <cellStyle name="쉼표 [0] 6 2 2 2 2 5" xfId="17810"/>
    <cellStyle name="쉼표 [0] 6 2 2 2 3" xfId="5428"/>
    <cellStyle name="쉼표 [0] 6 2 2 2 3 2" xfId="18514"/>
    <cellStyle name="쉼표 [0] 6 2 2 2 4" xfId="9242"/>
    <cellStyle name="쉼표 [0] 6 2 2 2 4 2" xfId="22327"/>
    <cellStyle name="쉼표 [0] 6 2 2 2 5" xfId="13151"/>
    <cellStyle name="쉼표 [0] 6 2 2 2 5 2" xfId="26236"/>
    <cellStyle name="쉼표 [0] 6 2 2 2 6" xfId="17037"/>
    <cellStyle name="쉼표 [0] 6 2 2 3" xfId="1374"/>
    <cellStyle name="쉼표 [0] 6 2 2 3 2" xfId="3619"/>
    <cellStyle name="쉼표 [0] 6 2 2 3 2 2" xfId="7359"/>
    <cellStyle name="쉼표 [0] 6 2 2 3 2 2 2" xfId="20445"/>
    <cellStyle name="쉼표 [0] 6 2 2 3 2 3" xfId="11270"/>
    <cellStyle name="쉼표 [0] 6 2 2 3 2 3 2" xfId="24355"/>
    <cellStyle name="쉼표 [0] 6 2 2 3 2 4" xfId="15192"/>
    <cellStyle name="쉼표 [0] 6 2 2 3 2 4 2" xfId="27187"/>
    <cellStyle name="쉼표 [0] 6 2 2 3 2 5" xfId="17809"/>
    <cellStyle name="쉼표 [0] 6 2 2 3 3" xfId="5427"/>
    <cellStyle name="쉼표 [0] 6 2 2 3 3 2" xfId="18513"/>
    <cellStyle name="쉼표 [0] 6 2 2 3 4" xfId="9241"/>
    <cellStyle name="쉼표 [0] 6 2 2 3 4 2" xfId="22326"/>
    <cellStyle name="쉼표 [0] 6 2 2 3 5" xfId="13150"/>
    <cellStyle name="쉼표 [0] 6 2 2 3 5 2" xfId="26235"/>
    <cellStyle name="쉼표 [0] 6 2 2 3 6" xfId="17036"/>
    <cellStyle name="쉼표 [0] 6 2 2 4" xfId="3364"/>
    <cellStyle name="쉼표 [0] 6 2 2 4 2" xfId="7104"/>
    <cellStyle name="쉼표 [0] 6 2 2 4 2 2" xfId="20190"/>
    <cellStyle name="쉼표 [0] 6 2 2 4 3" xfId="11015"/>
    <cellStyle name="쉼표 [0] 6 2 2 4 3 2" xfId="24100"/>
    <cellStyle name="쉼표 [0] 6 2 2 4 4" xfId="14937"/>
    <cellStyle name="쉼표 [0] 6 2 2 4 4 2" xfId="26961"/>
    <cellStyle name="쉼표 [0] 6 2 2 4 5" xfId="17583"/>
    <cellStyle name="쉼표 [0] 6 2 2 5" xfId="5177"/>
    <cellStyle name="쉼표 [0] 6 2 2 5 2" xfId="18263"/>
    <cellStyle name="쉼표 [0] 6 2 2 6" xfId="8973"/>
    <cellStyle name="쉼표 [0] 6 2 2 6 2" xfId="22058"/>
    <cellStyle name="쉼표 [0] 6 2 2 7" xfId="12882"/>
    <cellStyle name="쉼표 [0] 6 2 2 7 2" xfId="25967"/>
    <cellStyle name="쉼표 [0] 6 2 2 8" xfId="16804"/>
    <cellStyle name="쉼표 [0] 6 2 3" xfId="1376"/>
    <cellStyle name="쉼표 [0] 6 2 3 2" xfId="3621"/>
    <cellStyle name="쉼표 [0] 6 2 3 2 2" xfId="7361"/>
    <cellStyle name="쉼표 [0] 6 2 3 2 2 2" xfId="20447"/>
    <cellStyle name="쉼표 [0] 6 2 3 2 3" xfId="11272"/>
    <cellStyle name="쉼표 [0] 6 2 3 2 3 2" xfId="24357"/>
    <cellStyle name="쉼표 [0] 6 2 3 2 4" xfId="15194"/>
    <cellStyle name="쉼표 [0] 6 2 3 2 4 2" xfId="27189"/>
    <cellStyle name="쉼표 [0] 6 2 3 2 5" xfId="17811"/>
    <cellStyle name="쉼표 [0] 6 2 3 3" xfId="5429"/>
    <cellStyle name="쉼표 [0] 6 2 3 3 2" xfId="18515"/>
    <cellStyle name="쉼표 [0] 6 2 3 4" xfId="9243"/>
    <cellStyle name="쉼표 [0] 6 2 3 4 2" xfId="22328"/>
    <cellStyle name="쉼표 [0] 6 2 3 5" xfId="13152"/>
    <cellStyle name="쉼표 [0] 6 2 3 5 2" xfId="26237"/>
    <cellStyle name="쉼표 [0] 6 2 3 6" xfId="17038"/>
    <cellStyle name="쉼표 [0] 6 2 4" xfId="1373"/>
    <cellStyle name="쉼표 [0] 6 2 4 2" xfId="3618"/>
    <cellStyle name="쉼표 [0] 6 2 4 2 2" xfId="7358"/>
    <cellStyle name="쉼표 [0] 6 2 4 2 2 2" xfId="20444"/>
    <cellStyle name="쉼표 [0] 6 2 4 2 3" xfId="11269"/>
    <cellStyle name="쉼표 [0] 6 2 4 2 3 2" xfId="24354"/>
    <cellStyle name="쉼표 [0] 6 2 4 2 4" xfId="15191"/>
    <cellStyle name="쉼표 [0] 6 2 4 2 4 2" xfId="27186"/>
    <cellStyle name="쉼표 [0] 6 2 4 2 5" xfId="17808"/>
    <cellStyle name="쉼표 [0] 6 2 4 3" xfId="5426"/>
    <cellStyle name="쉼표 [0] 6 2 4 3 2" xfId="18512"/>
    <cellStyle name="쉼표 [0] 6 2 4 4" xfId="9240"/>
    <cellStyle name="쉼표 [0] 6 2 4 4 2" xfId="22325"/>
    <cellStyle name="쉼표 [0] 6 2 4 5" xfId="13149"/>
    <cellStyle name="쉼표 [0] 6 2 4 5 2" xfId="26234"/>
    <cellStyle name="쉼표 [0] 6 2 4 6" xfId="17035"/>
    <cellStyle name="쉼표 [0] 6 2 5" xfId="1236"/>
    <cellStyle name="쉼표 [0] 6 2 5 2" xfId="3560"/>
    <cellStyle name="쉼표 [0] 6 2 5 2 2" xfId="7300"/>
    <cellStyle name="쉼표 [0] 6 2 5 2 2 2" xfId="20386"/>
    <cellStyle name="쉼표 [0] 6 2 5 2 3" xfId="11211"/>
    <cellStyle name="쉼표 [0] 6 2 5 2 3 2" xfId="24296"/>
    <cellStyle name="쉼표 [0] 6 2 5 2 4" xfId="15133"/>
    <cellStyle name="쉼표 [0] 6 2 5 2 4 2" xfId="27147"/>
    <cellStyle name="쉼표 [0] 6 2 5 2 5" xfId="17769"/>
    <cellStyle name="쉼표 [0] 6 2 5 3" xfId="5368"/>
    <cellStyle name="쉼표 [0] 6 2 5 3 2" xfId="18454"/>
    <cellStyle name="쉼표 [0] 6 2 5 4" xfId="9172"/>
    <cellStyle name="쉼표 [0] 6 2 5 4 2" xfId="22257"/>
    <cellStyle name="쉼표 [0] 6 2 5 5" xfId="13081"/>
    <cellStyle name="쉼표 [0] 6 2 5 5 2" xfId="26166"/>
    <cellStyle name="쉼표 [0] 6 2 5 6" xfId="16996"/>
    <cellStyle name="쉼표 [0] 6 2 6" xfId="695"/>
    <cellStyle name="쉼표 [0] 6 2 6 2" xfId="3175"/>
    <cellStyle name="쉼표 [0] 6 2 6 2 2" xfId="6915"/>
    <cellStyle name="쉼표 [0] 6 2 6 2 2 2" xfId="20001"/>
    <cellStyle name="쉼표 [0] 6 2 6 2 3" xfId="10826"/>
    <cellStyle name="쉼표 [0] 6 2 6 2 3 2" xfId="23911"/>
    <cellStyle name="쉼표 [0] 6 2 6 2 4" xfId="14748"/>
    <cellStyle name="쉼표 [0] 6 2 6 2 4 2" xfId="26778"/>
    <cellStyle name="쉼표 [0] 6 2 6 2 5" xfId="17400"/>
    <cellStyle name="쉼표 [0] 6 2 6 3" xfId="4994"/>
    <cellStyle name="쉼표 [0] 6 2 6 3 2" xfId="18080"/>
    <cellStyle name="쉼표 [0] 6 2 6 4" xfId="8784"/>
    <cellStyle name="쉼표 [0] 6 2 6 4 2" xfId="21869"/>
    <cellStyle name="쉼표 [0] 6 2 6 5" xfId="12693"/>
    <cellStyle name="쉼표 [0] 6 2 6 5 2" xfId="25778"/>
    <cellStyle name="쉼표 [0] 6 2 6 6" xfId="16615"/>
    <cellStyle name="쉼표 [0] 6 2 7" xfId="3125"/>
    <cellStyle name="쉼표 [0] 6 2 7 2" xfId="6865"/>
    <cellStyle name="쉼표 [0] 6 2 7 2 2" xfId="19951"/>
    <cellStyle name="쉼표 [0] 6 2 7 3" xfId="10776"/>
    <cellStyle name="쉼표 [0] 6 2 7 3 2" xfId="23861"/>
    <cellStyle name="쉼표 [0] 6 2 7 4" xfId="14698"/>
    <cellStyle name="쉼표 [0] 6 2 7 4 2" xfId="26731"/>
    <cellStyle name="쉼표 [0] 6 2 7 5" xfId="17353"/>
    <cellStyle name="쉼표 [0] 6 2 8" xfId="4947"/>
    <cellStyle name="쉼표 [0] 6 2 8 2" xfId="18033"/>
    <cellStyle name="쉼표 [0] 6 2 9" xfId="8734"/>
    <cellStyle name="쉼표 [0] 6 2 9 2" xfId="21819"/>
    <cellStyle name="쉼표 [0] 6 3" xfId="882"/>
    <cellStyle name="쉼표 [0] 6 3 2" xfId="1132"/>
    <cellStyle name="쉼표 [0] 6 3 2 2" xfId="1378"/>
    <cellStyle name="쉼표 [0] 6 3 2 2 2" xfId="3623"/>
    <cellStyle name="쉼표 [0] 6 3 2 2 2 2" xfId="7363"/>
    <cellStyle name="쉼표 [0] 6 3 2 2 2 2 2" xfId="20449"/>
    <cellStyle name="쉼표 [0] 6 3 2 2 2 3" xfId="11274"/>
    <cellStyle name="쉼표 [0] 6 3 2 2 2 3 2" xfId="24359"/>
    <cellStyle name="쉼표 [0] 6 3 2 2 2 4" xfId="15196"/>
    <cellStyle name="쉼표 [0] 6 3 2 2 2 4 2" xfId="27191"/>
    <cellStyle name="쉼표 [0] 6 3 2 2 2 5" xfId="17813"/>
    <cellStyle name="쉼표 [0] 6 3 2 2 3" xfId="5431"/>
    <cellStyle name="쉼표 [0] 6 3 2 2 3 2" xfId="18517"/>
    <cellStyle name="쉼표 [0] 6 3 2 2 4" xfId="9245"/>
    <cellStyle name="쉼표 [0] 6 3 2 2 4 2" xfId="22330"/>
    <cellStyle name="쉼표 [0] 6 3 2 2 5" xfId="13154"/>
    <cellStyle name="쉼표 [0] 6 3 2 2 5 2" xfId="26239"/>
    <cellStyle name="쉼표 [0] 6 3 2 2 6" xfId="17040"/>
    <cellStyle name="쉼표 [0] 6 3 2 3" xfId="3459"/>
    <cellStyle name="쉼표 [0] 6 3 2 3 2" xfId="7199"/>
    <cellStyle name="쉼표 [0] 6 3 2 3 2 2" xfId="20285"/>
    <cellStyle name="쉼표 [0] 6 3 2 3 3" xfId="11110"/>
    <cellStyle name="쉼표 [0] 6 3 2 3 3 2" xfId="24195"/>
    <cellStyle name="쉼표 [0] 6 3 2 3 4" xfId="15032"/>
    <cellStyle name="쉼표 [0] 6 3 2 3 4 2" xfId="27051"/>
    <cellStyle name="쉼표 [0] 6 3 2 3 5" xfId="17673"/>
    <cellStyle name="쉼표 [0] 6 3 2 4" xfId="5267"/>
    <cellStyle name="쉼표 [0] 6 3 2 4 2" xfId="18353"/>
    <cellStyle name="쉼표 [0] 6 3 2 5" xfId="9069"/>
    <cellStyle name="쉼표 [0] 6 3 2 5 2" xfId="22154"/>
    <cellStyle name="쉼표 [0] 6 3 2 6" xfId="12978"/>
    <cellStyle name="쉼표 [0] 6 3 2 6 2" xfId="26063"/>
    <cellStyle name="쉼표 [0] 6 3 2 7" xfId="16900"/>
    <cellStyle name="쉼표 [0] 6 3 3" xfId="1377"/>
    <cellStyle name="쉼표 [0] 6 3 3 2" xfId="3622"/>
    <cellStyle name="쉼표 [0] 6 3 3 2 2" xfId="7362"/>
    <cellStyle name="쉼표 [0] 6 3 3 2 2 2" xfId="20448"/>
    <cellStyle name="쉼표 [0] 6 3 3 2 3" xfId="11273"/>
    <cellStyle name="쉼표 [0] 6 3 3 2 3 2" xfId="24358"/>
    <cellStyle name="쉼표 [0] 6 3 3 2 4" xfId="15195"/>
    <cellStyle name="쉼표 [0] 6 3 3 2 4 2" xfId="27190"/>
    <cellStyle name="쉼표 [0] 6 3 3 2 5" xfId="17812"/>
    <cellStyle name="쉼표 [0] 6 3 3 3" xfId="5430"/>
    <cellStyle name="쉼표 [0] 6 3 3 3 2" xfId="18516"/>
    <cellStyle name="쉼표 [0] 6 3 3 4" xfId="9244"/>
    <cellStyle name="쉼표 [0] 6 3 3 4 2" xfId="22329"/>
    <cellStyle name="쉼표 [0] 6 3 3 5" xfId="13153"/>
    <cellStyle name="쉼표 [0] 6 3 3 5 2" xfId="26238"/>
    <cellStyle name="쉼표 [0] 6 3 3 6" xfId="17039"/>
    <cellStyle name="쉼표 [0] 6 3 4" xfId="3264"/>
    <cellStyle name="쉼표 [0] 6 3 4 2" xfId="7004"/>
    <cellStyle name="쉼표 [0] 6 3 4 2 2" xfId="20090"/>
    <cellStyle name="쉼표 [0] 6 3 4 3" xfId="10915"/>
    <cellStyle name="쉼표 [0] 6 3 4 3 2" xfId="24000"/>
    <cellStyle name="쉼표 [0] 6 3 4 4" xfId="14837"/>
    <cellStyle name="쉼표 [0] 6 3 4 4 2" xfId="26865"/>
    <cellStyle name="쉼표 [0] 6 3 4 5" xfId="17487"/>
    <cellStyle name="쉼표 [0] 6 3 5" xfId="5081"/>
    <cellStyle name="쉼표 [0] 6 3 5 2" xfId="18167"/>
    <cellStyle name="쉼표 [0] 6 3 6" xfId="8873"/>
    <cellStyle name="쉼표 [0] 6 3 6 2" xfId="21958"/>
    <cellStyle name="쉼표 [0] 6 3 7" xfId="12782"/>
    <cellStyle name="쉼표 [0] 6 3 7 2" xfId="25867"/>
    <cellStyle name="쉼표 [0] 6 3 8" xfId="16704"/>
    <cellStyle name="쉼표 [0] 6 4" xfId="1000"/>
    <cellStyle name="쉼표 [0] 6 4 2" xfId="1379"/>
    <cellStyle name="쉼표 [0] 6 4 2 2" xfId="3624"/>
    <cellStyle name="쉼표 [0] 6 4 2 2 2" xfId="7364"/>
    <cellStyle name="쉼표 [0] 6 4 2 2 2 2" xfId="20450"/>
    <cellStyle name="쉼표 [0] 6 4 2 2 3" xfId="11275"/>
    <cellStyle name="쉼표 [0] 6 4 2 2 3 2" xfId="24360"/>
    <cellStyle name="쉼표 [0] 6 4 2 2 4" xfId="15197"/>
    <cellStyle name="쉼표 [0] 6 4 2 2 4 2" xfId="27192"/>
    <cellStyle name="쉼표 [0] 6 4 2 2 5" xfId="17814"/>
    <cellStyle name="쉼표 [0] 6 4 2 3" xfId="5432"/>
    <cellStyle name="쉼표 [0] 6 4 2 3 2" xfId="18518"/>
    <cellStyle name="쉼표 [0] 6 4 2 4" xfId="9246"/>
    <cellStyle name="쉼표 [0] 6 4 2 4 2" xfId="22331"/>
    <cellStyle name="쉼표 [0] 6 4 2 5" xfId="13155"/>
    <cellStyle name="쉼표 [0] 6 4 2 5 2" xfId="26240"/>
    <cellStyle name="쉼표 [0] 6 4 2 6" xfId="17041"/>
    <cellStyle name="쉼표 [0] 6 4 3" xfId="3328"/>
    <cellStyle name="쉼표 [0] 6 4 3 2" xfId="7068"/>
    <cellStyle name="쉼표 [0] 6 4 3 2 2" xfId="20154"/>
    <cellStyle name="쉼표 [0] 6 4 3 3" xfId="10979"/>
    <cellStyle name="쉼표 [0] 6 4 3 3 2" xfId="24064"/>
    <cellStyle name="쉼표 [0] 6 4 3 4" xfId="14901"/>
    <cellStyle name="쉼표 [0] 6 4 3 4 2" xfId="26928"/>
    <cellStyle name="쉼표 [0] 6 4 3 5" xfId="17550"/>
    <cellStyle name="쉼표 [0] 6 4 4" xfId="5144"/>
    <cellStyle name="쉼표 [0] 6 4 4 2" xfId="18230"/>
    <cellStyle name="쉼표 [0] 6 4 5" xfId="8937"/>
    <cellStyle name="쉼표 [0] 6 4 5 2" xfId="22022"/>
    <cellStyle name="쉼표 [0] 6 4 6" xfId="12846"/>
    <cellStyle name="쉼표 [0] 6 4 6 2" xfId="25931"/>
    <cellStyle name="쉼표 [0] 6 4 7" xfId="16768"/>
    <cellStyle name="쉼표 [0] 6 5" xfId="1372"/>
    <cellStyle name="쉼표 [0] 6 5 2" xfId="3617"/>
    <cellStyle name="쉼표 [0] 6 5 2 2" xfId="7357"/>
    <cellStyle name="쉼표 [0] 6 5 2 2 2" xfId="20443"/>
    <cellStyle name="쉼표 [0] 6 5 2 3" xfId="11268"/>
    <cellStyle name="쉼표 [0] 6 5 2 3 2" xfId="24353"/>
    <cellStyle name="쉼표 [0] 6 5 2 4" xfId="15190"/>
    <cellStyle name="쉼표 [0] 6 5 2 4 2" xfId="27185"/>
    <cellStyle name="쉼표 [0] 6 5 2 5" xfId="17807"/>
    <cellStyle name="쉼표 [0] 6 5 3" xfId="5425"/>
    <cellStyle name="쉼표 [0] 6 5 3 2" xfId="18511"/>
    <cellStyle name="쉼표 [0] 6 5 4" xfId="9239"/>
    <cellStyle name="쉼표 [0] 6 5 4 2" xfId="22324"/>
    <cellStyle name="쉼표 [0] 6 5 5" xfId="13148"/>
    <cellStyle name="쉼표 [0] 6 5 5 2" xfId="26233"/>
    <cellStyle name="쉼표 [0] 6 5 6" xfId="17034"/>
    <cellStyle name="쉼표 [0] 6 6" xfId="1197"/>
    <cellStyle name="쉼표 [0] 6 6 2" xfId="3523"/>
    <cellStyle name="쉼표 [0] 6 6 2 2" xfId="7263"/>
    <cellStyle name="쉼표 [0] 6 6 2 2 2" xfId="20349"/>
    <cellStyle name="쉼표 [0] 6 6 2 3" xfId="11174"/>
    <cellStyle name="쉼표 [0] 6 6 2 3 2" xfId="24259"/>
    <cellStyle name="쉼표 [0] 6 6 2 4" xfId="15096"/>
    <cellStyle name="쉼표 [0] 6 6 2 4 2" xfId="27114"/>
    <cellStyle name="쉼표 [0] 6 6 2 5" xfId="17736"/>
    <cellStyle name="쉼표 [0] 6 6 3" xfId="5331"/>
    <cellStyle name="쉼표 [0] 6 6 3 2" xfId="18417"/>
    <cellStyle name="쉼표 [0] 6 6 4" xfId="9133"/>
    <cellStyle name="쉼표 [0] 6 6 4 2" xfId="22218"/>
    <cellStyle name="쉼표 [0] 6 6 5" xfId="13042"/>
    <cellStyle name="쉼표 [0] 6 6 5 2" xfId="26127"/>
    <cellStyle name="쉼표 [0] 6 6 6" xfId="16963"/>
    <cellStyle name="쉼표 [0] 6 7" xfId="648"/>
    <cellStyle name="쉼표 [0] 6 7 2" xfId="3146"/>
    <cellStyle name="쉼표 [0] 6 7 2 2" xfId="6886"/>
    <cellStyle name="쉼표 [0] 6 7 2 2 2" xfId="19972"/>
    <cellStyle name="쉼표 [0] 6 7 2 3" xfId="10797"/>
    <cellStyle name="쉼표 [0] 6 7 2 3 2" xfId="23882"/>
    <cellStyle name="쉼표 [0] 6 7 2 4" xfId="14719"/>
    <cellStyle name="쉼표 [0] 6 7 2 4 2" xfId="26749"/>
    <cellStyle name="쉼표 [0] 6 7 2 5" xfId="17371"/>
    <cellStyle name="쉼표 [0] 6 7 3" xfId="4965"/>
    <cellStyle name="쉼표 [0] 6 7 3 2" xfId="18051"/>
    <cellStyle name="쉼표 [0] 6 7 4" xfId="8755"/>
    <cellStyle name="쉼표 [0] 6 7 4 2" xfId="21840"/>
    <cellStyle name="쉼표 [0] 6 7 5" xfId="12664"/>
    <cellStyle name="쉼표 [0] 6 7 5 2" xfId="25749"/>
    <cellStyle name="쉼표 [0] 6 7 6" xfId="16586"/>
    <cellStyle name="쉼표 [0] 7" xfId="535"/>
    <cellStyle name="쉼표 [0] 7 10" xfId="12644"/>
    <cellStyle name="쉼표 [0] 7 10 2" xfId="25729"/>
    <cellStyle name="쉼표 [0] 7 11" xfId="16566"/>
    <cellStyle name="쉼표 [0] 7 2" xfId="703"/>
    <cellStyle name="쉼표 [0] 7 2 2" xfId="1045"/>
    <cellStyle name="쉼표 [0] 7 2 2 2" xfId="3373"/>
    <cellStyle name="쉼표 [0] 7 2 2 2 2" xfId="7113"/>
    <cellStyle name="쉼표 [0] 7 2 2 2 2 2" xfId="20199"/>
    <cellStyle name="쉼표 [0] 7 2 2 2 3" xfId="11024"/>
    <cellStyle name="쉼표 [0] 7 2 2 2 3 2" xfId="24109"/>
    <cellStyle name="쉼표 [0] 7 2 2 2 4" xfId="14946"/>
    <cellStyle name="쉼표 [0] 7 2 2 2 4 2" xfId="26968"/>
    <cellStyle name="쉼표 [0] 7 2 2 2 5" xfId="17590"/>
    <cellStyle name="쉼표 [0] 7 2 2 3" xfId="5184"/>
    <cellStyle name="쉼표 [0] 7 2 2 3 2" xfId="18270"/>
    <cellStyle name="쉼표 [0] 7 2 2 4" xfId="8982"/>
    <cellStyle name="쉼표 [0] 7 2 2 4 2" xfId="22067"/>
    <cellStyle name="쉼표 [0] 7 2 2 5" xfId="12891"/>
    <cellStyle name="쉼표 [0] 7 2 2 5 2" xfId="25976"/>
    <cellStyle name="쉼표 [0] 7 2 2 6" xfId="16813"/>
    <cellStyle name="쉼표 [0] 7 2 3" xfId="1245"/>
    <cellStyle name="쉼표 [0] 7 2 3 2" xfId="3569"/>
    <cellStyle name="쉼표 [0] 7 2 3 2 2" xfId="7309"/>
    <cellStyle name="쉼표 [0] 7 2 3 2 2 2" xfId="20395"/>
    <cellStyle name="쉼표 [0] 7 2 3 2 3" xfId="11220"/>
    <cellStyle name="쉼표 [0] 7 2 3 2 3 2" xfId="24305"/>
    <cellStyle name="쉼표 [0] 7 2 3 2 4" xfId="15142"/>
    <cellStyle name="쉼표 [0] 7 2 3 2 4 2" xfId="27154"/>
    <cellStyle name="쉼표 [0] 7 2 3 2 5" xfId="17776"/>
    <cellStyle name="쉼표 [0] 7 2 3 3" xfId="5377"/>
    <cellStyle name="쉼표 [0] 7 2 3 3 2" xfId="18463"/>
    <cellStyle name="쉼표 [0] 7 2 3 4" xfId="9181"/>
    <cellStyle name="쉼표 [0] 7 2 3 4 2" xfId="22266"/>
    <cellStyle name="쉼표 [0] 7 2 3 5" xfId="13090"/>
    <cellStyle name="쉼표 [0] 7 2 3 5 2" xfId="26175"/>
    <cellStyle name="쉼표 [0] 7 2 3 6" xfId="17003"/>
    <cellStyle name="쉼표 [0] 7 2 4" xfId="3183"/>
    <cellStyle name="쉼표 [0] 7 2 4 2" xfId="6923"/>
    <cellStyle name="쉼표 [0] 7 2 4 2 2" xfId="20009"/>
    <cellStyle name="쉼표 [0] 7 2 4 3" xfId="10834"/>
    <cellStyle name="쉼표 [0] 7 2 4 3 2" xfId="23919"/>
    <cellStyle name="쉼표 [0] 7 2 4 4" xfId="14756"/>
    <cellStyle name="쉼표 [0] 7 2 4 4 2" xfId="26785"/>
    <cellStyle name="쉼표 [0] 7 2 4 5" xfId="17407"/>
    <cellStyle name="쉼표 [0] 7 2 5" xfId="5001"/>
    <cellStyle name="쉼표 [0] 7 2 5 2" xfId="18087"/>
    <cellStyle name="쉼표 [0] 7 2 6" xfId="8792"/>
    <cellStyle name="쉼표 [0] 7 2 6 2" xfId="21877"/>
    <cellStyle name="쉼표 [0] 7 2 7" xfId="12701"/>
    <cellStyle name="쉼표 [0] 7 2 7 2" xfId="25786"/>
    <cellStyle name="쉼표 [0] 7 2 8" xfId="16623"/>
    <cellStyle name="쉼표 [0] 7 3" xfId="883"/>
    <cellStyle name="쉼표 [0] 7 3 2" xfId="1133"/>
    <cellStyle name="쉼표 [0] 7 3 2 2" xfId="3460"/>
    <cellStyle name="쉼표 [0] 7 3 2 2 2" xfId="7200"/>
    <cellStyle name="쉼표 [0] 7 3 2 2 2 2" xfId="20286"/>
    <cellStyle name="쉼표 [0] 7 3 2 2 3" xfId="11111"/>
    <cellStyle name="쉼표 [0] 7 3 2 2 3 2" xfId="24196"/>
    <cellStyle name="쉼표 [0] 7 3 2 2 4" xfId="15033"/>
    <cellStyle name="쉼표 [0] 7 3 2 2 4 2" xfId="27052"/>
    <cellStyle name="쉼표 [0] 7 3 2 2 5" xfId="17674"/>
    <cellStyle name="쉼표 [0] 7 3 2 3" xfId="5268"/>
    <cellStyle name="쉼표 [0] 7 3 2 3 2" xfId="18354"/>
    <cellStyle name="쉼표 [0] 7 3 2 4" xfId="9070"/>
    <cellStyle name="쉼표 [0] 7 3 2 4 2" xfId="22155"/>
    <cellStyle name="쉼표 [0] 7 3 2 5" xfId="12979"/>
    <cellStyle name="쉼표 [0] 7 3 2 5 2" xfId="26064"/>
    <cellStyle name="쉼표 [0] 7 3 2 6" xfId="16901"/>
    <cellStyle name="쉼표 [0] 7 3 3" xfId="1380"/>
    <cellStyle name="쉼표 [0] 7 3 3 2" xfId="3625"/>
    <cellStyle name="쉼표 [0] 7 3 3 2 2" xfId="7365"/>
    <cellStyle name="쉼표 [0] 7 3 3 2 2 2" xfId="20451"/>
    <cellStyle name="쉼표 [0] 7 3 3 2 3" xfId="11276"/>
    <cellStyle name="쉼표 [0] 7 3 3 2 3 2" xfId="24361"/>
    <cellStyle name="쉼표 [0] 7 3 3 2 4" xfId="15198"/>
    <cellStyle name="쉼표 [0] 7 3 3 2 4 2" xfId="27193"/>
    <cellStyle name="쉼표 [0] 7 3 3 2 5" xfId="17815"/>
    <cellStyle name="쉼표 [0] 7 3 3 3" xfId="5433"/>
    <cellStyle name="쉼표 [0] 7 3 3 3 2" xfId="18519"/>
    <cellStyle name="쉼표 [0] 7 3 3 4" xfId="9247"/>
    <cellStyle name="쉼표 [0] 7 3 3 4 2" xfId="22332"/>
    <cellStyle name="쉼표 [0] 7 3 3 5" xfId="13156"/>
    <cellStyle name="쉼표 [0] 7 3 3 5 2" xfId="26241"/>
    <cellStyle name="쉼표 [0] 7 3 3 6" xfId="17042"/>
    <cellStyle name="쉼표 [0] 7 3 4" xfId="3265"/>
    <cellStyle name="쉼표 [0] 7 3 4 2" xfId="7005"/>
    <cellStyle name="쉼표 [0] 7 3 4 2 2" xfId="20091"/>
    <cellStyle name="쉼표 [0] 7 3 4 3" xfId="10916"/>
    <cellStyle name="쉼표 [0] 7 3 4 3 2" xfId="24001"/>
    <cellStyle name="쉼표 [0] 7 3 4 4" xfId="14838"/>
    <cellStyle name="쉼표 [0] 7 3 4 4 2" xfId="26866"/>
    <cellStyle name="쉼표 [0] 7 3 4 5" xfId="17488"/>
    <cellStyle name="쉼표 [0] 7 3 5" xfId="5082"/>
    <cellStyle name="쉼표 [0] 7 3 5 2" xfId="18168"/>
    <cellStyle name="쉼표 [0] 7 3 6" xfId="8874"/>
    <cellStyle name="쉼표 [0] 7 3 6 2" xfId="21959"/>
    <cellStyle name="쉼표 [0] 7 3 7" xfId="12783"/>
    <cellStyle name="쉼표 [0] 7 3 7 2" xfId="25868"/>
    <cellStyle name="쉼표 [0] 7 3 8" xfId="16705"/>
    <cellStyle name="쉼표 [0] 7 4" xfId="1008"/>
    <cellStyle name="쉼표 [0] 7 4 2" xfId="3336"/>
    <cellStyle name="쉼표 [0] 7 4 2 2" xfId="7076"/>
    <cellStyle name="쉼표 [0] 7 4 2 2 2" xfId="20162"/>
    <cellStyle name="쉼표 [0] 7 4 2 3" xfId="10987"/>
    <cellStyle name="쉼표 [0] 7 4 2 3 2" xfId="24072"/>
    <cellStyle name="쉼표 [0] 7 4 2 4" xfId="14909"/>
    <cellStyle name="쉼표 [0] 7 4 2 4 2" xfId="26935"/>
    <cellStyle name="쉼표 [0] 7 4 2 5" xfId="17557"/>
    <cellStyle name="쉼표 [0] 7 4 3" xfId="5151"/>
    <cellStyle name="쉼표 [0] 7 4 3 2" xfId="18237"/>
    <cellStyle name="쉼표 [0] 7 4 4" xfId="8945"/>
    <cellStyle name="쉼표 [0] 7 4 4 2" xfId="22030"/>
    <cellStyle name="쉼표 [0] 7 4 5" xfId="12854"/>
    <cellStyle name="쉼표 [0] 7 4 5 2" xfId="25939"/>
    <cellStyle name="쉼표 [0] 7 4 6" xfId="16776"/>
    <cellStyle name="쉼표 [0] 7 5" xfId="1206"/>
    <cellStyle name="쉼표 [0] 7 5 2" xfId="3532"/>
    <cellStyle name="쉼표 [0] 7 5 2 2" xfId="7272"/>
    <cellStyle name="쉼표 [0] 7 5 2 2 2" xfId="20358"/>
    <cellStyle name="쉼표 [0] 7 5 2 3" xfId="11183"/>
    <cellStyle name="쉼표 [0] 7 5 2 3 2" xfId="24268"/>
    <cellStyle name="쉼표 [0] 7 5 2 4" xfId="15105"/>
    <cellStyle name="쉼표 [0] 7 5 2 4 2" xfId="27121"/>
    <cellStyle name="쉼표 [0] 7 5 2 5" xfId="17743"/>
    <cellStyle name="쉼표 [0] 7 5 3" xfId="5340"/>
    <cellStyle name="쉼표 [0] 7 5 3 2" xfId="18426"/>
    <cellStyle name="쉼표 [0] 7 5 4" xfId="9142"/>
    <cellStyle name="쉼표 [0] 7 5 4 2" xfId="22227"/>
    <cellStyle name="쉼표 [0] 7 5 5" xfId="13051"/>
    <cellStyle name="쉼표 [0] 7 5 5 2" xfId="26136"/>
    <cellStyle name="쉼표 [0] 7 5 6" xfId="16970"/>
    <cellStyle name="쉼표 [0] 7 6" xfId="671"/>
    <cellStyle name="쉼표 [0] 7 6 2" xfId="3151"/>
    <cellStyle name="쉼표 [0] 7 6 2 2" xfId="6891"/>
    <cellStyle name="쉼표 [0] 7 6 2 2 2" xfId="19977"/>
    <cellStyle name="쉼표 [0] 7 6 2 3" xfId="10802"/>
    <cellStyle name="쉼표 [0] 7 6 2 3 2" xfId="23887"/>
    <cellStyle name="쉼표 [0] 7 6 2 4" xfId="14724"/>
    <cellStyle name="쉼표 [0] 7 6 2 4 2" xfId="26754"/>
    <cellStyle name="쉼표 [0] 7 6 2 5" xfId="17376"/>
    <cellStyle name="쉼표 [0] 7 6 3" xfId="4970"/>
    <cellStyle name="쉼표 [0] 7 6 3 2" xfId="18056"/>
    <cellStyle name="쉼표 [0] 7 6 4" xfId="8760"/>
    <cellStyle name="쉼표 [0] 7 6 4 2" xfId="21845"/>
    <cellStyle name="쉼표 [0] 7 6 5" xfId="12669"/>
    <cellStyle name="쉼표 [0] 7 6 5 2" xfId="25754"/>
    <cellStyle name="쉼표 [0] 7 6 6" xfId="16591"/>
    <cellStyle name="쉼표 [0] 7 7" xfId="3126"/>
    <cellStyle name="쉼표 [0] 7 7 2" xfId="6866"/>
    <cellStyle name="쉼표 [0] 7 7 2 2" xfId="19952"/>
    <cellStyle name="쉼표 [0] 7 7 3" xfId="10777"/>
    <cellStyle name="쉼표 [0] 7 7 3 2" xfId="23862"/>
    <cellStyle name="쉼표 [0] 7 7 4" xfId="14699"/>
    <cellStyle name="쉼표 [0] 7 7 4 2" xfId="26732"/>
    <cellStyle name="쉼표 [0] 7 7 5" xfId="17354"/>
    <cellStyle name="쉼표 [0] 7 8" xfId="4948"/>
    <cellStyle name="쉼표 [0] 7 8 2" xfId="18034"/>
    <cellStyle name="쉼표 [0] 7 9" xfId="8735"/>
    <cellStyle name="쉼표 [0] 7 9 2" xfId="21820"/>
    <cellStyle name="쉼표 [0] 75" xfId="610"/>
    <cellStyle name="쉼표 [0] 75 10" xfId="16571"/>
    <cellStyle name="쉼표 [0] 75 2" xfId="677"/>
    <cellStyle name="쉼표 [0] 75 2 2" xfId="1017"/>
    <cellStyle name="쉼표 [0] 75 2 2 2" xfId="3345"/>
    <cellStyle name="쉼표 [0] 75 2 2 2 2" xfId="7085"/>
    <cellStyle name="쉼표 [0] 75 2 2 2 2 2" xfId="20171"/>
    <cellStyle name="쉼표 [0] 75 2 2 2 3" xfId="10996"/>
    <cellStyle name="쉼표 [0] 75 2 2 2 3 2" xfId="24081"/>
    <cellStyle name="쉼표 [0] 75 2 2 2 4" xfId="14918"/>
    <cellStyle name="쉼표 [0] 75 2 2 2 4 2" xfId="26942"/>
    <cellStyle name="쉼표 [0] 75 2 2 2 5" xfId="17564"/>
    <cellStyle name="쉼표 [0] 75 2 2 3" xfId="5158"/>
    <cellStyle name="쉼표 [0] 75 2 2 3 2" xfId="18244"/>
    <cellStyle name="쉼표 [0] 75 2 2 4" xfId="8954"/>
    <cellStyle name="쉼표 [0] 75 2 2 4 2" xfId="22039"/>
    <cellStyle name="쉼표 [0] 75 2 2 5" xfId="12863"/>
    <cellStyle name="쉼표 [0] 75 2 2 5 2" xfId="25948"/>
    <cellStyle name="쉼표 [0] 75 2 2 6" xfId="16785"/>
    <cellStyle name="쉼표 [0] 75 2 3" xfId="1217"/>
    <cellStyle name="쉼표 [0] 75 2 3 2" xfId="3541"/>
    <cellStyle name="쉼표 [0] 75 2 3 2 2" xfId="7281"/>
    <cellStyle name="쉼표 [0] 75 2 3 2 2 2" xfId="20367"/>
    <cellStyle name="쉼표 [0] 75 2 3 2 3" xfId="11192"/>
    <cellStyle name="쉼표 [0] 75 2 3 2 3 2" xfId="24277"/>
    <cellStyle name="쉼표 [0] 75 2 3 2 4" xfId="15114"/>
    <cellStyle name="쉼표 [0] 75 2 3 2 4 2" xfId="27128"/>
    <cellStyle name="쉼표 [0] 75 2 3 2 5" xfId="17750"/>
    <cellStyle name="쉼표 [0] 75 2 3 3" xfId="5349"/>
    <cellStyle name="쉼표 [0] 75 2 3 3 2" xfId="18435"/>
    <cellStyle name="쉼표 [0] 75 2 3 4" xfId="9153"/>
    <cellStyle name="쉼표 [0] 75 2 3 4 2" xfId="22238"/>
    <cellStyle name="쉼표 [0] 75 2 3 5" xfId="13062"/>
    <cellStyle name="쉼표 [0] 75 2 3 5 2" xfId="26147"/>
    <cellStyle name="쉼표 [0] 75 2 3 6" xfId="16977"/>
    <cellStyle name="쉼표 [0] 75 2 4" xfId="3157"/>
    <cellStyle name="쉼표 [0] 75 2 4 2" xfId="6897"/>
    <cellStyle name="쉼표 [0] 75 2 4 2 2" xfId="19983"/>
    <cellStyle name="쉼표 [0] 75 2 4 3" xfId="10808"/>
    <cellStyle name="쉼표 [0] 75 2 4 3 2" xfId="23893"/>
    <cellStyle name="쉼표 [0] 75 2 4 4" xfId="14730"/>
    <cellStyle name="쉼표 [0] 75 2 4 4 2" xfId="26760"/>
    <cellStyle name="쉼표 [0] 75 2 4 5" xfId="17382"/>
    <cellStyle name="쉼표 [0] 75 2 5" xfId="4976"/>
    <cellStyle name="쉼표 [0] 75 2 5 2" xfId="18062"/>
    <cellStyle name="쉼표 [0] 75 2 6" xfId="8766"/>
    <cellStyle name="쉼표 [0] 75 2 6 2" xfId="21851"/>
    <cellStyle name="쉼표 [0] 75 2 7" xfId="12675"/>
    <cellStyle name="쉼표 [0] 75 2 7 2" xfId="25760"/>
    <cellStyle name="쉼표 [0] 75 2 8" xfId="16597"/>
    <cellStyle name="쉼표 [0] 75 3" xfId="884"/>
    <cellStyle name="쉼표 [0] 75 3 2" xfId="1134"/>
    <cellStyle name="쉼표 [0] 75 3 2 2" xfId="3461"/>
    <cellStyle name="쉼표 [0] 75 3 2 2 2" xfId="7201"/>
    <cellStyle name="쉼표 [0] 75 3 2 2 2 2" xfId="20287"/>
    <cellStyle name="쉼표 [0] 75 3 2 2 3" xfId="11112"/>
    <cellStyle name="쉼표 [0] 75 3 2 2 3 2" xfId="24197"/>
    <cellStyle name="쉼표 [0] 75 3 2 2 4" xfId="15034"/>
    <cellStyle name="쉼표 [0] 75 3 2 2 4 2" xfId="27053"/>
    <cellStyle name="쉼표 [0] 75 3 2 2 5" xfId="17675"/>
    <cellStyle name="쉼표 [0] 75 3 2 3" xfId="5269"/>
    <cellStyle name="쉼표 [0] 75 3 2 3 2" xfId="18355"/>
    <cellStyle name="쉼표 [0] 75 3 2 4" xfId="9071"/>
    <cellStyle name="쉼표 [0] 75 3 2 4 2" xfId="22156"/>
    <cellStyle name="쉼표 [0] 75 3 2 5" xfId="12980"/>
    <cellStyle name="쉼표 [0] 75 3 2 5 2" xfId="26065"/>
    <cellStyle name="쉼표 [0] 75 3 2 6" xfId="16902"/>
    <cellStyle name="쉼표 [0] 75 3 3" xfId="3266"/>
    <cellStyle name="쉼표 [0] 75 3 3 2" xfId="7006"/>
    <cellStyle name="쉼표 [0] 75 3 3 2 2" xfId="20092"/>
    <cellStyle name="쉼표 [0] 75 3 3 3" xfId="10917"/>
    <cellStyle name="쉼표 [0] 75 3 3 3 2" xfId="24002"/>
    <cellStyle name="쉼표 [0] 75 3 3 4" xfId="14839"/>
    <cellStyle name="쉼표 [0] 75 3 3 4 2" xfId="26867"/>
    <cellStyle name="쉼표 [0] 75 3 3 5" xfId="17489"/>
    <cellStyle name="쉼표 [0] 75 3 4" xfId="5083"/>
    <cellStyle name="쉼표 [0] 75 3 4 2" xfId="18169"/>
    <cellStyle name="쉼표 [0] 75 3 5" xfId="8875"/>
    <cellStyle name="쉼표 [0] 75 3 5 2" xfId="21960"/>
    <cellStyle name="쉼표 [0] 75 3 6" xfId="12784"/>
    <cellStyle name="쉼표 [0] 75 3 6 2" xfId="25869"/>
    <cellStyle name="쉼표 [0] 75 3 7" xfId="16706"/>
    <cellStyle name="쉼표 [0] 75 4" xfId="981"/>
    <cellStyle name="쉼표 [0] 75 4 2" xfId="3309"/>
    <cellStyle name="쉼표 [0] 75 4 2 2" xfId="7049"/>
    <cellStyle name="쉼표 [0] 75 4 2 2 2" xfId="20135"/>
    <cellStyle name="쉼표 [0] 75 4 2 3" xfId="10960"/>
    <cellStyle name="쉼표 [0] 75 4 2 3 2" xfId="24045"/>
    <cellStyle name="쉼표 [0] 75 4 2 4" xfId="14882"/>
    <cellStyle name="쉼표 [0] 75 4 2 4 2" xfId="26909"/>
    <cellStyle name="쉼표 [0] 75 4 2 5" xfId="17531"/>
    <cellStyle name="쉼표 [0] 75 4 3" xfId="5125"/>
    <cellStyle name="쉼표 [0] 75 4 3 2" xfId="18211"/>
    <cellStyle name="쉼표 [0] 75 4 4" xfId="8918"/>
    <cellStyle name="쉼표 [0] 75 4 4 2" xfId="22003"/>
    <cellStyle name="쉼표 [0] 75 4 5" xfId="12827"/>
    <cellStyle name="쉼표 [0] 75 4 5 2" xfId="25912"/>
    <cellStyle name="쉼표 [0] 75 4 6" xfId="16749"/>
    <cellStyle name="쉼표 [0] 75 5" xfId="1178"/>
    <cellStyle name="쉼표 [0] 75 5 2" xfId="3504"/>
    <cellStyle name="쉼표 [0] 75 5 2 2" xfId="7244"/>
    <cellStyle name="쉼표 [0] 75 5 2 2 2" xfId="20330"/>
    <cellStyle name="쉼표 [0] 75 5 2 3" xfId="11155"/>
    <cellStyle name="쉼표 [0] 75 5 2 3 2" xfId="24240"/>
    <cellStyle name="쉼표 [0] 75 5 2 4" xfId="15077"/>
    <cellStyle name="쉼표 [0] 75 5 2 4 2" xfId="27095"/>
    <cellStyle name="쉼표 [0] 75 5 2 5" xfId="17717"/>
    <cellStyle name="쉼표 [0] 75 5 3" xfId="5312"/>
    <cellStyle name="쉼표 [0] 75 5 3 2" xfId="18398"/>
    <cellStyle name="쉼표 [0] 75 5 4" xfId="9114"/>
    <cellStyle name="쉼표 [0] 75 5 4 2" xfId="22199"/>
    <cellStyle name="쉼표 [0] 75 5 5" xfId="13023"/>
    <cellStyle name="쉼표 [0] 75 5 5 2" xfId="26108"/>
    <cellStyle name="쉼표 [0] 75 5 6" xfId="16944"/>
    <cellStyle name="쉼표 [0] 75 6" xfId="3131"/>
    <cellStyle name="쉼표 [0] 75 6 2" xfId="6871"/>
    <cellStyle name="쉼표 [0] 75 6 2 2" xfId="19957"/>
    <cellStyle name="쉼표 [0] 75 6 3" xfId="10782"/>
    <cellStyle name="쉼표 [0] 75 6 3 2" xfId="23867"/>
    <cellStyle name="쉼표 [0] 75 6 4" xfId="14704"/>
    <cellStyle name="쉼표 [0] 75 6 4 2" xfId="26734"/>
    <cellStyle name="쉼표 [0] 75 6 5" xfId="17356"/>
    <cellStyle name="쉼표 [0] 75 7" xfId="4950"/>
    <cellStyle name="쉼표 [0] 75 7 2" xfId="18036"/>
    <cellStyle name="쉼표 [0] 75 8" xfId="8740"/>
    <cellStyle name="쉼표 [0] 75 8 2" xfId="21825"/>
    <cellStyle name="쉼표 [0] 75 9" xfId="12649"/>
    <cellStyle name="쉼표 [0] 75 9 2" xfId="25734"/>
    <cellStyle name="쉼표 [0] 76" xfId="611"/>
    <cellStyle name="쉼표 [0] 76 10" xfId="16572"/>
    <cellStyle name="쉼표 [0] 76 2" xfId="678"/>
    <cellStyle name="쉼표 [0] 76 2 2" xfId="1018"/>
    <cellStyle name="쉼표 [0] 76 2 2 2" xfId="3346"/>
    <cellStyle name="쉼표 [0] 76 2 2 2 2" xfId="7086"/>
    <cellStyle name="쉼표 [0] 76 2 2 2 2 2" xfId="20172"/>
    <cellStyle name="쉼표 [0] 76 2 2 2 3" xfId="10997"/>
    <cellStyle name="쉼표 [0] 76 2 2 2 3 2" xfId="24082"/>
    <cellStyle name="쉼표 [0] 76 2 2 2 4" xfId="14919"/>
    <cellStyle name="쉼표 [0] 76 2 2 2 4 2" xfId="26943"/>
    <cellStyle name="쉼표 [0] 76 2 2 2 5" xfId="17565"/>
    <cellStyle name="쉼표 [0] 76 2 2 3" xfId="5159"/>
    <cellStyle name="쉼표 [0] 76 2 2 3 2" xfId="18245"/>
    <cellStyle name="쉼표 [0] 76 2 2 4" xfId="8955"/>
    <cellStyle name="쉼표 [0] 76 2 2 4 2" xfId="22040"/>
    <cellStyle name="쉼표 [0] 76 2 2 5" xfId="12864"/>
    <cellStyle name="쉼표 [0] 76 2 2 5 2" xfId="25949"/>
    <cellStyle name="쉼표 [0] 76 2 2 6" xfId="16786"/>
    <cellStyle name="쉼표 [0] 76 2 3" xfId="1218"/>
    <cellStyle name="쉼표 [0] 76 2 3 2" xfId="3542"/>
    <cellStyle name="쉼표 [0] 76 2 3 2 2" xfId="7282"/>
    <cellStyle name="쉼표 [0] 76 2 3 2 2 2" xfId="20368"/>
    <cellStyle name="쉼표 [0] 76 2 3 2 3" xfId="11193"/>
    <cellStyle name="쉼표 [0] 76 2 3 2 3 2" xfId="24278"/>
    <cellStyle name="쉼표 [0] 76 2 3 2 4" xfId="15115"/>
    <cellStyle name="쉼표 [0] 76 2 3 2 4 2" xfId="27129"/>
    <cellStyle name="쉼표 [0] 76 2 3 2 5" xfId="17751"/>
    <cellStyle name="쉼표 [0] 76 2 3 3" xfId="5350"/>
    <cellStyle name="쉼표 [0] 76 2 3 3 2" xfId="18436"/>
    <cellStyle name="쉼표 [0] 76 2 3 4" xfId="9154"/>
    <cellStyle name="쉼표 [0] 76 2 3 4 2" xfId="22239"/>
    <cellStyle name="쉼표 [0] 76 2 3 5" xfId="13063"/>
    <cellStyle name="쉼표 [0] 76 2 3 5 2" xfId="26148"/>
    <cellStyle name="쉼표 [0] 76 2 3 6" xfId="16978"/>
    <cellStyle name="쉼표 [0] 76 2 4" xfId="3158"/>
    <cellStyle name="쉼표 [0] 76 2 4 2" xfId="6898"/>
    <cellStyle name="쉼표 [0] 76 2 4 2 2" xfId="19984"/>
    <cellStyle name="쉼표 [0] 76 2 4 3" xfId="10809"/>
    <cellStyle name="쉼표 [0] 76 2 4 3 2" xfId="23894"/>
    <cellStyle name="쉼표 [0] 76 2 4 4" xfId="14731"/>
    <cellStyle name="쉼표 [0] 76 2 4 4 2" xfId="26761"/>
    <cellStyle name="쉼표 [0] 76 2 4 5" xfId="17383"/>
    <cellStyle name="쉼표 [0] 76 2 5" xfId="4977"/>
    <cellStyle name="쉼표 [0] 76 2 5 2" xfId="18063"/>
    <cellStyle name="쉼표 [0] 76 2 6" xfId="8767"/>
    <cellStyle name="쉼표 [0] 76 2 6 2" xfId="21852"/>
    <cellStyle name="쉼표 [0] 76 2 7" xfId="12676"/>
    <cellStyle name="쉼표 [0] 76 2 7 2" xfId="25761"/>
    <cellStyle name="쉼표 [0] 76 2 8" xfId="16598"/>
    <cellStyle name="쉼표 [0] 76 3" xfId="885"/>
    <cellStyle name="쉼표 [0] 76 3 2" xfId="1135"/>
    <cellStyle name="쉼표 [0] 76 3 2 2" xfId="3462"/>
    <cellStyle name="쉼표 [0] 76 3 2 2 2" xfId="7202"/>
    <cellStyle name="쉼표 [0] 76 3 2 2 2 2" xfId="20288"/>
    <cellStyle name="쉼표 [0] 76 3 2 2 3" xfId="11113"/>
    <cellStyle name="쉼표 [0] 76 3 2 2 3 2" xfId="24198"/>
    <cellStyle name="쉼표 [0] 76 3 2 2 4" xfId="15035"/>
    <cellStyle name="쉼표 [0] 76 3 2 2 4 2" xfId="27054"/>
    <cellStyle name="쉼표 [0] 76 3 2 2 5" xfId="17676"/>
    <cellStyle name="쉼표 [0] 76 3 2 3" xfId="5270"/>
    <cellStyle name="쉼표 [0] 76 3 2 3 2" xfId="18356"/>
    <cellStyle name="쉼표 [0] 76 3 2 4" xfId="9072"/>
    <cellStyle name="쉼표 [0] 76 3 2 4 2" xfId="22157"/>
    <cellStyle name="쉼표 [0] 76 3 2 5" xfId="12981"/>
    <cellStyle name="쉼표 [0] 76 3 2 5 2" xfId="26066"/>
    <cellStyle name="쉼표 [0] 76 3 2 6" xfId="16903"/>
    <cellStyle name="쉼표 [0] 76 3 3" xfId="3267"/>
    <cellStyle name="쉼표 [0] 76 3 3 2" xfId="7007"/>
    <cellStyle name="쉼표 [0] 76 3 3 2 2" xfId="20093"/>
    <cellStyle name="쉼표 [0] 76 3 3 3" xfId="10918"/>
    <cellStyle name="쉼표 [0] 76 3 3 3 2" xfId="24003"/>
    <cellStyle name="쉼표 [0] 76 3 3 4" xfId="14840"/>
    <cellStyle name="쉼표 [0] 76 3 3 4 2" xfId="26868"/>
    <cellStyle name="쉼표 [0] 76 3 3 5" xfId="17490"/>
    <cellStyle name="쉼표 [0] 76 3 4" xfId="5084"/>
    <cellStyle name="쉼표 [0] 76 3 4 2" xfId="18170"/>
    <cellStyle name="쉼표 [0] 76 3 5" xfId="8876"/>
    <cellStyle name="쉼표 [0] 76 3 5 2" xfId="21961"/>
    <cellStyle name="쉼표 [0] 76 3 6" xfId="12785"/>
    <cellStyle name="쉼표 [0] 76 3 6 2" xfId="25870"/>
    <cellStyle name="쉼표 [0] 76 3 7" xfId="16707"/>
    <cellStyle name="쉼표 [0] 76 4" xfId="982"/>
    <cellStyle name="쉼표 [0] 76 4 2" xfId="3310"/>
    <cellStyle name="쉼표 [0] 76 4 2 2" xfId="7050"/>
    <cellStyle name="쉼표 [0] 76 4 2 2 2" xfId="20136"/>
    <cellStyle name="쉼표 [0] 76 4 2 3" xfId="10961"/>
    <cellStyle name="쉼표 [0] 76 4 2 3 2" xfId="24046"/>
    <cellStyle name="쉼표 [0] 76 4 2 4" xfId="14883"/>
    <cellStyle name="쉼표 [0] 76 4 2 4 2" xfId="26910"/>
    <cellStyle name="쉼표 [0] 76 4 2 5" xfId="17532"/>
    <cellStyle name="쉼표 [0] 76 4 3" xfId="5126"/>
    <cellStyle name="쉼표 [0] 76 4 3 2" xfId="18212"/>
    <cellStyle name="쉼표 [0] 76 4 4" xfId="8919"/>
    <cellStyle name="쉼표 [0] 76 4 4 2" xfId="22004"/>
    <cellStyle name="쉼표 [0] 76 4 5" xfId="12828"/>
    <cellStyle name="쉼표 [0] 76 4 5 2" xfId="25913"/>
    <cellStyle name="쉼표 [0] 76 4 6" xfId="16750"/>
    <cellStyle name="쉼표 [0] 76 5" xfId="1179"/>
    <cellStyle name="쉼표 [0] 76 5 2" xfId="3505"/>
    <cellStyle name="쉼표 [0] 76 5 2 2" xfId="7245"/>
    <cellStyle name="쉼표 [0] 76 5 2 2 2" xfId="20331"/>
    <cellStyle name="쉼표 [0] 76 5 2 3" xfId="11156"/>
    <cellStyle name="쉼표 [0] 76 5 2 3 2" xfId="24241"/>
    <cellStyle name="쉼표 [0] 76 5 2 4" xfId="15078"/>
    <cellStyle name="쉼표 [0] 76 5 2 4 2" xfId="27096"/>
    <cellStyle name="쉼표 [0] 76 5 2 5" xfId="17718"/>
    <cellStyle name="쉼표 [0] 76 5 3" xfId="5313"/>
    <cellStyle name="쉼표 [0] 76 5 3 2" xfId="18399"/>
    <cellStyle name="쉼표 [0] 76 5 4" xfId="9115"/>
    <cellStyle name="쉼표 [0] 76 5 4 2" xfId="22200"/>
    <cellStyle name="쉼표 [0] 76 5 5" xfId="13024"/>
    <cellStyle name="쉼표 [0] 76 5 5 2" xfId="26109"/>
    <cellStyle name="쉼표 [0] 76 5 6" xfId="16945"/>
    <cellStyle name="쉼표 [0] 76 6" xfId="3132"/>
    <cellStyle name="쉼표 [0] 76 6 2" xfId="6872"/>
    <cellStyle name="쉼표 [0] 76 6 2 2" xfId="19958"/>
    <cellStyle name="쉼표 [0] 76 6 3" xfId="10783"/>
    <cellStyle name="쉼표 [0] 76 6 3 2" xfId="23868"/>
    <cellStyle name="쉼표 [0] 76 6 4" xfId="14705"/>
    <cellStyle name="쉼표 [0] 76 6 4 2" xfId="26735"/>
    <cellStyle name="쉼표 [0] 76 6 5" xfId="17357"/>
    <cellStyle name="쉼표 [0] 76 7" xfId="4951"/>
    <cellStyle name="쉼표 [0] 76 7 2" xfId="18037"/>
    <cellStyle name="쉼표 [0] 76 8" xfId="8741"/>
    <cellStyle name="쉼표 [0] 76 8 2" xfId="21826"/>
    <cellStyle name="쉼표 [0] 76 9" xfId="12650"/>
    <cellStyle name="쉼표 [0] 76 9 2" xfId="25735"/>
    <cellStyle name="쉼표 [0] 77" xfId="886"/>
    <cellStyle name="쉼표 [0] 77 2" xfId="1136"/>
    <cellStyle name="쉼표 [0] 77 2 2" xfId="3463"/>
    <cellStyle name="쉼표 [0] 77 2 2 2" xfId="7203"/>
    <cellStyle name="쉼표 [0] 77 2 2 2 2" xfId="20289"/>
    <cellStyle name="쉼표 [0] 77 2 2 3" xfId="11114"/>
    <cellStyle name="쉼표 [0] 77 2 2 3 2" xfId="24199"/>
    <cellStyle name="쉼표 [0] 77 2 2 4" xfId="15036"/>
    <cellStyle name="쉼표 [0] 77 2 2 4 2" xfId="27055"/>
    <cellStyle name="쉼표 [0] 77 2 2 5" xfId="17677"/>
    <cellStyle name="쉼표 [0] 77 2 3" xfId="5271"/>
    <cellStyle name="쉼표 [0] 77 2 3 2" xfId="18357"/>
    <cellStyle name="쉼표 [0] 77 2 4" xfId="9073"/>
    <cellStyle name="쉼표 [0] 77 2 4 2" xfId="22158"/>
    <cellStyle name="쉼표 [0] 77 2 5" xfId="12982"/>
    <cellStyle name="쉼표 [0] 77 2 5 2" xfId="26067"/>
    <cellStyle name="쉼표 [0] 77 2 6" xfId="16904"/>
    <cellStyle name="쉼표 [0] 77 3" xfId="3268"/>
    <cellStyle name="쉼표 [0] 77 3 2" xfId="7008"/>
    <cellStyle name="쉼표 [0] 77 3 2 2" xfId="20094"/>
    <cellStyle name="쉼표 [0] 77 3 3" xfId="10919"/>
    <cellStyle name="쉼표 [0] 77 3 3 2" xfId="24004"/>
    <cellStyle name="쉼표 [0] 77 3 4" xfId="14841"/>
    <cellStyle name="쉼표 [0] 77 3 4 2" xfId="26869"/>
    <cellStyle name="쉼표 [0] 77 3 5" xfId="17491"/>
    <cellStyle name="쉼표 [0] 77 4" xfId="5085"/>
    <cellStyle name="쉼표 [0] 77 4 2" xfId="18171"/>
    <cellStyle name="쉼표 [0] 77 5" xfId="8877"/>
    <cellStyle name="쉼표 [0] 77 5 2" xfId="21962"/>
    <cellStyle name="쉼표 [0] 77 6" xfId="12786"/>
    <cellStyle name="쉼표 [0] 77 6 2" xfId="25871"/>
    <cellStyle name="쉼표 [0] 77 7" xfId="16708"/>
    <cellStyle name="쉼표 [0] 78" xfId="612"/>
    <cellStyle name="쉼표 [0] 78 10" xfId="16573"/>
    <cellStyle name="쉼표 [0] 78 2" xfId="679"/>
    <cellStyle name="쉼표 [0] 78 2 2" xfId="1019"/>
    <cellStyle name="쉼표 [0] 78 2 2 2" xfId="3347"/>
    <cellStyle name="쉼표 [0] 78 2 2 2 2" xfId="7087"/>
    <cellStyle name="쉼표 [0] 78 2 2 2 2 2" xfId="20173"/>
    <cellStyle name="쉼표 [0] 78 2 2 2 3" xfId="10998"/>
    <cellStyle name="쉼표 [0] 78 2 2 2 3 2" xfId="24083"/>
    <cellStyle name="쉼표 [0] 78 2 2 2 4" xfId="14920"/>
    <cellStyle name="쉼표 [0] 78 2 2 2 4 2" xfId="26944"/>
    <cellStyle name="쉼표 [0] 78 2 2 2 5" xfId="17566"/>
    <cellStyle name="쉼표 [0] 78 2 2 3" xfId="5160"/>
    <cellStyle name="쉼표 [0] 78 2 2 3 2" xfId="18246"/>
    <cellStyle name="쉼표 [0] 78 2 2 4" xfId="8956"/>
    <cellStyle name="쉼표 [0] 78 2 2 4 2" xfId="22041"/>
    <cellStyle name="쉼표 [0] 78 2 2 5" xfId="12865"/>
    <cellStyle name="쉼표 [0] 78 2 2 5 2" xfId="25950"/>
    <cellStyle name="쉼표 [0] 78 2 2 6" xfId="16787"/>
    <cellStyle name="쉼표 [0] 78 2 3" xfId="1219"/>
    <cellStyle name="쉼표 [0] 78 2 3 2" xfId="3543"/>
    <cellStyle name="쉼표 [0] 78 2 3 2 2" xfId="7283"/>
    <cellStyle name="쉼표 [0] 78 2 3 2 2 2" xfId="20369"/>
    <cellStyle name="쉼표 [0] 78 2 3 2 3" xfId="11194"/>
    <cellStyle name="쉼표 [0] 78 2 3 2 3 2" xfId="24279"/>
    <cellStyle name="쉼표 [0] 78 2 3 2 4" xfId="15116"/>
    <cellStyle name="쉼표 [0] 78 2 3 2 4 2" xfId="27130"/>
    <cellStyle name="쉼표 [0] 78 2 3 2 5" xfId="17752"/>
    <cellStyle name="쉼표 [0] 78 2 3 3" xfId="5351"/>
    <cellStyle name="쉼표 [0] 78 2 3 3 2" xfId="18437"/>
    <cellStyle name="쉼표 [0] 78 2 3 4" xfId="9155"/>
    <cellStyle name="쉼표 [0] 78 2 3 4 2" xfId="22240"/>
    <cellStyle name="쉼표 [0] 78 2 3 5" xfId="13064"/>
    <cellStyle name="쉼표 [0] 78 2 3 5 2" xfId="26149"/>
    <cellStyle name="쉼표 [0] 78 2 3 6" xfId="16979"/>
    <cellStyle name="쉼표 [0] 78 2 4" xfId="3159"/>
    <cellStyle name="쉼표 [0] 78 2 4 2" xfId="6899"/>
    <cellStyle name="쉼표 [0] 78 2 4 2 2" xfId="19985"/>
    <cellStyle name="쉼표 [0] 78 2 4 3" xfId="10810"/>
    <cellStyle name="쉼표 [0] 78 2 4 3 2" xfId="23895"/>
    <cellStyle name="쉼표 [0] 78 2 4 4" xfId="14732"/>
    <cellStyle name="쉼표 [0] 78 2 4 4 2" xfId="26762"/>
    <cellStyle name="쉼표 [0] 78 2 4 5" xfId="17384"/>
    <cellStyle name="쉼표 [0] 78 2 5" xfId="4978"/>
    <cellStyle name="쉼표 [0] 78 2 5 2" xfId="18064"/>
    <cellStyle name="쉼표 [0] 78 2 6" xfId="8768"/>
    <cellStyle name="쉼표 [0] 78 2 6 2" xfId="21853"/>
    <cellStyle name="쉼표 [0] 78 2 7" xfId="12677"/>
    <cellStyle name="쉼표 [0] 78 2 7 2" xfId="25762"/>
    <cellStyle name="쉼표 [0] 78 2 8" xfId="16599"/>
    <cellStyle name="쉼표 [0] 78 3" xfId="887"/>
    <cellStyle name="쉼표 [0] 78 3 2" xfId="1137"/>
    <cellStyle name="쉼표 [0] 78 3 2 2" xfId="3464"/>
    <cellStyle name="쉼표 [0] 78 3 2 2 2" xfId="7204"/>
    <cellStyle name="쉼표 [0] 78 3 2 2 2 2" xfId="20290"/>
    <cellStyle name="쉼표 [0] 78 3 2 2 3" xfId="11115"/>
    <cellStyle name="쉼표 [0] 78 3 2 2 3 2" xfId="24200"/>
    <cellStyle name="쉼표 [0] 78 3 2 2 4" xfId="15037"/>
    <cellStyle name="쉼표 [0] 78 3 2 2 4 2" xfId="27056"/>
    <cellStyle name="쉼표 [0] 78 3 2 2 5" xfId="17678"/>
    <cellStyle name="쉼표 [0] 78 3 2 3" xfId="5272"/>
    <cellStyle name="쉼표 [0] 78 3 2 3 2" xfId="18358"/>
    <cellStyle name="쉼표 [0] 78 3 2 4" xfId="9074"/>
    <cellStyle name="쉼표 [0] 78 3 2 4 2" xfId="22159"/>
    <cellStyle name="쉼표 [0] 78 3 2 5" xfId="12983"/>
    <cellStyle name="쉼표 [0] 78 3 2 5 2" xfId="26068"/>
    <cellStyle name="쉼표 [0] 78 3 2 6" xfId="16905"/>
    <cellStyle name="쉼표 [0] 78 3 3" xfId="3269"/>
    <cellStyle name="쉼표 [0] 78 3 3 2" xfId="7009"/>
    <cellStyle name="쉼표 [0] 78 3 3 2 2" xfId="20095"/>
    <cellStyle name="쉼표 [0] 78 3 3 3" xfId="10920"/>
    <cellStyle name="쉼표 [0] 78 3 3 3 2" xfId="24005"/>
    <cellStyle name="쉼표 [0] 78 3 3 4" xfId="14842"/>
    <cellStyle name="쉼표 [0] 78 3 3 4 2" xfId="26870"/>
    <cellStyle name="쉼표 [0] 78 3 3 5" xfId="17492"/>
    <cellStyle name="쉼표 [0] 78 3 4" xfId="5086"/>
    <cellStyle name="쉼표 [0] 78 3 4 2" xfId="18172"/>
    <cellStyle name="쉼표 [0] 78 3 5" xfId="8878"/>
    <cellStyle name="쉼표 [0] 78 3 5 2" xfId="21963"/>
    <cellStyle name="쉼표 [0] 78 3 6" xfId="12787"/>
    <cellStyle name="쉼표 [0] 78 3 6 2" xfId="25872"/>
    <cellStyle name="쉼표 [0] 78 3 7" xfId="16709"/>
    <cellStyle name="쉼표 [0] 78 4" xfId="983"/>
    <cellStyle name="쉼표 [0] 78 4 2" xfId="3311"/>
    <cellStyle name="쉼표 [0] 78 4 2 2" xfId="7051"/>
    <cellStyle name="쉼표 [0] 78 4 2 2 2" xfId="20137"/>
    <cellStyle name="쉼표 [0] 78 4 2 3" xfId="10962"/>
    <cellStyle name="쉼표 [0] 78 4 2 3 2" xfId="24047"/>
    <cellStyle name="쉼표 [0] 78 4 2 4" xfId="14884"/>
    <cellStyle name="쉼표 [0] 78 4 2 4 2" xfId="26911"/>
    <cellStyle name="쉼표 [0] 78 4 2 5" xfId="17533"/>
    <cellStyle name="쉼표 [0] 78 4 3" xfId="5127"/>
    <cellStyle name="쉼표 [0] 78 4 3 2" xfId="18213"/>
    <cellStyle name="쉼표 [0] 78 4 4" xfId="8920"/>
    <cellStyle name="쉼표 [0] 78 4 4 2" xfId="22005"/>
    <cellStyle name="쉼표 [0] 78 4 5" xfId="12829"/>
    <cellStyle name="쉼표 [0] 78 4 5 2" xfId="25914"/>
    <cellStyle name="쉼표 [0] 78 4 6" xfId="16751"/>
    <cellStyle name="쉼표 [0] 78 5" xfId="1180"/>
    <cellStyle name="쉼표 [0] 78 5 2" xfId="3506"/>
    <cellStyle name="쉼표 [0] 78 5 2 2" xfId="7246"/>
    <cellStyle name="쉼표 [0] 78 5 2 2 2" xfId="20332"/>
    <cellStyle name="쉼표 [0] 78 5 2 3" xfId="11157"/>
    <cellStyle name="쉼표 [0] 78 5 2 3 2" xfId="24242"/>
    <cellStyle name="쉼표 [0] 78 5 2 4" xfId="15079"/>
    <cellStyle name="쉼표 [0] 78 5 2 4 2" xfId="27097"/>
    <cellStyle name="쉼표 [0] 78 5 2 5" xfId="17719"/>
    <cellStyle name="쉼표 [0] 78 5 3" xfId="5314"/>
    <cellStyle name="쉼표 [0] 78 5 3 2" xfId="18400"/>
    <cellStyle name="쉼표 [0] 78 5 4" xfId="9116"/>
    <cellStyle name="쉼표 [0] 78 5 4 2" xfId="22201"/>
    <cellStyle name="쉼표 [0] 78 5 5" xfId="13025"/>
    <cellStyle name="쉼표 [0] 78 5 5 2" xfId="26110"/>
    <cellStyle name="쉼표 [0] 78 5 6" xfId="16946"/>
    <cellStyle name="쉼표 [0] 78 6" xfId="3133"/>
    <cellStyle name="쉼표 [0] 78 6 2" xfId="6873"/>
    <cellStyle name="쉼표 [0] 78 6 2 2" xfId="19959"/>
    <cellStyle name="쉼표 [0] 78 6 3" xfId="10784"/>
    <cellStyle name="쉼표 [0] 78 6 3 2" xfId="23869"/>
    <cellStyle name="쉼표 [0] 78 6 4" xfId="14706"/>
    <cellStyle name="쉼표 [0] 78 6 4 2" xfId="26736"/>
    <cellStyle name="쉼표 [0] 78 6 5" xfId="17358"/>
    <cellStyle name="쉼표 [0] 78 7" xfId="4952"/>
    <cellStyle name="쉼표 [0] 78 7 2" xfId="18038"/>
    <cellStyle name="쉼표 [0] 78 8" xfId="8742"/>
    <cellStyle name="쉼표 [0] 78 8 2" xfId="21827"/>
    <cellStyle name="쉼표 [0] 78 9" xfId="12651"/>
    <cellStyle name="쉼표 [0] 78 9 2" xfId="25736"/>
    <cellStyle name="쉼표 [0] 79" xfId="613"/>
    <cellStyle name="쉼표 [0] 79 2" xfId="680"/>
    <cellStyle name="쉼표 [0] 79 2 2" xfId="1020"/>
    <cellStyle name="쉼표 [0] 79 2 2 2" xfId="3348"/>
    <cellStyle name="쉼표 [0] 79 2 2 2 2" xfId="7088"/>
    <cellStyle name="쉼표 [0] 79 2 2 2 2 2" xfId="20174"/>
    <cellStyle name="쉼표 [0] 79 2 2 2 3" xfId="10999"/>
    <cellStyle name="쉼표 [0] 79 2 2 2 3 2" xfId="24084"/>
    <cellStyle name="쉼표 [0] 79 2 2 2 4" xfId="14921"/>
    <cellStyle name="쉼표 [0] 79 2 2 2 4 2" xfId="26945"/>
    <cellStyle name="쉼표 [0] 79 2 2 2 5" xfId="17567"/>
    <cellStyle name="쉼표 [0] 79 2 2 3" xfId="5161"/>
    <cellStyle name="쉼표 [0] 79 2 2 3 2" xfId="18247"/>
    <cellStyle name="쉼표 [0] 79 2 2 4" xfId="8957"/>
    <cellStyle name="쉼표 [0] 79 2 2 4 2" xfId="22042"/>
    <cellStyle name="쉼표 [0] 79 2 2 5" xfId="12866"/>
    <cellStyle name="쉼표 [0] 79 2 2 5 2" xfId="25951"/>
    <cellStyle name="쉼표 [0] 79 2 2 6" xfId="16788"/>
    <cellStyle name="쉼표 [0] 79 2 3" xfId="1220"/>
    <cellStyle name="쉼표 [0] 79 2 3 2" xfId="3544"/>
    <cellStyle name="쉼표 [0] 79 2 3 2 2" xfId="7284"/>
    <cellStyle name="쉼표 [0] 79 2 3 2 2 2" xfId="20370"/>
    <cellStyle name="쉼표 [0] 79 2 3 2 3" xfId="11195"/>
    <cellStyle name="쉼표 [0] 79 2 3 2 3 2" xfId="24280"/>
    <cellStyle name="쉼표 [0] 79 2 3 2 4" xfId="15117"/>
    <cellStyle name="쉼표 [0] 79 2 3 2 4 2" xfId="27131"/>
    <cellStyle name="쉼표 [0] 79 2 3 2 5" xfId="17753"/>
    <cellStyle name="쉼표 [0] 79 2 3 3" xfId="5352"/>
    <cellStyle name="쉼표 [0] 79 2 3 3 2" xfId="18438"/>
    <cellStyle name="쉼표 [0] 79 2 3 4" xfId="9156"/>
    <cellStyle name="쉼표 [0] 79 2 3 4 2" xfId="22241"/>
    <cellStyle name="쉼표 [0] 79 2 3 5" xfId="13065"/>
    <cellStyle name="쉼표 [0] 79 2 3 5 2" xfId="26150"/>
    <cellStyle name="쉼표 [0] 79 2 3 6" xfId="16980"/>
    <cellStyle name="쉼표 [0] 79 2 4" xfId="3160"/>
    <cellStyle name="쉼표 [0] 79 2 4 2" xfId="6900"/>
    <cellStyle name="쉼표 [0] 79 2 4 2 2" xfId="19986"/>
    <cellStyle name="쉼표 [0] 79 2 4 3" xfId="10811"/>
    <cellStyle name="쉼표 [0] 79 2 4 3 2" xfId="23896"/>
    <cellStyle name="쉼표 [0] 79 2 4 4" xfId="14733"/>
    <cellStyle name="쉼표 [0] 79 2 4 4 2" xfId="26763"/>
    <cellStyle name="쉼표 [0] 79 2 4 5" xfId="17385"/>
    <cellStyle name="쉼표 [0] 79 2 5" xfId="4979"/>
    <cellStyle name="쉼표 [0] 79 2 5 2" xfId="18065"/>
    <cellStyle name="쉼표 [0] 79 2 6" xfId="8769"/>
    <cellStyle name="쉼표 [0] 79 2 6 2" xfId="21854"/>
    <cellStyle name="쉼표 [0] 79 2 7" xfId="12678"/>
    <cellStyle name="쉼표 [0] 79 2 7 2" xfId="25763"/>
    <cellStyle name="쉼표 [0] 79 2 8" xfId="16600"/>
    <cellStyle name="쉼표 [0] 79 3" xfId="984"/>
    <cellStyle name="쉼표 [0] 79 3 2" xfId="3312"/>
    <cellStyle name="쉼표 [0] 79 3 2 2" xfId="7052"/>
    <cellStyle name="쉼표 [0] 79 3 2 2 2" xfId="20138"/>
    <cellStyle name="쉼표 [0] 79 3 2 3" xfId="10963"/>
    <cellStyle name="쉼표 [0] 79 3 2 3 2" xfId="24048"/>
    <cellStyle name="쉼표 [0] 79 3 2 4" xfId="14885"/>
    <cellStyle name="쉼표 [0] 79 3 2 4 2" xfId="26912"/>
    <cellStyle name="쉼표 [0] 79 3 2 5" xfId="17534"/>
    <cellStyle name="쉼표 [0] 79 3 3" xfId="5128"/>
    <cellStyle name="쉼표 [0] 79 3 3 2" xfId="18214"/>
    <cellStyle name="쉼표 [0] 79 3 4" xfId="8921"/>
    <cellStyle name="쉼표 [0] 79 3 4 2" xfId="22006"/>
    <cellStyle name="쉼표 [0] 79 3 5" xfId="12830"/>
    <cellStyle name="쉼표 [0] 79 3 5 2" xfId="25915"/>
    <cellStyle name="쉼표 [0] 79 3 6" xfId="16752"/>
    <cellStyle name="쉼표 [0] 79 4" xfId="1181"/>
    <cellStyle name="쉼표 [0] 79 4 2" xfId="3507"/>
    <cellStyle name="쉼표 [0] 79 4 2 2" xfId="7247"/>
    <cellStyle name="쉼표 [0] 79 4 2 2 2" xfId="20333"/>
    <cellStyle name="쉼표 [0] 79 4 2 3" xfId="11158"/>
    <cellStyle name="쉼표 [0] 79 4 2 3 2" xfId="24243"/>
    <cellStyle name="쉼표 [0] 79 4 2 4" xfId="15080"/>
    <cellStyle name="쉼표 [0] 79 4 2 4 2" xfId="27098"/>
    <cellStyle name="쉼표 [0] 79 4 2 5" xfId="17720"/>
    <cellStyle name="쉼표 [0] 79 4 3" xfId="5315"/>
    <cellStyle name="쉼표 [0] 79 4 3 2" xfId="18401"/>
    <cellStyle name="쉼표 [0] 79 4 4" xfId="9117"/>
    <cellStyle name="쉼표 [0] 79 4 4 2" xfId="22202"/>
    <cellStyle name="쉼표 [0] 79 4 5" xfId="13026"/>
    <cellStyle name="쉼표 [0] 79 4 5 2" xfId="26111"/>
    <cellStyle name="쉼표 [0] 79 4 6" xfId="16947"/>
    <cellStyle name="쉼표 [0] 79 5" xfId="3134"/>
    <cellStyle name="쉼표 [0] 79 5 2" xfId="6874"/>
    <cellStyle name="쉼표 [0] 79 5 2 2" xfId="19960"/>
    <cellStyle name="쉼표 [0] 79 5 3" xfId="10785"/>
    <cellStyle name="쉼표 [0] 79 5 3 2" xfId="23870"/>
    <cellStyle name="쉼표 [0] 79 5 4" xfId="14707"/>
    <cellStyle name="쉼표 [0] 79 5 4 2" xfId="26737"/>
    <cellStyle name="쉼표 [0] 79 5 5" xfId="17359"/>
    <cellStyle name="쉼표 [0] 79 6" xfId="4953"/>
    <cellStyle name="쉼표 [0] 79 6 2" xfId="18039"/>
    <cellStyle name="쉼표 [0] 79 7" xfId="8743"/>
    <cellStyle name="쉼표 [0] 79 7 2" xfId="21828"/>
    <cellStyle name="쉼표 [0] 79 8" xfId="12652"/>
    <cellStyle name="쉼표 [0] 79 8 2" xfId="25737"/>
    <cellStyle name="쉼표 [0] 79 9" xfId="16574"/>
    <cellStyle name="쉼표 [0] 8" xfId="675"/>
    <cellStyle name="쉼표 [0] 8 2" xfId="888"/>
    <cellStyle name="쉼표 [0] 8 2 2" xfId="1138"/>
    <cellStyle name="쉼표 [0] 8 2 2 2" xfId="3465"/>
    <cellStyle name="쉼표 [0] 8 2 2 2 2" xfId="7205"/>
    <cellStyle name="쉼표 [0] 8 2 2 2 2 2" xfId="20291"/>
    <cellStyle name="쉼표 [0] 8 2 2 2 3" xfId="11116"/>
    <cellStyle name="쉼표 [0] 8 2 2 2 3 2" xfId="24201"/>
    <cellStyle name="쉼표 [0] 8 2 2 2 4" xfId="15038"/>
    <cellStyle name="쉼표 [0] 8 2 2 2 4 2" xfId="27057"/>
    <cellStyle name="쉼표 [0] 8 2 2 2 5" xfId="17679"/>
    <cellStyle name="쉼표 [0] 8 2 2 3" xfId="5273"/>
    <cellStyle name="쉼표 [0] 8 2 2 3 2" xfId="18359"/>
    <cellStyle name="쉼표 [0] 8 2 2 4" xfId="9075"/>
    <cellStyle name="쉼표 [0] 8 2 2 4 2" xfId="22160"/>
    <cellStyle name="쉼표 [0] 8 2 2 5" xfId="12984"/>
    <cellStyle name="쉼표 [0] 8 2 2 5 2" xfId="26069"/>
    <cellStyle name="쉼표 [0] 8 2 2 6" xfId="16906"/>
    <cellStyle name="쉼표 [0] 8 2 3" xfId="3270"/>
    <cellStyle name="쉼표 [0] 8 2 3 2" xfId="7010"/>
    <cellStyle name="쉼표 [0] 8 2 3 2 2" xfId="20096"/>
    <cellStyle name="쉼표 [0] 8 2 3 3" xfId="10921"/>
    <cellStyle name="쉼표 [0] 8 2 3 3 2" xfId="24006"/>
    <cellStyle name="쉼표 [0] 8 2 3 4" xfId="14843"/>
    <cellStyle name="쉼표 [0] 8 2 3 4 2" xfId="26871"/>
    <cellStyle name="쉼표 [0] 8 2 3 5" xfId="17493"/>
    <cellStyle name="쉼표 [0] 8 2 4" xfId="5087"/>
    <cellStyle name="쉼표 [0] 8 2 4 2" xfId="18173"/>
    <cellStyle name="쉼표 [0] 8 2 5" xfId="8879"/>
    <cellStyle name="쉼표 [0] 8 2 5 2" xfId="21964"/>
    <cellStyle name="쉼표 [0] 8 2 6" xfId="12788"/>
    <cellStyle name="쉼표 [0] 8 2 6 2" xfId="25873"/>
    <cellStyle name="쉼표 [0] 8 2 7" xfId="16710"/>
    <cellStyle name="쉼표 [0] 8 3" xfId="1013"/>
    <cellStyle name="쉼표 [0] 8 3 2" xfId="3341"/>
    <cellStyle name="쉼표 [0] 8 3 2 2" xfId="7081"/>
    <cellStyle name="쉼표 [0] 8 3 2 2 2" xfId="20167"/>
    <cellStyle name="쉼표 [0] 8 3 2 3" xfId="10992"/>
    <cellStyle name="쉼표 [0] 8 3 2 3 2" xfId="24077"/>
    <cellStyle name="쉼표 [0] 8 3 2 4" xfId="14914"/>
    <cellStyle name="쉼표 [0] 8 3 2 4 2" xfId="26939"/>
    <cellStyle name="쉼표 [0] 8 3 2 5" xfId="17561"/>
    <cellStyle name="쉼표 [0] 8 3 3" xfId="5155"/>
    <cellStyle name="쉼표 [0] 8 3 3 2" xfId="18241"/>
    <cellStyle name="쉼표 [0] 8 3 4" xfId="8950"/>
    <cellStyle name="쉼표 [0] 8 3 4 2" xfId="22035"/>
    <cellStyle name="쉼표 [0] 8 3 5" xfId="12859"/>
    <cellStyle name="쉼표 [0] 8 3 5 2" xfId="25944"/>
    <cellStyle name="쉼표 [0] 8 3 6" xfId="16781"/>
    <cellStyle name="쉼표 [0] 8 4" xfId="1213"/>
    <cellStyle name="쉼표 [0] 8 4 2" xfId="3537"/>
    <cellStyle name="쉼표 [0] 8 4 2 2" xfId="7277"/>
    <cellStyle name="쉼표 [0] 8 4 2 2 2" xfId="20363"/>
    <cellStyle name="쉼표 [0] 8 4 2 3" xfId="11188"/>
    <cellStyle name="쉼표 [0] 8 4 2 3 2" xfId="24273"/>
    <cellStyle name="쉼표 [0] 8 4 2 4" xfId="15110"/>
    <cellStyle name="쉼표 [0] 8 4 2 4 2" xfId="27125"/>
    <cellStyle name="쉼표 [0] 8 4 2 5" xfId="17747"/>
    <cellStyle name="쉼표 [0] 8 4 3" xfId="5345"/>
    <cellStyle name="쉼표 [0] 8 4 3 2" xfId="18431"/>
    <cellStyle name="쉼표 [0] 8 4 4" xfId="9149"/>
    <cellStyle name="쉼표 [0] 8 4 4 2" xfId="22234"/>
    <cellStyle name="쉼표 [0] 8 4 5" xfId="13058"/>
    <cellStyle name="쉼표 [0] 8 4 5 2" xfId="26143"/>
    <cellStyle name="쉼표 [0] 8 4 6" xfId="16974"/>
    <cellStyle name="쉼표 [0] 8 5" xfId="3155"/>
    <cellStyle name="쉼표 [0] 8 5 2" xfId="6895"/>
    <cellStyle name="쉼표 [0] 8 5 2 2" xfId="19981"/>
    <cellStyle name="쉼표 [0] 8 5 3" xfId="10806"/>
    <cellStyle name="쉼표 [0] 8 5 3 2" xfId="23891"/>
    <cellStyle name="쉼표 [0] 8 5 4" xfId="14728"/>
    <cellStyle name="쉼표 [0] 8 5 4 2" xfId="26758"/>
    <cellStyle name="쉼표 [0] 8 5 5" xfId="17380"/>
    <cellStyle name="쉼표 [0] 8 6" xfId="4974"/>
    <cellStyle name="쉼표 [0] 8 6 2" xfId="18060"/>
    <cellStyle name="쉼표 [0] 8 7" xfId="8764"/>
    <cellStyle name="쉼표 [0] 8 7 2" xfId="21849"/>
    <cellStyle name="쉼표 [0] 8 8" xfId="12673"/>
    <cellStyle name="쉼표 [0] 8 8 2" xfId="25758"/>
    <cellStyle name="쉼표 [0] 8 9" xfId="16595"/>
    <cellStyle name="쉼표 [0] 80" xfId="614"/>
    <cellStyle name="쉼표 [0] 80 2" xfId="681"/>
    <cellStyle name="쉼표 [0] 80 2 2" xfId="1021"/>
    <cellStyle name="쉼표 [0] 80 2 2 2" xfId="3349"/>
    <cellStyle name="쉼표 [0] 80 2 2 2 2" xfId="7089"/>
    <cellStyle name="쉼표 [0] 80 2 2 2 2 2" xfId="20175"/>
    <cellStyle name="쉼표 [0] 80 2 2 2 3" xfId="11000"/>
    <cellStyle name="쉼표 [0] 80 2 2 2 3 2" xfId="24085"/>
    <cellStyle name="쉼표 [0] 80 2 2 2 4" xfId="14922"/>
    <cellStyle name="쉼표 [0] 80 2 2 2 4 2" xfId="26946"/>
    <cellStyle name="쉼표 [0] 80 2 2 2 5" xfId="17568"/>
    <cellStyle name="쉼표 [0] 80 2 2 3" xfId="5162"/>
    <cellStyle name="쉼표 [0] 80 2 2 3 2" xfId="18248"/>
    <cellStyle name="쉼표 [0] 80 2 2 4" xfId="8958"/>
    <cellStyle name="쉼표 [0] 80 2 2 4 2" xfId="22043"/>
    <cellStyle name="쉼표 [0] 80 2 2 5" xfId="12867"/>
    <cellStyle name="쉼표 [0] 80 2 2 5 2" xfId="25952"/>
    <cellStyle name="쉼표 [0] 80 2 2 6" xfId="16789"/>
    <cellStyle name="쉼표 [0] 80 2 3" xfId="1221"/>
    <cellStyle name="쉼표 [0] 80 2 3 2" xfId="3545"/>
    <cellStyle name="쉼표 [0] 80 2 3 2 2" xfId="7285"/>
    <cellStyle name="쉼표 [0] 80 2 3 2 2 2" xfId="20371"/>
    <cellStyle name="쉼표 [0] 80 2 3 2 3" xfId="11196"/>
    <cellStyle name="쉼표 [0] 80 2 3 2 3 2" xfId="24281"/>
    <cellStyle name="쉼표 [0] 80 2 3 2 4" xfId="15118"/>
    <cellStyle name="쉼표 [0] 80 2 3 2 4 2" xfId="27132"/>
    <cellStyle name="쉼표 [0] 80 2 3 2 5" xfId="17754"/>
    <cellStyle name="쉼표 [0] 80 2 3 3" xfId="5353"/>
    <cellStyle name="쉼표 [0] 80 2 3 3 2" xfId="18439"/>
    <cellStyle name="쉼표 [0] 80 2 3 4" xfId="9157"/>
    <cellStyle name="쉼표 [0] 80 2 3 4 2" xfId="22242"/>
    <cellStyle name="쉼표 [0] 80 2 3 5" xfId="13066"/>
    <cellStyle name="쉼표 [0] 80 2 3 5 2" xfId="26151"/>
    <cellStyle name="쉼표 [0] 80 2 3 6" xfId="16981"/>
    <cellStyle name="쉼표 [0] 80 2 4" xfId="3161"/>
    <cellStyle name="쉼표 [0] 80 2 4 2" xfId="6901"/>
    <cellStyle name="쉼표 [0] 80 2 4 2 2" xfId="19987"/>
    <cellStyle name="쉼표 [0] 80 2 4 3" xfId="10812"/>
    <cellStyle name="쉼표 [0] 80 2 4 3 2" xfId="23897"/>
    <cellStyle name="쉼표 [0] 80 2 4 4" xfId="14734"/>
    <cellStyle name="쉼표 [0] 80 2 4 4 2" xfId="26764"/>
    <cellStyle name="쉼표 [0] 80 2 4 5" xfId="17386"/>
    <cellStyle name="쉼표 [0] 80 2 5" xfId="4980"/>
    <cellStyle name="쉼표 [0] 80 2 5 2" xfId="18066"/>
    <cellStyle name="쉼표 [0] 80 2 6" xfId="8770"/>
    <cellStyle name="쉼표 [0] 80 2 6 2" xfId="21855"/>
    <cellStyle name="쉼표 [0] 80 2 7" xfId="12679"/>
    <cellStyle name="쉼표 [0] 80 2 7 2" xfId="25764"/>
    <cellStyle name="쉼표 [0] 80 2 8" xfId="16601"/>
    <cellStyle name="쉼표 [0] 80 3" xfId="985"/>
    <cellStyle name="쉼표 [0] 80 3 2" xfId="3313"/>
    <cellStyle name="쉼표 [0] 80 3 2 2" xfId="7053"/>
    <cellStyle name="쉼표 [0] 80 3 2 2 2" xfId="20139"/>
    <cellStyle name="쉼표 [0] 80 3 2 3" xfId="10964"/>
    <cellStyle name="쉼표 [0] 80 3 2 3 2" xfId="24049"/>
    <cellStyle name="쉼표 [0] 80 3 2 4" xfId="14886"/>
    <cellStyle name="쉼표 [0] 80 3 2 4 2" xfId="26913"/>
    <cellStyle name="쉼표 [0] 80 3 2 5" xfId="17535"/>
    <cellStyle name="쉼표 [0] 80 3 3" xfId="5129"/>
    <cellStyle name="쉼표 [0] 80 3 3 2" xfId="18215"/>
    <cellStyle name="쉼표 [0] 80 3 4" xfId="8922"/>
    <cellStyle name="쉼표 [0] 80 3 4 2" xfId="22007"/>
    <cellStyle name="쉼표 [0] 80 3 5" xfId="12831"/>
    <cellStyle name="쉼표 [0] 80 3 5 2" xfId="25916"/>
    <cellStyle name="쉼표 [0] 80 3 6" xfId="16753"/>
    <cellStyle name="쉼표 [0] 80 4" xfId="1182"/>
    <cellStyle name="쉼표 [0] 80 4 2" xfId="3508"/>
    <cellStyle name="쉼표 [0] 80 4 2 2" xfId="7248"/>
    <cellStyle name="쉼표 [0] 80 4 2 2 2" xfId="20334"/>
    <cellStyle name="쉼표 [0] 80 4 2 3" xfId="11159"/>
    <cellStyle name="쉼표 [0] 80 4 2 3 2" xfId="24244"/>
    <cellStyle name="쉼표 [0] 80 4 2 4" xfId="15081"/>
    <cellStyle name="쉼표 [0] 80 4 2 4 2" xfId="27099"/>
    <cellStyle name="쉼표 [0] 80 4 2 5" xfId="17721"/>
    <cellStyle name="쉼표 [0] 80 4 3" xfId="5316"/>
    <cellStyle name="쉼표 [0] 80 4 3 2" xfId="18402"/>
    <cellStyle name="쉼표 [0] 80 4 4" xfId="9118"/>
    <cellStyle name="쉼표 [0] 80 4 4 2" xfId="22203"/>
    <cellStyle name="쉼표 [0] 80 4 5" xfId="13027"/>
    <cellStyle name="쉼표 [0] 80 4 5 2" xfId="26112"/>
    <cellStyle name="쉼표 [0] 80 4 6" xfId="16948"/>
    <cellStyle name="쉼표 [0] 80 5" xfId="3135"/>
    <cellStyle name="쉼표 [0] 80 5 2" xfId="6875"/>
    <cellStyle name="쉼표 [0] 80 5 2 2" xfId="19961"/>
    <cellStyle name="쉼표 [0] 80 5 3" xfId="10786"/>
    <cellStyle name="쉼표 [0] 80 5 3 2" xfId="23871"/>
    <cellStyle name="쉼표 [0] 80 5 4" xfId="14708"/>
    <cellStyle name="쉼표 [0] 80 5 4 2" xfId="26738"/>
    <cellStyle name="쉼표 [0] 80 5 5" xfId="17360"/>
    <cellStyle name="쉼표 [0] 80 6" xfId="4954"/>
    <cellStyle name="쉼표 [0] 80 6 2" xfId="18040"/>
    <cellStyle name="쉼표 [0] 80 7" xfId="8744"/>
    <cellStyle name="쉼표 [0] 80 7 2" xfId="21829"/>
    <cellStyle name="쉼표 [0] 80 8" xfId="12653"/>
    <cellStyle name="쉼표 [0] 80 8 2" xfId="25738"/>
    <cellStyle name="쉼표 [0] 80 9" xfId="16575"/>
    <cellStyle name="쉼표 [0] 81" xfId="615"/>
    <cellStyle name="쉼표 [0] 81 2" xfId="682"/>
    <cellStyle name="쉼표 [0] 81 2 2" xfId="1022"/>
    <cellStyle name="쉼표 [0] 81 2 2 2" xfId="3350"/>
    <cellStyle name="쉼표 [0] 81 2 2 2 2" xfId="7090"/>
    <cellStyle name="쉼표 [0] 81 2 2 2 2 2" xfId="20176"/>
    <cellStyle name="쉼표 [0] 81 2 2 2 3" xfId="11001"/>
    <cellStyle name="쉼표 [0] 81 2 2 2 3 2" xfId="24086"/>
    <cellStyle name="쉼표 [0] 81 2 2 2 4" xfId="14923"/>
    <cellStyle name="쉼표 [0] 81 2 2 2 4 2" xfId="26947"/>
    <cellStyle name="쉼표 [0] 81 2 2 2 5" xfId="17569"/>
    <cellStyle name="쉼표 [0] 81 2 2 3" xfId="5163"/>
    <cellStyle name="쉼표 [0] 81 2 2 3 2" xfId="18249"/>
    <cellStyle name="쉼표 [0] 81 2 2 4" xfId="8959"/>
    <cellStyle name="쉼표 [0] 81 2 2 4 2" xfId="22044"/>
    <cellStyle name="쉼표 [0] 81 2 2 5" xfId="12868"/>
    <cellStyle name="쉼표 [0] 81 2 2 5 2" xfId="25953"/>
    <cellStyle name="쉼표 [0] 81 2 2 6" xfId="16790"/>
    <cellStyle name="쉼표 [0] 81 2 3" xfId="1222"/>
    <cellStyle name="쉼표 [0] 81 2 3 2" xfId="3546"/>
    <cellStyle name="쉼표 [0] 81 2 3 2 2" xfId="7286"/>
    <cellStyle name="쉼표 [0] 81 2 3 2 2 2" xfId="20372"/>
    <cellStyle name="쉼표 [0] 81 2 3 2 3" xfId="11197"/>
    <cellStyle name="쉼표 [0] 81 2 3 2 3 2" xfId="24282"/>
    <cellStyle name="쉼표 [0] 81 2 3 2 4" xfId="15119"/>
    <cellStyle name="쉼표 [0] 81 2 3 2 4 2" xfId="27133"/>
    <cellStyle name="쉼표 [0] 81 2 3 2 5" xfId="17755"/>
    <cellStyle name="쉼표 [0] 81 2 3 3" xfId="5354"/>
    <cellStyle name="쉼표 [0] 81 2 3 3 2" xfId="18440"/>
    <cellStyle name="쉼표 [0] 81 2 3 4" xfId="9158"/>
    <cellStyle name="쉼표 [0] 81 2 3 4 2" xfId="22243"/>
    <cellStyle name="쉼표 [0] 81 2 3 5" xfId="13067"/>
    <cellStyle name="쉼표 [0] 81 2 3 5 2" xfId="26152"/>
    <cellStyle name="쉼표 [0] 81 2 3 6" xfId="16982"/>
    <cellStyle name="쉼표 [0] 81 2 4" xfId="3162"/>
    <cellStyle name="쉼표 [0] 81 2 4 2" xfId="6902"/>
    <cellStyle name="쉼표 [0] 81 2 4 2 2" xfId="19988"/>
    <cellStyle name="쉼표 [0] 81 2 4 3" xfId="10813"/>
    <cellStyle name="쉼표 [0] 81 2 4 3 2" xfId="23898"/>
    <cellStyle name="쉼표 [0] 81 2 4 4" xfId="14735"/>
    <cellStyle name="쉼표 [0] 81 2 4 4 2" xfId="26765"/>
    <cellStyle name="쉼표 [0] 81 2 4 5" xfId="17387"/>
    <cellStyle name="쉼표 [0] 81 2 5" xfId="4981"/>
    <cellStyle name="쉼표 [0] 81 2 5 2" xfId="18067"/>
    <cellStyle name="쉼표 [0] 81 2 6" xfId="8771"/>
    <cellStyle name="쉼표 [0] 81 2 6 2" xfId="21856"/>
    <cellStyle name="쉼표 [0] 81 2 7" xfId="12680"/>
    <cellStyle name="쉼표 [0] 81 2 7 2" xfId="25765"/>
    <cellStyle name="쉼표 [0] 81 2 8" xfId="16602"/>
    <cellStyle name="쉼표 [0] 81 3" xfId="986"/>
    <cellStyle name="쉼표 [0] 81 3 2" xfId="3314"/>
    <cellStyle name="쉼표 [0] 81 3 2 2" xfId="7054"/>
    <cellStyle name="쉼표 [0] 81 3 2 2 2" xfId="20140"/>
    <cellStyle name="쉼표 [0] 81 3 2 3" xfId="10965"/>
    <cellStyle name="쉼표 [0] 81 3 2 3 2" xfId="24050"/>
    <cellStyle name="쉼표 [0] 81 3 2 4" xfId="14887"/>
    <cellStyle name="쉼표 [0] 81 3 2 4 2" xfId="26914"/>
    <cellStyle name="쉼표 [0] 81 3 2 5" xfId="17536"/>
    <cellStyle name="쉼표 [0] 81 3 3" xfId="5130"/>
    <cellStyle name="쉼표 [0] 81 3 3 2" xfId="18216"/>
    <cellStyle name="쉼표 [0] 81 3 4" xfId="8923"/>
    <cellStyle name="쉼표 [0] 81 3 4 2" xfId="22008"/>
    <cellStyle name="쉼표 [0] 81 3 5" xfId="12832"/>
    <cellStyle name="쉼표 [0] 81 3 5 2" xfId="25917"/>
    <cellStyle name="쉼표 [0] 81 3 6" xfId="16754"/>
    <cellStyle name="쉼표 [0] 81 4" xfId="1183"/>
    <cellStyle name="쉼표 [0] 81 4 2" xfId="3509"/>
    <cellStyle name="쉼표 [0] 81 4 2 2" xfId="7249"/>
    <cellStyle name="쉼표 [0] 81 4 2 2 2" xfId="20335"/>
    <cellStyle name="쉼표 [0] 81 4 2 3" xfId="11160"/>
    <cellStyle name="쉼표 [0] 81 4 2 3 2" xfId="24245"/>
    <cellStyle name="쉼표 [0] 81 4 2 4" xfId="15082"/>
    <cellStyle name="쉼표 [0] 81 4 2 4 2" xfId="27100"/>
    <cellStyle name="쉼표 [0] 81 4 2 5" xfId="17722"/>
    <cellStyle name="쉼표 [0] 81 4 3" xfId="5317"/>
    <cellStyle name="쉼표 [0] 81 4 3 2" xfId="18403"/>
    <cellStyle name="쉼표 [0] 81 4 4" xfId="9119"/>
    <cellStyle name="쉼표 [0] 81 4 4 2" xfId="22204"/>
    <cellStyle name="쉼표 [0] 81 4 5" xfId="13028"/>
    <cellStyle name="쉼표 [0] 81 4 5 2" xfId="26113"/>
    <cellStyle name="쉼표 [0] 81 4 6" xfId="16949"/>
    <cellStyle name="쉼표 [0] 81 5" xfId="3136"/>
    <cellStyle name="쉼표 [0] 81 5 2" xfId="6876"/>
    <cellStyle name="쉼표 [0] 81 5 2 2" xfId="19962"/>
    <cellStyle name="쉼표 [0] 81 5 3" xfId="10787"/>
    <cellStyle name="쉼표 [0] 81 5 3 2" xfId="23872"/>
    <cellStyle name="쉼표 [0] 81 5 4" xfId="14709"/>
    <cellStyle name="쉼표 [0] 81 5 4 2" xfId="26739"/>
    <cellStyle name="쉼표 [0] 81 5 5" xfId="17361"/>
    <cellStyle name="쉼표 [0] 81 6" xfId="4955"/>
    <cellStyle name="쉼표 [0] 81 6 2" xfId="18041"/>
    <cellStyle name="쉼표 [0] 81 7" xfId="8745"/>
    <cellStyle name="쉼표 [0] 81 7 2" xfId="21830"/>
    <cellStyle name="쉼표 [0] 81 8" xfId="12654"/>
    <cellStyle name="쉼표 [0] 81 8 2" xfId="25739"/>
    <cellStyle name="쉼표 [0] 81 9" xfId="16576"/>
    <cellStyle name="쉼표 [0] 82" xfId="616"/>
    <cellStyle name="쉼표 [0] 82 2" xfId="683"/>
    <cellStyle name="쉼표 [0] 82 2 2" xfId="1023"/>
    <cellStyle name="쉼표 [0] 82 2 2 2" xfId="3351"/>
    <cellStyle name="쉼표 [0] 82 2 2 2 2" xfId="7091"/>
    <cellStyle name="쉼표 [0] 82 2 2 2 2 2" xfId="20177"/>
    <cellStyle name="쉼표 [0] 82 2 2 2 3" xfId="11002"/>
    <cellStyle name="쉼표 [0] 82 2 2 2 3 2" xfId="24087"/>
    <cellStyle name="쉼표 [0] 82 2 2 2 4" xfId="14924"/>
    <cellStyle name="쉼표 [0] 82 2 2 2 4 2" xfId="26948"/>
    <cellStyle name="쉼표 [0] 82 2 2 2 5" xfId="17570"/>
    <cellStyle name="쉼표 [0] 82 2 2 3" xfId="5164"/>
    <cellStyle name="쉼표 [0] 82 2 2 3 2" xfId="18250"/>
    <cellStyle name="쉼표 [0] 82 2 2 4" xfId="8960"/>
    <cellStyle name="쉼표 [0] 82 2 2 4 2" xfId="22045"/>
    <cellStyle name="쉼표 [0] 82 2 2 5" xfId="12869"/>
    <cellStyle name="쉼표 [0] 82 2 2 5 2" xfId="25954"/>
    <cellStyle name="쉼표 [0] 82 2 2 6" xfId="16791"/>
    <cellStyle name="쉼표 [0] 82 2 3" xfId="1223"/>
    <cellStyle name="쉼표 [0] 82 2 3 2" xfId="3547"/>
    <cellStyle name="쉼표 [0] 82 2 3 2 2" xfId="7287"/>
    <cellStyle name="쉼표 [0] 82 2 3 2 2 2" xfId="20373"/>
    <cellStyle name="쉼표 [0] 82 2 3 2 3" xfId="11198"/>
    <cellStyle name="쉼표 [0] 82 2 3 2 3 2" xfId="24283"/>
    <cellStyle name="쉼표 [0] 82 2 3 2 4" xfId="15120"/>
    <cellStyle name="쉼표 [0] 82 2 3 2 4 2" xfId="27134"/>
    <cellStyle name="쉼표 [0] 82 2 3 2 5" xfId="17756"/>
    <cellStyle name="쉼표 [0] 82 2 3 3" xfId="5355"/>
    <cellStyle name="쉼표 [0] 82 2 3 3 2" xfId="18441"/>
    <cellStyle name="쉼표 [0] 82 2 3 4" xfId="9159"/>
    <cellStyle name="쉼표 [0] 82 2 3 4 2" xfId="22244"/>
    <cellStyle name="쉼표 [0] 82 2 3 5" xfId="13068"/>
    <cellStyle name="쉼표 [0] 82 2 3 5 2" xfId="26153"/>
    <cellStyle name="쉼표 [0] 82 2 3 6" xfId="16983"/>
    <cellStyle name="쉼표 [0] 82 2 4" xfId="3163"/>
    <cellStyle name="쉼표 [0] 82 2 4 2" xfId="6903"/>
    <cellStyle name="쉼표 [0] 82 2 4 2 2" xfId="19989"/>
    <cellStyle name="쉼표 [0] 82 2 4 3" xfId="10814"/>
    <cellStyle name="쉼표 [0] 82 2 4 3 2" xfId="23899"/>
    <cellStyle name="쉼표 [0] 82 2 4 4" xfId="14736"/>
    <cellStyle name="쉼표 [0] 82 2 4 4 2" xfId="26766"/>
    <cellStyle name="쉼표 [0] 82 2 4 5" xfId="17388"/>
    <cellStyle name="쉼표 [0] 82 2 5" xfId="4982"/>
    <cellStyle name="쉼표 [0] 82 2 5 2" xfId="18068"/>
    <cellStyle name="쉼표 [0] 82 2 6" xfId="8772"/>
    <cellStyle name="쉼표 [0] 82 2 6 2" xfId="21857"/>
    <cellStyle name="쉼표 [0] 82 2 7" xfId="12681"/>
    <cellStyle name="쉼표 [0] 82 2 7 2" xfId="25766"/>
    <cellStyle name="쉼표 [0] 82 2 8" xfId="16603"/>
    <cellStyle name="쉼표 [0] 82 3" xfId="987"/>
    <cellStyle name="쉼표 [0] 82 3 2" xfId="3315"/>
    <cellStyle name="쉼표 [0] 82 3 2 2" xfId="7055"/>
    <cellStyle name="쉼표 [0] 82 3 2 2 2" xfId="20141"/>
    <cellStyle name="쉼표 [0] 82 3 2 3" xfId="10966"/>
    <cellStyle name="쉼표 [0] 82 3 2 3 2" xfId="24051"/>
    <cellStyle name="쉼표 [0] 82 3 2 4" xfId="14888"/>
    <cellStyle name="쉼표 [0] 82 3 2 4 2" xfId="26915"/>
    <cellStyle name="쉼표 [0] 82 3 2 5" xfId="17537"/>
    <cellStyle name="쉼표 [0] 82 3 3" xfId="5131"/>
    <cellStyle name="쉼표 [0] 82 3 3 2" xfId="18217"/>
    <cellStyle name="쉼표 [0] 82 3 4" xfId="8924"/>
    <cellStyle name="쉼표 [0] 82 3 4 2" xfId="22009"/>
    <cellStyle name="쉼표 [0] 82 3 5" xfId="12833"/>
    <cellStyle name="쉼표 [0] 82 3 5 2" xfId="25918"/>
    <cellStyle name="쉼표 [0] 82 3 6" xfId="16755"/>
    <cellStyle name="쉼표 [0] 82 4" xfId="1184"/>
    <cellStyle name="쉼표 [0] 82 4 2" xfId="3510"/>
    <cellStyle name="쉼표 [0] 82 4 2 2" xfId="7250"/>
    <cellStyle name="쉼표 [0] 82 4 2 2 2" xfId="20336"/>
    <cellStyle name="쉼표 [0] 82 4 2 3" xfId="11161"/>
    <cellStyle name="쉼표 [0] 82 4 2 3 2" xfId="24246"/>
    <cellStyle name="쉼표 [0] 82 4 2 4" xfId="15083"/>
    <cellStyle name="쉼표 [0] 82 4 2 4 2" xfId="27101"/>
    <cellStyle name="쉼표 [0] 82 4 2 5" xfId="17723"/>
    <cellStyle name="쉼표 [0] 82 4 3" xfId="5318"/>
    <cellStyle name="쉼표 [0] 82 4 3 2" xfId="18404"/>
    <cellStyle name="쉼표 [0] 82 4 4" xfId="9120"/>
    <cellStyle name="쉼표 [0] 82 4 4 2" xfId="22205"/>
    <cellStyle name="쉼표 [0] 82 4 5" xfId="13029"/>
    <cellStyle name="쉼표 [0] 82 4 5 2" xfId="26114"/>
    <cellStyle name="쉼표 [0] 82 4 6" xfId="16950"/>
    <cellStyle name="쉼표 [0] 82 5" xfId="3137"/>
    <cellStyle name="쉼표 [0] 82 5 2" xfId="6877"/>
    <cellStyle name="쉼표 [0] 82 5 2 2" xfId="19963"/>
    <cellStyle name="쉼표 [0] 82 5 3" xfId="10788"/>
    <cellStyle name="쉼표 [0] 82 5 3 2" xfId="23873"/>
    <cellStyle name="쉼표 [0] 82 5 4" xfId="14710"/>
    <cellStyle name="쉼표 [0] 82 5 4 2" xfId="26740"/>
    <cellStyle name="쉼표 [0] 82 5 5" xfId="17362"/>
    <cellStyle name="쉼표 [0] 82 6" xfId="4956"/>
    <cellStyle name="쉼표 [0] 82 6 2" xfId="18042"/>
    <cellStyle name="쉼표 [0] 82 7" xfId="8746"/>
    <cellStyle name="쉼표 [0] 82 7 2" xfId="21831"/>
    <cellStyle name="쉼표 [0] 82 8" xfId="12655"/>
    <cellStyle name="쉼표 [0] 82 8 2" xfId="25740"/>
    <cellStyle name="쉼표 [0] 82 9" xfId="16577"/>
    <cellStyle name="쉼표 [0] 85" xfId="617"/>
    <cellStyle name="쉼표 [0] 85 2" xfId="684"/>
    <cellStyle name="쉼표 [0] 85 2 2" xfId="1024"/>
    <cellStyle name="쉼표 [0] 85 2 2 2" xfId="3352"/>
    <cellStyle name="쉼표 [0] 85 2 2 2 2" xfId="7092"/>
    <cellStyle name="쉼표 [0] 85 2 2 2 2 2" xfId="20178"/>
    <cellStyle name="쉼표 [0] 85 2 2 2 3" xfId="11003"/>
    <cellStyle name="쉼표 [0] 85 2 2 2 3 2" xfId="24088"/>
    <cellStyle name="쉼표 [0] 85 2 2 2 4" xfId="14925"/>
    <cellStyle name="쉼표 [0] 85 2 2 2 4 2" xfId="26949"/>
    <cellStyle name="쉼표 [0] 85 2 2 2 5" xfId="17571"/>
    <cellStyle name="쉼표 [0] 85 2 2 3" xfId="5165"/>
    <cellStyle name="쉼표 [0] 85 2 2 3 2" xfId="18251"/>
    <cellStyle name="쉼표 [0] 85 2 2 4" xfId="8961"/>
    <cellStyle name="쉼표 [0] 85 2 2 4 2" xfId="22046"/>
    <cellStyle name="쉼표 [0] 85 2 2 5" xfId="12870"/>
    <cellStyle name="쉼표 [0] 85 2 2 5 2" xfId="25955"/>
    <cellStyle name="쉼표 [0] 85 2 2 6" xfId="16792"/>
    <cellStyle name="쉼표 [0] 85 2 3" xfId="1224"/>
    <cellStyle name="쉼표 [0] 85 2 3 2" xfId="3548"/>
    <cellStyle name="쉼표 [0] 85 2 3 2 2" xfId="7288"/>
    <cellStyle name="쉼표 [0] 85 2 3 2 2 2" xfId="20374"/>
    <cellStyle name="쉼표 [0] 85 2 3 2 3" xfId="11199"/>
    <cellStyle name="쉼표 [0] 85 2 3 2 3 2" xfId="24284"/>
    <cellStyle name="쉼표 [0] 85 2 3 2 4" xfId="15121"/>
    <cellStyle name="쉼표 [0] 85 2 3 2 4 2" xfId="27135"/>
    <cellStyle name="쉼표 [0] 85 2 3 2 5" xfId="17757"/>
    <cellStyle name="쉼표 [0] 85 2 3 3" xfId="5356"/>
    <cellStyle name="쉼표 [0] 85 2 3 3 2" xfId="18442"/>
    <cellStyle name="쉼표 [0] 85 2 3 4" xfId="9160"/>
    <cellStyle name="쉼표 [0] 85 2 3 4 2" xfId="22245"/>
    <cellStyle name="쉼표 [0] 85 2 3 5" xfId="13069"/>
    <cellStyle name="쉼표 [0] 85 2 3 5 2" xfId="26154"/>
    <cellStyle name="쉼표 [0] 85 2 3 6" xfId="16984"/>
    <cellStyle name="쉼표 [0] 85 2 4" xfId="3164"/>
    <cellStyle name="쉼표 [0] 85 2 4 2" xfId="6904"/>
    <cellStyle name="쉼표 [0] 85 2 4 2 2" xfId="19990"/>
    <cellStyle name="쉼표 [0] 85 2 4 3" xfId="10815"/>
    <cellStyle name="쉼표 [0] 85 2 4 3 2" xfId="23900"/>
    <cellStyle name="쉼표 [0] 85 2 4 4" xfId="14737"/>
    <cellStyle name="쉼표 [0] 85 2 4 4 2" xfId="26767"/>
    <cellStyle name="쉼표 [0] 85 2 4 5" xfId="17389"/>
    <cellStyle name="쉼표 [0] 85 2 5" xfId="4983"/>
    <cellStyle name="쉼표 [0] 85 2 5 2" xfId="18069"/>
    <cellStyle name="쉼표 [0] 85 2 6" xfId="8773"/>
    <cellStyle name="쉼표 [0] 85 2 6 2" xfId="21858"/>
    <cellStyle name="쉼표 [0] 85 2 7" xfId="12682"/>
    <cellStyle name="쉼표 [0] 85 2 7 2" xfId="25767"/>
    <cellStyle name="쉼표 [0] 85 2 8" xfId="16604"/>
    <cellStyle name="쉼표 [0] 85 3" xfId="988"/>
    <cellStyle name="쉼표 [0] 85 3 2" xfId="3316"/>
    <cellStyle name="쉼표 [0] 85 3 2 2" xfId="7056"/>
    <cellStyle name="쉼표 [0] 85 3 2 2 2" xfId="20142"/>
    <cellStyle name="쉼표 [0] 85 3 2 3" xfId="10967"/>
    <cellStyle name="쉼표 [0] 85 3 2 3 2" xfId="24052"/>
    <cellStyle name="쉼표 [0] 85 3 2 4" xfId="14889"/>
    <cellStyle name="쉼표 [0] 85 3 2 4 2" xfId="26916"/>
    <cellStyle name="쉼표 [0] 85 3 2 5" xfId="17538"/>
    <cellStyle name="쉼표 [0] 85 3 3" xfId="5132"/>
    <cellStyle name="쉼표 [0] 85 3 3 2" xfId="18218"/>
    <cellStyle name="쉼표 [0] 85 3 4" xfId="8925"/>
    <cellStyle name="쉼표 [0] 85 3 4 2" xfId="22010"/>
    <cellStyle name="쉼표 [0] 85 3 5" xfId="12834"/>
    <cellStyle name="쉼표 [0] 85 3 5 2" xfId="25919"/>
    <cellStyle name="쉼표 [0] 85 3 6" xfId="16756"/>
    <cellStyle name="쉼표 [0] 85 4" xfId="1185"/>
    <cellStyle name="쉼표 [0] 85 4 2" xfId="3511"/>
    <cellStyle name="쉼표 [0] 85 4 2 2" xfId="7251"/>
    <cellStyle name="쉼표 [0] 85 4 2 2 2" xfId="20337"/>
    <cellStyle name="쉼표 [0] 85 4 2 3" xfId="11162"/>
    <cellStyle name="쉼표 [0] 85 4 2 3 2" xfId="24247"/>
    <cellStyle name="쉼표 [0] 85 4 2 4" xfId="15084"/>
    <cellStyle name="쉼표 [0] 85 4 2 4 2" xfId="27102"/>
    <cellStyle name="쉼표 [0] 85 4 2 5" xfId="17724"/>
    <cellStyle name="쉼표 [0] 85 4 3" xfId="5319"/>
    <cellStyle name="쉼표 [0] 85 4 3 2" xfId="18405"/>
    <cellStyle name="쉼표 [0] 85 4 4" xfId="9121"/>
    <cellStyle name="쉼표 [0] 85 4 4 2" xfId="22206"/>
    <cellStyle name="쉼표 [0] 85 4 5" xfId="13030"/>
    <cellStyle name="쉼표 [0] 85 4 5 2" xfId="26115"/>
    <cellStyle name="쉼표 [0] 85 4 6" xfId="16951"/>
    <cellStyle name="쉼표 [0] 85 5" xfId="3138"/>
    <cellStyle name="쉼표 [0] 85 5 2" xfId="6878"/>
    <cellStyle name="쉼표 [0] 85 5 2 2" xfId="19964"/>
    <cellStyle name="쉼표 [0] 85 5 3" xfId="10789"/>
    <cellStyle name="쉼표 [0] 85 5 3 2" xfId="23874"/>
    <cellStyle name="쉼표 [0] 85 5 4" xfId="14711"/>
    <cellStyle name="쉼표 [0] 85 5 4 2" xfId="26741"/>
    <cellStyle name="쉼표 [0] 85 5 5" xfId="17363"/>
    <cellStyle name="쉼표 [0] 85 6" xfId="4957"/>
    <cellStyle name="쉼표 [0] 85 6 2" xfId="18043"/>
    <cellStyle name="쉼표 [0] 85 7" xfId="8747"/>
    <cellStyle name="쉼표 [0] 85 7 2" xfId="21832"/>
    <cellStyle name="쉼표 [0] 85 8" xfId="12656"/>
    <cellStyle name="쉼표 [0] 85 8 2" xfId="25741"/>
    <cellStyle name="쉼표 [0] 85 9" xfId="16578"/>
    <cellStyle name="쉼표 [0] 9" xfId="633"/>
    <cellStyle name="쉼표 [0] 9 10" xfId="3141"/>
    <cellStyle name="쉼표 [0] 9 10 2" xfId="6881"/>
    <cellStyle name="쉼표 [0] 9 10 2 2" xfId="19967"/>
    <cellStyle name="쉼표 [0] 9 10 3" xfId="10792"/>
    <cellStyle name="쉼표 [0] 9 10 3 2" xfId="23877"/>
    <cellStyle name="쉼표 [0] 9 10 4" xfId="14714"/>
    <cellStyle name="쉼표 [0] 9 10 4 2" xfId="26744"/>
    <cellStyle name="쉼표 [0] 9 10 5" xfId="17366"/>
    <cellStyle name="쉼표 [0] 9 11" xfId="4960"/>
    <cellStyle name="쉼표 [0] 9 11 2" xfId="18046"/>
    <cellStyle name="쉼표 [0] 9 12" xfId="8750"/>
    <cellStyle name="쉼표 [0] 9 12 2" xfId="21835"/>
    <cellStyle name="쉼표 [0] 9 13" xfId="12659"/>
    <cellStyle name="쉼표 [0] 9 13 2" xfId="25744"/>
    <cellStyle name="쉼표 [0] 9 14" xfId="16581"/>
    <cellStyle name="쉼표 [0] 9 2" xfId="640"/>
    <cellStyle name="쉼표 [0] 9 2 2" xfId="691"/>
    <cellStyle name="쉼표 [0] 9 2 2 2" xfId="1032"/>
    <cellStyle name="쉼표 [0] 9 2 2 2 2" xfId="3360"/>
    <cellStyle name="쉼표 [0] 9 2 2 2 2 2" xfId="7100"/>
    <cellStyle name="쉼표 [0] 9 2 2 2 2 2 2" xfId="20186"/>
    <cellStyle name="쉼표 [0] 9 2 2 2 2 3" xfId="11011"/>
    <cellStyle name="쉼표 [0] 9 2 2 2 2 3 2" xfId="24096"/>
    <cellStyle name="쉼표 [0] 9 2 2 2 2 4" xfId="14933"/>
    <cellStyle name="쉼표 [0] 9 2 2 2 2 4 2" xfId="26957"/>
    <cellStyle name="쉼표 [0] 9 2 2 2 2 5" xfId="17579"/>
    <cellStyle name="쉼표 [0] 9 2 2 2 3" xfId="5173"/>
    <cellStyle name="쉼표 [0] 9 2 2 2 3 2" xfId="18259"/>
    <cellStyle name="쉼표 [0] 9 2 2 2 4" xfId="8969"/>
    <cellStyle name="쉼표 [0] 9 2 2 2 4 2" xfId="22054"/>
    <cellStyle name="쉼표 [0] 9 2 2 2 5" xfId="12878"/>
    <cellStyle name="쉼표 [0] 9 2 2 2 5 2" xfId="25963"/>
    <cellStyle name="쉼표 [0] 9 2 2 2 6" xfId="16800"/>
    <cellStyle name="쉼표 [0] 9 2 2 3" xfId="1232"/>
    <cellStyle name="쉼표 [0] 9 2 2 3 2" xfId="3556"/>
    <cellStyle name="쉼표 [0] 9 2 2 3 2 2" xfId="7296"/>
    <cellStyle name="쉼표 [0] 9 2 2 3 2 2 2" xfId="20382"/>
    <cellStyle name="쉼표 [0] 9 2 2 3 2 3" xfId="11207"/>
    <cellStyle name="쉼표 [0] 9 2 2 3 2 3 2" xfId="24292"/>
    <cellStyle name="쉼표 [0] 9 2 2 3 2 4" xfId="15129"/>
    <cellStyle name="쉼표 [0] 9 2 2 3 2 4 2" xfId="27143"/>
    <cellStyle name="쉼표 [0] 9 2 2 3 2 5" xfId="17765"/>
    <cellStyle name="쉼표 [0] 9 2 2 3 3" xfId="5364"/>
    <cellStyle name="쉼표 [0] 9 2 2 3 3 2" xfId="18450"/>
    <cellStyle name="쉼표 [0] 9 2 2 3 4" xfId="9168"/>
    <cellStyle name="쉼표 [0] 9 2 2 3 4 2" xfId="22253"/>
    <cellStyle name="쉼표 [0] 9 2 2 3 5" xfId="13077"/>
    <cellStyle name="쉼표 [0] 9 2 2 3 5 2" xfId="26162"/>
    <cellStyle name="쉼표 [0] 9 2 2 3 6" xfId="16992"/>
    <cellStyle name="쉼표 [0] 9 2 2 4" xfId="3171"/>
    <cellStyle name="쉼표 [0] 9 2 2 4 2" xfId="6911"/>
    <cellStyle name="쉼표 [0] 9 2 2 4 2 2" xfId="19997"/>
    <cellStyle name="쉼표 [0] 9 2 2 4 3" xfId="10822"/>
    <cellStyle name="쉼표 [0] 9 2 2 4 3 2" xfId="23907"/>
    <cellStyle name="쉼표 [0] 9 2 2 4 4" xfId="14744"/>
    <cellStyle name="쉼표 [0] 9 2 2 4 4 2" xfId="26774"/>
    <cellStyle name="쉼표 [0] 9 2 2 4 5" xfId="17396"/>
    <cellStyle name="쉼표 [0] 9 2 2 5" xfId="4990"/>
    <cellStyle name="쉼표 [0] 9 2 2 5 2" xfId="18076"/>
    <cellStyle name="쉼표 [0] 9 2 2 6" xfId="8780"/>
    <cellStyle name="쉼표 [0] 9 2 2 6 2" xfId="21865"/>
    <cellStyle name="쉼표 [0] 9 2 2 7" xfId="12689"/>
    <cellStyle name="쉼표 [0] 9 2 2 7 2" xfId="25774"/>
    <cellStyle name="쉼표 [0] 9 2 2 8" xfId="16611"/>
    <cellStyle name="쉼표 [0] 9 2 3" xfId="996"/>
    <cellStyle name="쉼표 [0] 9 2 3 2" xfId="3324"/>
    <cellStyle name="쉼표 [0] 9 2 3 2 2" xfId="7064"/>
    <cellStyle name="쉼표 [0] 9 2 3 2 2 2" xfId="20150"/>
    <cellStyle name="쉼표 [0] 9 2 3 2 3" xfId="10975"/>
    <cellStyle name="쉼표 [0] 9 2 3 2 3 2" xfId="24060"/>
    <cellStyle name="쉼표 [0] 9 2 3 2 4" xfId="14897"/>
    <cellStyle name="쉼표 [0] 9 2 3 2 4 2" xfId="26924"/>
    <cellStyle name="쉼표 [0] 9 2 3 2 5" xfId="17546"/>
    <cellStyle name="쉼표 [0] 9 2 3 3" xfId="5140"/>
    <cellStyle name="쉼표 [0] 9 2 3 3 2" xfId="18226"/>
    <cellStyle name="쉼표 [0] 9 2 3 4" xfId="8933"/>
    <cellStyle name="쉼표 [0] 9 2 3 4 2" xfId="22018"/>
    <cellStyle name="쉼표 [0] 9 2 3 5" xfId="12842"/>
    <cellStyle name="쉼표 [0] 9 2 3 5 2" xfId="25927"/>
    <cellStyle name="쉼표 [0] 9 2 3 6" xfId="16764"/>
    <cellStyle name="쉼표 [0] 9 2 4" xfId="1193"/>
    <cellStyle name="쉼표 [0] 9 2 4 2" xfId="3519"/>
    <cellStyle name="쉼표 [0] 9 2 4 2 2" xfId="7259"/>
    <cellStyle name="쉼표 [0] 9 2 4 2 2 2" xfId="20345"/>
    <cellStyle name="쉼표 [0] 9 2 4 2 3" xfId="11170"/>
    <cellStyle name="쉼표 [0] 9 2 4 2 3 2" xfId="24255"/>
    <cellStyle name="쉼표 [0] 9 2 4 2 4" xfId="15092"/>
    <cellStyle name="쉼표 [0] 9 2 4 2 4 2" xfId="27110"/>
    <cellStyle name="쉼표 [0] 9 2 4 2 5" xfId="17732"/>
    <cellStyle name="쉼표 [0] 9 2 4 3" xfId="5327"/>
    <cellStyle name="쉼표 [0] 9 2 4 3 2" xfId="18413"/>
    <cellStyle name="쉼표 [0] 9 2 4 4" xfId="9129"/>
    <cellStyle name="쉼표 [0] 9 2 4 4 2" xfId="22214"/>
    <cellStyle name="쉼표 [0] 9 2 4 5" xfId="13038"/>
    <cellStyle name="쉼표 [0] 9 2 4 5 2" xfId="26123"/>
    <cellStyle name="쉼표 [0] 9 2 4 6" xfId="16959"/>
    <cellStyle name="쉼표 [0] 9 2 5" xfId="3143"/>
    <cellStyle name="쉼표 [0] 9 2 5 2" xfId="6883"/>
    <cellStyle name="쉼표 [0] 9 2 5 2 2" xfId="19969"/>
    <cellStyle name="쉼표 [0] 9 2 5 3" xfId="10794"/>
    <cellStyle name="쉼표 [0] 9 2 5 3 2" xfId="23879"/>
    <cellStyle name="쉼표 [0] 9 2 5 4" xfId="14716"/>
    <cellStyle name="쉼표 [0] 9 2 5 4 2" xfId="26746"/>
    <cellStyle name="쉼표 [0] 9 2 5 5" xfId="17368"/>
    <cellStyle name="쉼표 [0] 9 2 6" xfId="4962"/>
    <cellStyle name="쉼표 [0] 9 2 6 2" xfId="18048"/>
    <cellStyle name="쉼표 [0] 9 2 7" xfId="8752"/>
    <cellStyle name="쉼표 [0] 9 2 7 2" xfId="21837"/>
    <cellStyle name="쉼표 [0] 9 2 8" xfId="12661"/>
    <cellStyle name="쉼표 [0] 9 2 8 2" xfId="25746"/>
    <cellStyle name="쉼표 [0] 9 2 9" xfId="16583"/>
    <cellStyle name="쉼표 [0] 9 3" xfId="650"/>
    <cellStyle name="쉼표 [0] 9 3 2" xfId="699"/>
    <cellStyle name="쉼표 [0] 9 3 2 2" xfId="1040"/>
    <cellStyle name="쉼표 [0] 9 3 2 2 2" xfId="3368"/>
    <cellStyle name="쉼표 [0] 9 3 2 2 2 2" xfId="7108"/>
    <cellStyle name="쉼표 [0] 9 3 2 2 2 2 2" xfId="20194"/>
    <cellStyle name="쉼표 [0] 9 3 2 2 2 3" xfId="11019"/>
    <cellStyle name="쉼표 [0] 9 3 2 2 2 3 2" xfId="24104"/>
    <cellStyle name="쉼표 [0] 9 3 2 2 2 4" xfId="14941"/>
    <cellStyle name="쉼표 [0] 9 3 2 2 2 4 2" xfId="26965"/>
    <cellStyle name="쉼표 [0] 9 3 2 2 2 5" xfId="17587"/>
    <cellStyle name="쉼표 [0] 9 3 2 2 3" xfId="5181"/>
    <cellStyle name="쉼표 [0] 9 3 2 2 3 2" xfId="18267"/>
    <cellStyle name="쉼표 [0] 9 3 2 2 4" xfId="8977"/>
    <cellStyle name="쉼표 [0] 9 3 2 2 4 2" xfId="22062"/>
    <cellStyle name="쉼표 [0] 9 3 2 2 5" xfId="12886"/>
    <cellStyle name="쉼표 [0] 9 3 2 2 5 2" xfId="25971"/>
    <cellStyle name="쉼표 [0] 9 3 2 2 6" xfId="16808"/>
    <cellStyle name="쉼표 [0] 9 3 2 3" xfId="1240"/>
    <cellStyle name="쉼표 [0] 9 3 2 3 2" xfId="3564"/>
    <cellStyle name="쉼표 [0] 9 3 2 3 2 2" xfId="7304"/>
    <cellStyle name="쉼표 [0] 9 3 2 3 2 2 2" xfId="20390"/>
    <cellStyle name="쉼표 [0] 9 3 2 3 2 3" xfId="11215"/>
    <cellStyle name="쉼표 [0] 9 3 2 3 2 3 2" xfId="24300"/>
    <cellStyle name="쉼표 [0] 9 3 2 3 2 4" xfId="15137"/>
    <cellStyle name="쉼표 [0] 9 3 2 3 2 4 2" xfId="27151"/>
    <cellStyle name="쉼표 [0] 9 3 2 3 2 5" xfId="17773"/>
    <cellStyle name="쉼표 [0] 9 3 2 3 3" xfId="5372"/>
    <cellStyle name="쉼표 [0] 9 3 2 3 3 2" xfId="18458"/>
    <cellStyle name="쉼표 [0] 9 3 2 3 4" xfId="9176"/>
    <cellStyle name="쉼표 [0] 9 3 2 3 4 2" xfId="22261"/>
    <cellStyle name="쉼표 [0] 9 3 2 3 5" xfId="13085"/>
    <cellStyle name="쉼표 [0] 9 3 2 3 5 2" xfId="26170"/>
    <cellStyle name="쉼표 [0] 9 3 2 3 6" xfId="17000"/>
    <cellStyle name="쉼표 [0] 9 3 2 4" xfId="3179"/>
    <cellStyle name="쉼표 [0] 9 3 2 4 2" xfId="6919"/>
    <cellStyle name="쉼표 [0] 9 3 2 4 2 2" xfId="20005"/>
    <cellStyle name="쉼표 [0] 9 3 2 4 3" xfId="10830"/>
    <cellStyle name="쉼표 [0] 9 3 2 4 3 2" xfId="23915"/>
    <cellStyle name="쉼표 [0] 9 3 2 4 4" xfId="14752"/>
    <cellStyle name="쉼표 [0] 9 3 2 4 4 2" xfId="26782"/>
    <cellStyle name="쉼표 [0] 9 3 2 4 5" xfId="17404"/>
    <cellStyle name="쉼표 [0] 9 3 2 5" xfId="4998"/>
    <cellStyle name="쉼표 [0] 9 3 2 5 2" xfId="18084"/>
    <cellStyle name="쉼표 [0] 9 3 2 6" xfId="8788"/>
    <cellStyle name="쉼표 [0] 9 3 2 6 2" xfId="21873"/>
    <cellStyle name="쉼표 [0] 9 3 2 7" xfId="12697"/>
    <cellStyle name="쉼표 [0] 9 3 2 7 2" xfId="25782"/>
    <cellStyle name="쉼표 [0] 9 3 2 8" xfId="16619"/>
    <cellStyle name="쉼표 [0] 9 3 3" xfId="1004"/>
    <cellStyle name="쉼표 [0] 9 3 3 2" xfId="3332"/>
    <cellStyle name="쉼표 [0] 9 3 3 2 2" xfId="7072"/>
    <cellStyle name="쉼표 [0] 9 3 3 2 2 2" xfId="20158"/>
    <cellStyle name="쉼표 [0] 9 3 3 2 3" xfId="10983"/>
    <cellStyle name="쉼표 [0] 9 3 3 2 3 2" xfId="24068"/>
    <cellStyle name="쉼표 [0] 9 3 3 2 4" xfId="14905"/>
    <cellStyle name="쉼표 [0] 9 3 3 2 4 2" xfId="26932"/>
    <cellStyle name="쉼표 [0] 9 3 3 2 5" xfId="17554"/>
    <cellStyle name="쉼표 [0] 9 3 3 3" xfId="5148"/>
    <cellStyle name="쉼표 [0] 9 3 3 3 2" xfId="18234"/>
    <cellStyle name="쉼표 [0] 9 3 3 4" xfId="8941"/>
    <cellStyle name="쉼표 [0] 9 3 3 4 2" xfId="22026"/>
    <cellStyle name="쉼표 [0] 9 3 3 5" xfId="12850"/>
    <cellStyle name="쉼표 [0] 9 3 3 5 2" xfId="25935"/>
    <cellStyle name="쉼표 [0] 9 3 3 6" xfId="16772"/>
    <cellStyle name="쉼표 [0] 9 3 4" xfId="1201"/>
    <cellStyle name="쉼표 [0] 9 3 4 2" xfId="3527"/>
    <cellStyle name="쉼표 [0] 9 3 4 2 2" xfId="7267"/>
    <cellStyle name="쉼표 [0] 9 3 4 2 2 2" xfId="20353"/>
    <cellStyle name="쉼표 [0] 9 3 4 2 3" xfId="11178"/>
    <cellStyle name="쉼표 [0] 9 3 4 2 3 2" xfId="24263"/>
    <cellStyle name="쉼표 [0] 9 3 4 2 4" xfId="15100"/>
    <cellStyle name="쉼표 [0] 9 3 4 2 4 2" xfId="27118"/>
    <cellStyle name="쉼표 [0] 9 3 4 2 5" xfId="17740"/>
    <cellStyle name="쉼표 [0] 9 3 4 3" xfId="5335"/>
    <cellStyle name="쉼표 [0] 9 3 4 3 2" xfId="18421"/>
    <cellStyle name="쉼표 [0] 9 3 4 4" xfId="9137"/>
    <cellStyle name="쉼표 [0] 9 3 4 4 2" xfId="22222"/>
    <cellStyle name="쉼표 [0] 9 3 4 5" xfId="13046"/>
    <cellStyle name="쉼표 [0] 9 3 4 5 2" xfId="26131"/>
    <cellStyle name="쉼표 [0] 9 3 4 6" xfId="16967"/>
    <cellStyle name="쉼표 [0] 9 3 5" xfId="3148"/>
    <cellStyle name="쉼표 [0] 9 3 5 2" xfId="6888"/>
    <cellStyle name="쉼표 [0] 9 3 5 2 2" xfId="19974"/>
    <cellStyle name="쉼표 [0] 9 3 5 3" xfId="10799"/>
    <cellStyle name="쉼표 [0] 9 3 5 3 2" xfId="23884"/>
    <cellStyle name="쉼표 [0] 9 3 5 4" xfId="14721"/>
    <cellStyle name="쉼표 [0] 9 3 5 4 2" xfId="26751"/>
    <cellStyle name="쉼표 [0] 9 3 5 5" xfId="17373"/>
    <cellStyle name="쉼표 [0] 9 3 6" xfId="4967"/>
    <cellStyle name="쉼표 [0] 9 3 6 2" xfId="18053"/>
    <cellStyle name="쉼표 [0] 9 3 7" xfId="8757"/>
    <cellStyle name="쉼표 [0] 9 3 7 2" xfId="21842"/>
    <cellStyle name="쉼표 [0] 9 3 8" xfId="12666"/>
    <cellStyle name="쉼표 [0] 9 3 8 2" xfId="25751"/>
    <cellStyle name="쉼표 [0] 9 3 9" xfId="16588"/>
    <cellStyle name="쉼표 [0] 9 4" xfId="672"/>
    <cellStyle name="쉼표 [0] 9 4 2" xfId="704"/>
    <cellStyle name="쉼표 [0] 9 4 2 2" xfId="1046"/>
    <cellStyle name="쉼표 [0] 9 4 2 2 2" xfId="3374"/>
    <cellStyle name="쉼표 [0] 9 4 2 2 2 2" xfId="7114"/>
    <cellStyle name="쉼표 [0] 9 4 2 2 2 2 2" xfId="20200"/>
    <cellStyle name="쉼표 [0] 9 4 2 2 2 3" xfId="11025"/>
    <cellStyle name="쉼표 [0] 9 4 2 2 2 3 2" xfId="24110"/>
    <cellStyle name="쉼표 [0] 9 4 2 2 2 4" xfId="14947"/>
    <cellStyle name="쉼표 [0] 9 4 2 2 2 4 2" xfId="26969"/>
    <cellStyle name="쉼표 [0] 9 4 2 2 2 5" xfId="17591"/>
    <cellStyle name="쉼표 [0] 9 4 2 2 3" xfId="5185"/>
    <cellStyle name="쉼표 [0] 9 4 2 2 3 2" xfId="18271"/>
    <cellStyle name="쉼표 [0] 9 4 2 2 4" xfId="8983"/>
    <cellStyle name="쉼표 [0] 9 4 2 2 4 2" xfId="22068"/>
    <cellStyle name="쉼표 [0] 9 4 2 2 5" xfId="12892"/>
    <cellStyle name="쉼표 [0] 9 4 2 2 5 2" xfId="25977"/>
    <cellStyle name="쉼표 [0] 9 4 2 2 6" xfId="16814"/>
    <cellStyle name="쉼표 [0] 9 4 2 3" xfId="1246"/>
    <cellStyle name="쉼표 [0] 9 4 2 3 2" xfId="3570"/>
    <cellStyle name="쉼표 [0] 9 4 2 3 2 2" xfId="7310"/>
    <cellStyle name="쉼표 [0] 9 4 2 3 2 2 2" xfId="20396"/>
    <cellStyle name="쉼표 [0] 9 4 2 3 2 3" xfId="11221"/>
    <cellStyle name="쉼표 [0] 9 4 2 3 2 3 2" xfId="24306"/>
    <cellStyle name="쉼표 [0] 9 4 2 3 2 4" xfId="15143"/>
    <cellStyle name="쉼표 [0] 9 4 2 3 2 4 2" xfId="27155"/>
    <cellStyle name="쉼표 [0] 9 4 2 3 2 5" xfId="17777"/>
    <cellStyle name="쉼표 [0] 9 4 2 3 3" xfId="5378"/>
    <cellStyle name="쉼표 [0] 9 4 2 3 3 2" xfId="18464"/>
    <cellStyle name="쉼표 [0] 9 4 2 3 4" xfId="9182"/>
    <cellStyle name="쉼표 [0] 9 4 2 3 4 2" xfId="22267"/>
    <cellStyle name="쉼표 [0] 9 4 2 3 5" xfId="13091"/>
    <cellStyle name="쉼표 [0] 9 4 2 3 5 2" xfId="26176"/>
    <cellStyle name="쉼표 [0] 9 4 2 3 6" xfId="17004"/>
    <cellStyle name="쉼표 [0] 9 4 2 4" xfId="3184"/>
    <cellStyle name="쉼표 [0] 9 4 2 4 2" xfId="6924"/>
    <cellStyle name="쉼표 [0] 9 4 2 4 2 2" xfId="20010"/>
    <cellStyle name="쉼표 [0] 9 4 2 4 3" xfId="10835"/>
    <cellStyle name="쉼표 [0] 9 4 2 4 3 2" xfId="23920"/>
    <cellStyle name="쉼표 [0] 9 4 2 4 4" xfId="14757"/>
    <cellStyle name="쉼표 [0] 9 4 2 4 4 2" xfId="26786"/>
    <cellStyle name="쉼표 [0] 9 4 2 4 5" xfId="17408"/>
    <cellStyle name="쉼표 [0] 9 4 2 5" xfId="5002"/>
    <cellStyle name="쉼표 [0] 9 4 2 5 2" xfId="18088"/>
    <cellStyle name="쉼표 [0] 9 4 2 6" xfId="8793"/>
    <cellStyle name="쉼표 [0] 9 4 2 6 2" xfId="21878"/>
    <cellStyle name="쉼표 [0] 9 4 2 7" xfId="12702"/>
    <cellStyle name="쉼표 [0] 9 4 2 7 2" xfId="25787"/>
    <cellStyle name="쉼표 [0] 9 4 2 8" xfId="16624"/>
    <cellStyle name="쉼표 [0] 9 4 3" xfId="1009"/>
    <cellStyle name="쉼표 [0] 9 4 3 2" xfId="3337"/>
    <cellStyle name="쉼표 [0] 9 4 3 2 2" xfId="7077"/>
    <cellStyle name="쉼표 [0] 9 4 3 2 2 2" xfId="20163"/>
    <cellStyle name="쉼표 [0] 9 4 3 2 3" xfId="10988"/>
    <cellStyle name="쉼표 [0] 9 4 3 2 3 2" xfId="24073"/>
    <cellStyle name="쉼표 [0] 9 4 3 2 4" xfId="14910"/>
    <cellStyle name="쉼표 [0] 9 4 3 2 4 2" xfId="26936"/>
    <cellStyle name="쉼표 [0] 9 4 3 2 5" xfId="17558"/>
    <cellStyle name="쉼표 [0] 9 4 3 3" xfId="5152"/>
    <cellStyle name="쉼표 [0] 9 4 3 3 2" xfId="18238"/>
    <cellStyle name="쉼표 [0] 9 4 3 4" xfId="8946"/>
    <cellStyle name="쉼표 [0] 9 4 3 4 2" xfId="22031"/>
    <cellStyle name="쉼표 [0] 9 4 3 5" xfId="12855"/>
    <cellStyle name="쉼표 [0] 9 4 3 5 2" xfId="25940"/>
    <cellStyle name="쉼표 [0] 9 4 3 6" xfId="16777"/>
    <cellStyle name="쉼표 [0] 9 4 4" xfId="1207"/>
    <cellStyle name="쉼표 [0] 9 4 4 2" xfId="3533"/>
    <cellStyle name="쉼표 [0] 9 4 4 2 2" xfId="7273"/>
    <cellStyle name="쉼표 [0] 9 4 4 2 2 2" xfId="20359"/>
    <cellStyle name="쉼표 [0] 9 4 4 2 3" xfId="11184"/>
    <cellStyle name="쉼표 [0] 9 4 4 2 3 2" xfId="24269"/>
    <cellStyle name="쉼표 [0] 9 4 4 2 4" xfId="15106"/>
    <cellStyle name="쉼표 [0] 9 4 4 2 4 2" xfId="27122"/>
    <cellStyle name="쉼표 [0] 9 4 4 2 5" xfId="17744"/>
    <cellStyle name="쉼표 [0] 9 4 4 3" xfId="5341"/>
    <cellStyle name="쉼표 [0] 9 4 4 3 2" xfId="18427"/>
    <cellStyle name="쉼표 [0] 9 4 4 4" xfId="9143"/>
    <cellStyle name="쉼표 [0] 9 4 4 4 2" xfId="22228"/>
    <cellStyle name="쉼표 [0] 9 4 4 5" xfId="13052"/>
    <cellStyle name="쉼표 [0] 9 4 4 5 2" xfId="26137"/>
    <cellStyle name="쉼표 [0] 9 4 4 6" xfId="16971"/>
    <cellStyle name="쉼표 [0] 9 4 5" xfId="3152"/>
    <cellStyle name="쉼표 [0] 9 4 5 2" xfId="6892"/>
    <cellStyle name="쉼표 [0] 9 4 5 2 2" xfId="19978"/>
    <cellStyle name="쉼표 [0] 9 4 5 3" xfId="10803"/>
    <cellStyle name="쉼표 [0] 9 4 5 3 2" xfId="23888"/>
    <cellStyle name="쉼표 [0] 9 4 5 4" xfId="14725"/>
    <cellStyle name="쉼표 [0] 9 4 5 4 2" xfId="26755"/>
    <cellStyle name="쉼표 [0] 9 4 5 5" xfId="17377"/>
    <cellStyle name="쉼표 [0] 9 4 6" xfId="4971"/>
    <cellStyle name="쉼표 [0] 9 4 6 2" xfId="18057"/>
    <cellStyle name="쉼표 [0] 9 4 7" xfId="8761"/>
    <cellStyle name="쉼표 [0] 9 4 7 2" xfId="21846"/>
    <cellStyle name="쉼표 [0] 9 4 8" xfId="12670"/>
    <cellStyle name="쉼표 [0] 9 4 8 2" xfId="25755"/>
    <cellStyle name="쉼표 [0] 9 4 9" xfId="16592"/>
    <cellStyle name="쉼표 [0] 9 5" xfId="687"/>
    <cellStyle name="쉼표 [0] 9 5 2" xfId="1027"/>
    <cellStyle name="쉼표 [0] 9 5 2 2" xfId="3355"/>
    <cellStyle name="쉼표 [0] 9 5 2 2 2" xfId="7095"/>
    <cellStyle name="쉼표 [0] 9 5 2 2 2 2" xfId="20181"/>
    <cellStyle name="쉼표 [0] 9 5 2 2 3" xfId="11006"/>
    <cellStyle name="쉼표 [0] 9 5 2 2 3 2" xfId="24091"/>
    <cellStyle name="쉼표 [0] 9 5 2 2 4" xfId="14928"/>
    <cellStyle name="쉼표 [0] 9 5 2 2 4 2" xfId="26952"/>
    <cellStyle name="쉼표 [0] 9 5 2 2 5" xfId="17574"/>
    <cellStyle name="쉼표 [0] 9 5 2 3" xfId="5168"/>
    <cellStyle name="쉼표 [0] 9 5 2 3 2" xfId="18254"/>
    <cellStyle name="쉼표 [0] 9 5 2 4" xfId="8964"/>
    <cellStyle name="쉼표 [0] 9 5 2 4 2" xfId="22049"/>
    <cellStyle name="쉼표 [0] 9 5 2 5" xfId="12873"/>
    <cellStyle name="쉼표 [0] 9 5 2 5 2" xfId="25958"/>
    <cellStyle name="쉼표 [0] 9 5 2 6" xfId="16795"/>
    <cellStyle name="쉼표 [0] 9 5 3" xfId="1227"/>
    <cellStyle name="쉼표 [0] 9 5 3 2" xfId="3551"/>
    <cellStyle name="쉼표 [0] 9 5 3 2 2" xfId="7291"/>
    <cellStyle name="쉼표 [0] 9 5 3 2 2 2" xfId="20377"/>
    <cellStyle name="쉼표 [0] 9 5 3 2 3" xfId="11202"/>
    <cellStyle name="쉼표 [0] 9 5 3 2 3 2" xfId="24287"/>
    <cellStyle name="쉼표 [0] 9 5 3 2 4" xfId="15124"/>
    <cellStyle name="쉼표 [0] 9 5 3 2 4 2" xfId="27138"/>
    <cellStyle name="쉼표 [0] 9 5 3 2 5" xfId="17760"/>
    <cellStyle name="쉼표 [0] 9 5 3 3" xfId="5359"/>
    <cellStyle name="쉼표 [0] 9 5 3 3 2" xfId="18445"/>
    <cellStyle name="쉼표 [0] 9 5 3 4" xfId="9163"/>
    <cellStyle name="쉼표 [0] 9 5 3 4 2" xfId="22248"/>
    <cellStyle name="쉼표 [0] 9 5 3 5" xfId="13072"/>
    <cellStyle name="쉼표 [0] 9 5 3 5 2" xfId="26157"/>
    <cellStyle name="쉼표 [0] 9 5 3 6" xfId="16987"/>
    <cellStyle name="쉼표 [0] 9 5 4" xfId="3167"/>
    <cellStyle name="쉼표 [0] 9 5 4 2" xfId="6907"/>
    <cellStyle name="쉼표 [0] 9 5 4 2 2" xfId="19993"/>
    <cellStyle name="쉼표 [0] 9 5 4 3" xfId="10818"/>
    <cellStyle name="쉼표 [0] 9 5 4 3 2" xfId="23903"/>
    <cellStyle name="쉼표 [0] 9 5 4 4" xfId="14740"/>
    <cellStyle name="쉼표 [0] 9 5 4 4 2" xfId="26770"/>
    <cellStyle name="쉼표 [0] 9 5 4 5" xfId="17392"/>
    <cellStyle name="쉼표 [0] 9 5 5" xfId="4986"/>
    <cellStyle name="쉼표 [0] 9 5 5 2" xfId="18072"/>
    <cellStyle name="쉼표 [0] 9 5 6" xfId="8776"/>
    <cellStyle name="쉼표 [0] 9 5 6 2" xfId="21861"/>
    <cellStyle name="쉼표 [0] 9 5 7" xfId="12685"/>
    <cellStyle name="쉼표 [0] 9 5 7 2" xfId="25770"/>
    <cellStyle name="쉼표 [0] 9 5 8" xfId="16607"/>
    <cellStyle name="쉼표 [0] 9 6" xfId="736"/>
    <cellStyle name="쉼표 [0] 9 6 2" xfId="1070"/>
    <cellStyle name="쉼표 [0] 9 6 2 2" xfId="3397"/>
    <cellStyle name="쉼표 [0] 9 6 2 2 2" xfId="7137"/>
    <cellStyle name="쉼표 [0] 9 6 2 2 2 2" xfId="20223"/>
    <cellStyle name="쉼표 [0] 9 6 2 2 3" xfId="11048"/>
    <cellStyle name="쉼표 [0] 9 6 2 2 3 2" xfId="24133"/>
    <cellStyle name="쉼표 [0] 9 6 2 2 4" xfId="14970"/>
    <cellStyle name="쉼표 [0] 9 6 2 2 4 2" xfId="26989"/>
    <cellStyle name="쉼표 [0] 9 6 2 2 5" xfId="17611"/>
    <cellStyle name="쉼표 [0] 9 6 2 3" xfId="5205"/>
    <cellStyle name="쉼표 [0] 9 6 2 3 2" xfId="18291"/>
    <cellStyle name="쉼표 [0] 9 6 2 4" xfId="9007"/>
    <cellStyle name="쉼표 [0] 9 6 2 4 2" xfId="22092"/>
    <cellStyle name="쉼표 [0] 9 6 2 5" xfId="12916"/>
    <cellStyle name="쉼표 [0] 9 6 2 5 2" xfId="26001"/>
    <cellStyle name="쉼표 [0] 9 6 2 6" xfId="16838"/>
    <cellStyle name="쉼표 [0] 9 6 3" xfId="1270"/>
    <cellStyle name="쉼표 [0] 9 6 3 2" xfId="3591"/>
    <cellStyle name="쉼표 [0] 9 6 3 2 2" xfId="7331"/>
    <cellStyle name="쉼표 [0] 9 6 3 2 2 2" xfId="20417"/>
    <cellStyle name="쉼표 [0] 9 6 3 2 3" xfId="11242"/>
    <cellStyle name="쉼표 [0] 9 6 3 2 3 2" xfId="24327"/>
    <cellStyle name="쉼표 [0] 9 6 3 2 4" xfId="15164"/>
    <cellStyle name="쉼표 [0] 9 6 3 2 4 2" xfId="27175"/>
    <cellStyle name="쉼표 [0] 9 6 3 2 5" xfId="17797"/>
    <cellStyle name="쉼표 [0] 9 6 3 3" xfId="5399"/>
    <cellStyle name="쉼표 [0] 9 6 3 3 2" xfId="18485"/>
    <cellStyle name="쉼표 [0] 9 6 3 4" xfId="9205"/>
    <cellStyle name="쉼표 [0] 9 6 3 4 2" xfId="22290"/>
    <cellStyle name="쉼표 [0] 9 6 3 5" xfId="13114"/>
    <cellStyle name="쉼표 [0] 9 6 3 5 2" xfId="26199"/>
    <cellStyle name="쉼표 [0] 9 6 3 6" xfId="17024"/>
    <cellStyle name="쉼표 [0] 9 6 4" xfId="3205"/>
    <cellStyle name="쉼표 [0] 9 6 4 2" xfId="6945"/>
    <cellStyle name="쉼표 [0] 9 6 4 2 2" xfId="20031"/>
    <cellStyle name="쉼표 [0] 9 6 4 3" xfId="10856"/>
    <cellStyle name="쉼표 [0] 9 6 4 3 2" xfId="23941"/>
    <cellStyle name="쉼표 [0] 9 6 4 4" xfId="14778"/>
    <cellStyle name="쉼표 [0] 9 6 4 4 2" xfId="26806"/>
    <cellStyle name="쉼표 [0] 9 6 4 5" xfId="17428"/>
    <cellStyle name="쉼표 [0] 9 6 5" xfId="5022"/>
    <cellStyle name="쉼표 [0] 9 6 5 2" xfId="18108"/>
    <cellStyle name="쉼표 [0] 9 6 6" xfId="8814"/>
    <cellStyle name="쉼표 [0] 9 6 6 2" xfId="21899"/>
    <cellStyle name="쉼표 [0] 9 6 7" xfId="12723"/>
    <cellStyle name="쉼표 [0] 9 6 7 2" xfId="25808"/>
    <cellStyle name="쉼표 [0] 9 6 8" xfId="16645"/>
    <cellStyle name="쉼표 [0] 9 7" xfId="751"/>
    <cellStyle name="쉼표 [0] 9 7 2" xfId="1073"/>
    <cellStyle name="쉼표 [0] 9 7 2 2" xfId="3400"/>
    <cellStyle name="쉼표 [0] 9 7 2 2 2" xfId="7140"/>
    <cellStyle name="쉼표 [0] 9 7 2 2 2 2" xfId="20226"/>
    <cellStyle name="쉼표 [0] 9 7 2 2 3" xfId="11051"/>
    <cellStyle name="쉼표 [0] 9 7 2 2 3 2" xfId="24136"/>
    <cellStyle name="쉼표 [0] 9 7 2 2 4" xfId="14973"/>
    <cellStyle name="쉼표 [0] 9 7 2 2 4 2" xfId="26992"/>
    <cellStyle name="쉼표 [0] 9 7 2 2 5" xfId="17614"/>
    <cellStyle name="쉼표 [0] 9 7 2 3" xfId="5208"/>
    <cellStyle name="쉼표 [0] 9 7 2 3 2" xfId="18294"/>
    <cellStyle name="쉼표 [0] 9 7 2 4" xfId="9010"/>
    <cellStyle name="쉼표 [0] 9 7 2 4 2" xfId="22095"/>
    <cellStyle name="쉼표 [0] 9 7 2 5" xfId="12919"/>
    <cellStyle name="쉼표 [0] 9 7 2 5 2" xfId="26004"/>
    <cellStyle name="쉼표 [0] 9 7 2 6" xfId="16841"/>
    <cellStyle name="쉼표 [0] 9 7 3" xfId="3208"/>
    <cellStyle name="쉼표 [0] 9 7 3 2" xfId="6948"/>
    <cellStyle name="쉼표 [0] 9 7 3 2 2" xfId="20034"/>
    <cellStyle name="쉼표 [0] 9 7 3 3" xfId="10859"/>
    <cellStyle name="쉼표 [0] 9 7 3 3 2" xfId="23944"/>
    <cellStyle name="쉼표 [0] 9 7 3 4" xfId="14781"/>
    <cellStyle name="쉼표 [0] 9 7 3 4 2" xfId="26809"/>
    <cellStyle name="쉼표 [0] 9 7 3 5" xfId="17431"/>
    <cellStyle name="쉼표 [0] 9 7 4" xfId="5025"/>
    <cellStyle name="쉼표 [0] 9 7 4 2" xfId="18111"/>
    <cellStyle name="쉼표 [0] 9 7 5" xfId="8817"/>
    <cellStyle name="쉼표 [0] 9 7 5 2" xfId="21902"/>
    <cellStyle name="쉼표 [0] 9 7 6" xfId="12726"/>
    <cellStyle name="쉼표 [0] 9 7 6 2" xfId="25811"/>
    <cellStyle name="쉼표 [0] 9 7 7" xfId="16648"/>
    <cellStyle name="쉼표 [0] 9 8" xfId="991"/>
    <cellStyle name="쉼표 [0] 9 8 2" xfId="3319"/>
    <cellStyle name="쉼표 [0] 9 8 2 2" xfId="7059"/>
    <cellStyle name="쉼표 [0] 9 8 2 2 2" xfId="20145"/>
    <cellStyle name="쉼표 [0] 9 8 2 3" xfId="10970"/>
    <cellStyle name="쉼표 [0] 9 8 2 3 2" xfId="24055"/>
    <cellStyle name="쉼표 [0] 9 8 2 4" xfId="14892"/>
    <cellStyle name="쉼표 [0] 9 8 2 4 2" xfId="26919"/>
    <cellStyle name="쉼표 [0] 9 8 2 5" xfId="17541"/>
    <cellStyle name="쉼표 [0] 9 8 3" xfId="5135"/>
    <cellStyle name="쉼표 [0] 9 8 3 2" xfId="18221"/>
    <cellStyle name="쉼표 [0] 9 8 4" xfId="8928"/>
    <cellStyle name="쉼표 [0] 9 8 4 2" xfId="22013"/>
    <cellStyle name="쉼표 [0] 9 8 5" xfId="12837"/>
    <cellStyle name="쉼표 [0] 9 8 5 2" xfId="25922"/>
    <cellStyle name="쉼표 [0] 9 8 6" xfId="16759"/>
    <cellStyle name="쉼표 [0] 9 9" xfId="1188"/>
    <cellStyle name="쉼표 [0] 9 9 2" xfId="3514"/>
    <cellStyle name="쉼표 [0] 9 9 2 2" xfId="7254"/>
    <cellStyle name="쉼표 [0] 9 9 2 2 2" xfId="20340"/>
    <cellStyle name="쉼표 [0] 9 9 2 3" xfId="11165"/>
    <cellStyle name="쉼표 [0] 9 9 2 3 2" xfId="24250"/>
    <cellStyle name="쉼표 [0] 9 9 2 4" xfId="15087"/>
    <cellStyle name="쉼표 [0] 9 9 2 4 2" xfId="27105"/>
    <cellStyle name="쉼표 [0] 9 9 2 5" xfId="17727"/>
    <cellStyle name="쉼표 [0] 9 9 3" xfId="5322"/>
    <cellStyle name="쉼표 [0] 9 9 3 2" xfId="18408"/>
    <cellStyle name="쉼표 [0] 9 9 4" xfId="9124"/>
    <cellStyle name="쉼표 [0] 9 9 4 2" xfId="22209"/>
    <cellStyle name="쉼표 [0] 9 9 5" xfId="13033"/>
    <cellStyle name="쉼표 [0] 9 9 5 2" xfId="26118"/>
    <cellStyle name="쉼표 [0] 9 9 6" xfId="16954"/>
    <cellStyle name="쉼표 [0]_13 환경" xfId="351"/>
    <cellStyle name="스타일 1" xfId="352"/>
    <cellStyle name="스타일 1 2" xfId="536"/>
    <cellStyle name="스타일 1 2 2" xfId="889"/>
    <cellStyle name="스타일 1 3" xfId="1571"/>
    <cellStyle name="연결된 셀" xfId="353" builtinId="24" customBuiltin="1"/>
    <cellStyle name="연결된 셀 2" xfId="354"/>
    <cellStyle name="연결된 셀 2 2" xfId="1518"/>
    <cellStyle name="연결된 셀 3" xfId="355"/>
    <cellStyle name="연결된 셀 3 2" xfId="356"/>
    <cellStyle name="연결된 셀 3 3" xfId="357"/>
    <cellStyle name="연결된 셀 4" xfId="358"/>
    <cellStyle name="연결된 셀 5" xfId="359"/>
    <cellStyle name="연결된 셀 6" xfId="537"/>
    <cellStyle name="요약" xfId="360" builtinId="25" customBuiltin="1"/>
    <cellStyle name="요약 10" xfId="1809"/>
    <cellStyle name="요약 10 2" xfId="3849"/>
    <cellStyle name="요약 10 2 2" xfId="7589"/>
    <cellStyle name="요약 10 2 2 2" xfId="20675"/>
    <cellStyle name="요약 10 2 3" xfId="11500"/>
    <cellStyle name="요약 10 2 3 2" xfId="24585"/>
    <cellStyle name="요약 10 2 4" xfId="15422"/>
    <cellStyle name="요약 10 3" xfId="5573"/>
    <cellStyle name="요약 10 3 2" xfId="18659"/>
    <cellStyle name="요약 10 4" xfId="9470"/>
    <cellStyle name="요약 10 4 2" xfId="22555"/>
    <cellStyle name="요약 10 5" xfId="13385"/>
    <cellStyle name="요약 11" xfId="2346"/>
    <cellStyle name="요약 11 2" xfId="4379"/>
    <cellStyle name="요약 11 2 2" xfId="8119"/>
    <cellStyle name="요약 11 2 2 2" xfId="21205"/>
    <cellStyle name="요약 11 2 3" xfId="12030"/>
    <cellStyle name="요약 11 2 3 2" xfId="25115"/>
    <cellStyle name="요약 11 2 4" xfId="15952"/>
    <cellStyle name="요약 11 3" xfId="6089"/>
    <cellStyle name="요약 11 3 2" xfId="19175"/>
    <cellStyle name="요약 11 4" xfId="10000"/>
    <cellStyle name="요약 11 4 2" xfId="23085"/>
    <cellStyle name="요약 11 5" xfId="13922"/>
    <cellStyle name="요약 12" xfId="2598"/>
    <cellStyle name="요약 12 2" xfId="4612"/>
    <cellStyle name="요약 12 2 2" xfId="8352"/>
    <cellStyle name="요약 12 2 2 2" xfId="21438"/>
    <cellStyle name="요약 12 2 3" xfId="12263"/>
    <cellStyle name="요약 12 2 3 2" xfId="25348"/>
    <cellStyle name="요약 12 2 4" xfId="16185"/>
    <cellStyle name="요약 12 3" xfId="6338"/>
    <cellStyle name="요약 12 3 2" xfId="19424"/>
    <cellStyle name="요약 12 4" xfId="10249"/>
    <cellStyle name="요약 12 4 2" xfId="23334"/>
    <cellStyle name="요약 12 5" xfId="14171"/>
    <cellStyle name="요약 13" xfId="2692"/>
    <cellStyle name="요약 13 2" xfId="6432"/>
    <cellStyle name="요약 13 2 2" xfId="19518"/>
    <cellStyle name="요약 13 3" xfId="10343"/>
    <cellStyle name="요약 13 3 2" xfId="23428"/>
    <cellStyle name="요약 13 4" xfId="14265"/>
    <cellStyle name="요약 14" xfId="3081"/>
    <cellStyle name="요약 14 2" xfId="6821"/>
    <cellStyle name="요약 14 2 2" xfId="19907"/>
    <cellStyle name="요약 14 3" xfId="10732"/>
    <cellStyle name="요약 14 3 2" xfId="23817"/>
    <cellStyle name="요약 14 4" xfId="14654"/>
    <cellStyle name="요약 15" xfId="8690"/>
    <cellStyle name="요약 15 2" xfId="21775"/>
    <cellStyle name="요약 16" xfId="12599"/>
    <cellStyle name="요약 16 2" xfId="25684"/>
    <cellStyle name="요약 17" xfId="16521"/>
    <cellStyle name="요약 2" xfId="361"/>
    <cellStyle name="요약 2 10" xfId="1968"/>
    <cellStyle name="요약 2 10 2" xfId="4007"/>
    <cellStyle name="요약 2 10 2 2" xfId="7747"/>
    <cellStyle name="요약 2 10 2 2 2" xfId="20833"/>
    <cellStyle name="요약 2 10 2 3" xfId="11658"/>
    <cellStyle name="요약 2 10 2 3 2" xfId="24743"/>
    <cellStyle name="요약 2 10 2 4" xfId="15580"/>
    <cellStyle name="요약 2 10 3" xfId="5732"/>
    <cellStyle name="요약 2 10 3 2" xfId="18818"/>
    <cellStyle name="요약 2 10 4" xfId="9628"/>
    <cellStyle name="요약 2 10 4 2" xfId="22713"/>
    <cellStyle name="요약 2 10 5" xfId="13544"/>
    <cellStyle name="요약 2 10 5 2" xfId="26466"/>
    <cellStyle name="요약 2 11" xfId="1950"/>
    <cellStyle name="요약 2 11 2" xfId="3989"/>
    <cellStyle name="요약 2 11 2 2" xfId="7729"/>
    <cellStyle name="요약 2 11 2 2 2" xfId="20815"/>
    <cellStyle name="요약 2 11 2 3" xfId="11640"/>
    <cellStyle name="요약 2 11 2 3 2" xfId="24725"/>
    <cellStyle name="요약 2 11 2 4" xfId="15562"/>
    <cellStyle name="요약 2 11 3" xfId="5714"/>
    <cellStyle name="요약 2 11 3 2" xfId="18800"/>
    <cellStyle name="요약 2 11 4" xfId="9610"/>
    <cellStyle name="요약 2 11 4 2" xfId="22695"/>
    <cellStyle name="요약 2 11 5" xfId="13526"/>
    <cellStyle name="요약 2 12" xfId="1919"/>
    <cellStyle name="요약 2 12 2" xfId="3958"/>
    <cellStyle name="요약 2 12 2 2" xfId="7698"/>
    <cellStyle name="요약 2 12 2 2 2" xfId="20784"/>
    <cellStyle name="요약 2 12 2 3" xfId="11609"/>
    <cellStyle name="요약 2 12 2 3 2" xfId="24694"/>
    <cellStyle name="요약 2 12 2 4" xfId="15531"/>
    <cellStyle name="요약 2 12 3" xfId="5683"/>
    <cellStyle name="요약 2 12 3 2" xfId="18769"/>
    <cellStyle name="요약 2 12 4" xfId="9579"/>
    <cellStyle name="요약 2 12 4 2" xfId="22664"/>
    <cellStyle name="요약 2 12 5" xfId="13495"/>
    <cellStyle name="요약 2 13" xfId="2599"/>
    <cellStyle name="요약 2 13 2" xfId="4613"/>
    <cellStyle name="요약 2 13 2 2" xfId="8353"/>
    <cellStyle name="요약 2 13 2 2 2" xfId="21439"/>
    <cellStyle name="요약 2 13 2 3" xfId="12264"/>
    <cellStyle name="요약 2 13 2 3 2" xfId="25349"/>
    <cellStyle name="요약 2 13 2 4" xfId="16186"/>
    <cellStyle name="요약 2 13 3" xfId="6339"/>
    <cellStyle name="요약 2 13 3 2" xfId="19425"/>
    <cellStyle name="요약 2 13 4" xfId="10250"/>
    <cellStyle name="요약 2 13 4 2" xfId="23335"/>
    <cellStyle name="요약 2 13 5" xfId="14172"/>
    <cellStyle name="요약 2 14" xfId="2659"/>
    <cellStyle name="요약 2 14 2" xfId="6399"/>
    <cellStyle name="요약 2 14 2 2" xfId="19485"/>
    <cellStyle name="요약 2 14 3" xfId="10310"/>
    <cellStyle name="요약 2 14 3 2" xfId="23395"/>
    <cellStyle name="요약 2 14 4" xfId="14232"/>
    <cellStyle name="요약 2 15" xfId="3082"/>
    <cellStyle name="요약 2 15 2" xfId="6822"/>
    <cellStyle name="요약 2 15 2 2" xfId="19908"/>
    <cellStyle name="요약 2 15 3" xfId="10733"/>
    <cellStyle name="요약 2 15 3 2" xfId="23818"/>
    <cellStyle name="요약 2 15 4" xfId="14655"/>
    <cellStyle name="요약 2 16" xfId="8691"/>
    <cellStyle name="요약 2 16 2" xfId="21776"/>
    <cellStyle name="요약 2 17" xfId="12600"/>
    <cellStyle name="요약 2 17 2" xfId="25685"/>
    <cellStyle name="요약 2 18" xfId="16522"/>
    <cellStyle name="요약 2 2" xfId="362"/>
    <cellStyle name="요약 2 2 10" xfId="1810"/>
    <cellStyle name="요약 2 2 10 2" xfId="3850"/>
    <cellStyle name="요약 2 2 10 2 2" xfId="7590"/>
    <cellStyle name="요약 2 2 10 2 2 2" xfId="20676"/>
    <cellStyle name="요약 2 2 10 2 3" xfId="11501"/>
    <cellStyle name="요약 2 2 10 2 3 2" xfId="24586"/>
    <cellStyle name="요약 2 2 10 2 4" xfId="15423"/>
    <cellStyle name="요약 2 2 10 3" xfId="5574"/>
    <cellStyle name="요약 2 2 10 3 2" xfId="18660"/>
    <cellStyle name="요약 2 2 10 4" xfId="9471"/>
    <cellStyle name="요약 2 2 10 4 2" xfId="22556"/>
    <cellStyle name="요약 2 2 10 5" xfId="13386"/>
    <cellStyle name="요약 2 2 11" xfId="2318"/>
    <cellStyle name="요약 2 2 11 2" xfId="4351"/>
    <cellStyle name="요약 2 2 11 2 2" xfId="8091"/>
    <cellStyle name="요약 2 2 11 2 2 2" xfId="21177"/>
    <cellStyle name="요약 2 2 11 2 3" xfId="12002"/>
    <cellStyle name="요약 2 2 11 2 3 2" xfId="25087"/>
    <cellStyle name="요약 2 2 11 2 4" xfId="15924"/>
    <cellStyle name="요약 2 2 11 3" xfId="6061"/>
    <cellStyle name="요약 2 2 11 3 2" xfId="19147"/>
    <cellStyle name="요약 2 2 11 4" xfId="9972"/>
    <cellStyle name="요약 2 2 11 4 2" xfId="23057"/>
    <cellStyle name="요약 2 2 11 5" xfId="13894"/>
    <cellStyle name="요약 2 2 12" xfId="2600"/>
    <cellStyle name="요약 2 2 12 2" xfId="4614"/>
    <cellStyle name="요약 2 2 12 2 2" xfId="8354"/>
    <cellStyle name="요약 2 2 12 2 2 2" xfId="21440"/>
    <cellStyle name="요약 2 2 12 2 3" xfId="12265"/>
    <cellStyle name="요약 2 2 12 2 3 2" xfId="25350"/>
    <cellStyle name="요약 2 2 12 2 4" xfId="16187"/>
    <cellStyle name="요약 2 2 12 3" xfId="6340"/>
    <cellStyle name="요약 2 2 12 3 2" xfId="19426"/>
    <cellStyle name="요약 2 2 12 4" xfId="10251"/>
    <cellStyle name="요약 2 2 12 4 2" xfId="23336"/>
    <cellStyle name="요약 2 2 12 5" xfId="14173"/>
    <cellStyle name="요약 2 2 13" xfId="2691"/>
    <cellStyle name="요약 2 2 13 2" xfId="6431"/>
    <cellStyle name="요약 2 2 13 2 2" xfId="19517"/>
    <cellStyle name="요약 2 2 13 3" xfId="10342"/>
    <cellStyle name="요약 2 2 13 3 2" xfId="23427"/>
    <cellStyle name="요약 2 2 13 4" xfId="14264"/>
    <cellStyle name="요약 2 2 14" xfId="3083"/>
    <cellStyle name="요약 2 2 14 2" xfId="6823"/>
    <cellStyle name="요약 2 2 14 2 2" xfId="19909"/>
    <cellStyle name="요약 2 2 14 3" xfId="10734"/>
    <cellStyle name="요약 2 2 14 3 2" xfId="23819"/>
    <cellStyle name="요약 2 2 14 4" xfId="14656"/>
    <cellStyle name="요약 2 2 15" xfId="8692"/>
    <cellStyle name="요약 2 2 15 2" xfId="21777"/>
    <cellStyle name="요약 2 2 16" xfId="12601"/>
    <cellStyle name="요약 2 2 16 2" xfId="25686"/>
    <cellStyle name="요약 2 2 17" xfId="16523"/>
    <cellStyle name="요약 2 2 2" xfId="1047"/>
    <cellStyle name="요약 2 2 2 10" xfId="12893"/>
    <cellStyle name="요약 2 2 2 10 2" xfId="25978"/>
    <cellStyle name="요약 2 2 2 11" xfId="16815"/>
    <cellStyle name="요약 2 2 2 2" xfId="1290"/>
    <cellStyle name="요약 2 2 2 2 2" xfId="1705"/>
    <cellStyle name="요약 2 2 2 2 2 10" xfId="13309"/>
    <cellStyle name="요약 2 2 2 2 2 10 2" xfId="26394"/>
    <cellStyle name="요약 2 2 2 2 2 11" xfId="17133"/>
    <cellStyle name="요약 2 2 2 2 2 2" xfId="2262"/>
    <cellStyle name="요약 2 2 2 2 2 2 2" xfId="4296"/>
    <cellStyle name="요약 2 2 2 2 2 2 2 2" xfId="8036"/>
    <cellStyle name="요약 2 2 2 2 2 2 2 2 2" xfId="21122"/>
    <cellStyle name="요약 2 2 2 2 2 2 2 3" xfId="11947"/>
    <cellStyle name="요약 2 2 2 2 2 2 2 3 2" xfId="25032"/>
    <cellStyle name="요약 2 2 2 2 2 2 2 4" xfId="15869"/>
    <cellStyle name="요약 2 2 2 2 2 2 3" xfId="6018"/>
    <cellStyle name="요약 2 2 2 2 2 2 3 2" xfId="19104"/>
    <cellStyle name="요약 2 2 2 2 2 2 4" xfId="9917"/>
    <cellStyle name="요약 2 2 2 2 2 2 4 2" xfId="23002"/>
    <cellStyle name="요약 2 2 2 2 2 2 5" xfId="13838"/>
    <cellStyle name="요약 2 2 2 2 2 3" xfId="2446"/>
    <cellStyle name="요약 2 2 2 2 2 3 2" xfId="4479"/>
    <cellStyle name="요약 2 2 2 2 2 3 2 2" xfId="8219"/>
    <cellStyle name="요약 2 2 2 2 2 3 2 2 2" xfId="21305"/>
    <cellStyle name="요약 2 2 2 2 2 3 2 3" xfId="12130"/>
    <cellStyle name="요약 2 2 2 2 2 3 2 3 2" xfId="25215"/>
    <cellStyle name="요약 2 2 2 2 2 3 2 4" xfId="16052"/>
    <cellStyle name="요약 2 2 2 2 2 3 3" xfId="6189"/>
    <cellStyle name="요약 2 2 2 2 2 3 3 2" xfId="19275"/>
    <cellStyle name="요약 2 2 2 2 2 3 4" xfId="10100"/>
    <cellStyle name="요약 2 2 2 2 2 3 4 2" xfId="23185"/>
    <cellStyle name="요약 2 2 2 2 2 3 5" xfId="14022"/>
    <cellStyle name="요약 2 2 2 2 2 3 5 2" xfId="26607"/>
    <cellStyle name="요약 2 2 2 2 2 4" xfId="2547"/>
    <cellStyle name="요약 2 2 2 2 2 4 2" xfId="4577"/>
    <cellStyle name="요약 2 2 2 2 2 4 2 2" xfId="8317"/>
    <cellStyle name="요약 2 2 2 2 2 4 2 2 2" xfId="21403"/>
    <cellStyle name="요약 2 2 2 2 2 4 2 3" xfId="12228"/>
    <cellStyle name="요약 2 2 2 2 2 4 2 3 2" xfId="25313"/>
    <cellStyle name="요약 2 2 2 2 2 4 2 4" xfId="16150"/>
    <cellStyle name="요약 2 2 2 2 2 4 3" xfId="6287"/>
    <cellStyle name="요약 2 2 2 2 2 4 3 2" xfId="19373"/>
    <cellStyle name="요약 2 2 2 2 2 4 4" xfId="10198"/>
    <cellStyle name="요약 2 2 2 2 2 4 4 2" xfId="23283"/>
    <cellStyle name="요약 2 2 2 2 2 4 5" xfId="14120"/>
    <cellStyle name="요약 2 2 2 2 2 5" xfId="2558"/>
    <cellStyle name="요약 2 2 2 2 2 5 2" xfId="4588"/>
    <cellStyle name="요약 2 2 2 2 2 5 2 2" xfId="8328"/>
    <cellStyle name="요약 2 2 2 2 2 5 2 2 2" xfId="21414"/>
    <cellStyle name="요약 2 2 2 2 2 5 2 3" xfId="12239"/>
    <cellStyle name="요약 2 2 2 2 2 5 2 3 2" xfId="25324"/>
    <cellStyle name="요약 2 2 2 2 2 5 2 4" xfId="16161"/>
    <cellStyle name="요약 2 2 2 2 2 5 3" xfId="6298"/>
    <cellStyle name="요약 2 2 2 2 2 5 3 2" xfId="19384"/>
    <cellStyle name="요약 2 2 2 2 2 5 4" xfId="10209"/>
    <cellStyle name="요약 2 2 2 2 2 5 4 2" xfId="23294"/>
    <cellStyle name="요약 2 2 2 2 2 5 5" xfId="14131"/>
    <cellStyle name="요약 2 2 2 2 2 6" xfId="2914"/>
    <cellStyle name="요약 2 2 2 2 2 6 2" xfId="4869"/>
    <cellStyle name="요약 2 2 2 2 2 6 2 2" xfId="8609"/>
    <cellStyle name="요약 2 2 2 2 2 6 2 2 2" xfId="21695"/>
    <cellStyle name="요약 2 2 2 2 2 6 2 3" xfId="12520"/>
    <cellStyle name="요약 2 2 2 2 2 6 2 3 2" xfId="25605"/>
    <cellStyle name="요약 2 2 2 2 2 6 2 4" xfId="16442"/>
    <cellStyle name="요약 2 2 2 2 2 6 3" xfId="6654"/>
    <cellStyle name="요약 2 2 2 2 2 6 3 2" xfId="19740"/>
    <cellStyle name="요약 2 2 2 2 2 6 4" xfId="10565"/>
    <cellStyle name="요약 2 2 2 2 2 6 4 2" xfId="23650"/>
    <cellStyle name="요약 2 2 2 2 2 6 5" xfId="14487"/>
    <cellStyle name="요약 2 2 2 2 2 7" xfId="3047"/>
    <cellStyle name="요약 2 2 2 2 2 7 2" xfId="6787"/>
    <cellStyle name="요약 2 2 2 2 2 7 2 2" xfId="19873"/>
    <cellStyle name="요약 2 2 2 2 2 7 3" xfId="10698"/>
    <cellStyle name="요약 2 2 2 2 2 7 3 2" xfId="23783"/>
    <cellStyle name="요약 2 2 2 2 2 7 4" xfId="14620"/>
    <cellStyle name="요약 2 2 2 2 2 8" xfId="3775"/>
    <cellStyle name="요약 2 2 2 2 2 8 2" xfId="7515"/>
    <cellStyle name="요약 2 2 2 2 2 8 2 2" xfId="20601"/>
    <cellStyle name="요약 2 2 2 2 2 8 3" xfId="11426"/>
    <cellStyle name="요약 2 2 2 2 2 8 3 2" xfId="24511"/>
    <cellStyle name="요약 2 2 2 2 2 8 4" xfId="15348"/>
    <cellStyle name="요약 2 2 2 2 2 9" xfId="9400"/>
    <cellStyle name="요약 2 2 2 2 2 9 2" xfId="22485"/>
    <cellStyle name="요약 2 2 2 2 3" xfId="2055"/>
    <cellStyle name="요약 2 2 2 2 3 2" xfId="4093"/>
    <cellStyle name="요약 2 2 2 2 3 2 2" xfId="7833"/>
    <cellStyle name="요약 2 2 2 2 3 2 2 2" xfId="20919"/>
    <cellStyle name="요약 2 2 2 2 3 2 3" xfId="11744"/>
    <cellStyle name="요약 2 2 2 2 3 2 3 2" xfId="24829"/>
    <cellStyle name="요약 2 2 2 2 3 2 4" xfId="15666"/>
    <cellStyle name="요약 2 2 2 2 3 3" xfId="5819"/>
    <cellStyle name="요약 2 2 2 2 3 3 2" xfId="18905"/>
    <cellStyle name="요약 2 2 2 2 3 4" xfId="9714"/>
    <cellStyle name="요약 2 2 2 2 3 4 2" xfId="22799"/>
    <cellStyle name="요약 2 2 2 2 3 5" xfId="13631"/>
    <cellStyle name="요약 2 2 2 2 4" xfId="2141"/>
    <cellStyle name="요약 2 2 2 2 4 2" xfId="4175"/>
    <cellStyle name="요약 2 2 2 2 4 2 2" xfId="7915"/>
    <cellStyle name="요약 2 2 2 2 4 2 2 2" xfId="21001"/>
    <cellStyle name="요약 2 2 2 2 4 2 3" xfId="11826"/>
    <cellStyle name="요약 2 2 2 2 4 2 3 2" xfId="24911"/>
    <cellStyle name="요약 2 2 2 2 4 2 4" xfId="15748"/>
    <cellStyle name="요약 2 2 2 2 4 3" xfId="5903"/>
    <cellStyle name="요약 2 2 2 2 4 3 2" xfId="18989"/>
    <cellStyle name="요약 2 2 2 2 4 4" xfId="9796"/>
    <cellStyle name="요약 2 2 2 2 4 4 2" xfId="22881"/>
    <cellStyle name="요약 2 2 2 2 4 5" xfId="13717"/>
    <cellStyle name="요약 2 2 2 2 5" xfId="2734"/>
    <cellStyle name="요약 2 2 2 2 5 2" xfId="4700"/>
    <cellStyle name="요약 2 2 2 2 5 2 2" xfId="8440"/>
    <cellStyle name="요약 2 2 2 2 5 2 2 2" xfId="21526"/>
    <cellStyle name="요약 2 2 2 2 5 2 3" xfId="12351"/>
    <cellStyle name="요약 2 2 2 2 5 2 3 2" xfId="25436"/>
    <cellStyle name="요약 2 2 2 2 5 2 4" xfId="16273"/>
    <cellStyle name="요약 2 2 2 2 5 3" xfId="6474"/>
    <cellStyle name="요약 2 2 2 2 5 3 2" xfId="19560"/>
    <cellStyle name="요약 2 2 2 2 5 4" xfId="10385"/>
    <cellStyle name="요약 2 2 2 2 5 4 2" xfId="23470"/>
    <cellStyle name="요약 2 2 2 2 5 5" xfId="14307"/>
    <cellStyle name="요약 2 2 2 2 6" xfId="2628"/>
    <cellStyle name="요약 2 2 2 2 6 2" xfId="6368"/>
    <cellStyle name="요약 2 2 2 2 6 2 2" xfId="19454"/>
    <cellStyle name="요약 2 2 2 2 6 3" xfId="10279"/>
    <cellStyle name="요약 2 2 2 2 6 3 2" xfId="23364"/>
    <cellStyle name="요약 2 2 2 2 6 4" xfId="14201"/>
    <cellStyle name="요약 2 2 2 2 7" xfId="9225"/>
    <cellStyle name="요약 2 2 2 2 7 2" xfId="22310"/>
    <cellStyle name="요약 2 2 2 2 8" xfId="13134"/>
    <cellStyle name="요약 2 2 2 2 8 2" xfId="26219"/>
    <cellStyle name="요약 2 2 2 3" xfId="1646"/>
    <cellStyle name="요약 2 2 2 3 10" xfId="13255"/>
    <cellStyle name="요약 2 2 2 3 10 2" xfId="26340"/>
    <cellStyle name="요약 2 2 2 3 11" xfId="17110"/>
    <cellStyle name="요약 2 2 2 3 2" xfId="2206"/>
    <cellStyle name="요약 2 2 2 3 2 2" xfId="4240"/>
    <cellStyle name="요약 2 2 2 3 2 2 2" xfId="7980"/>
    <cellStyle name="요약 2 2 2 3 2 2 2 2" xfId="21066"/>
    <cellStyle name="요약 2 2 2 3 2 2 3" xfId="11891"/>
    <cellStyle name="요약 2 2 2 3 2 2 3 2" xfId="24976"/>
    <cellStyle name="요약 2 2 2 3 2 2 4" xfId="15813"/>
    <cellStyle name="요약 2 2 2 3 2 3" xfId="5964"/>
    <cellStyle name="요약 2 2 2 3 2 3 2" xfId="19050"/>
    <cellStyle name="요약 2 2 2 3 2 4" xfId="9861"/>
    <cellStyle name="요약 2 2 2 3 2 4 2" xfId="22946"/>
    <cellStyle name="요약 2 2 2 3 2 5" xfId="13782"/>
    <cellStyle name="요약 2 2 2 3 3" xfId="2395"/>
    <cellStyle name="요약 2 2 2 3 3 2" xfId="4428"/>
    <cellStyle name="요약 2 2 2 3 3 2 2" xfId="8168"/>
    <cellStyle name="요약 2 2 2 3 3 2 2 2" xfId="21254"/>
    <cellStyle name="요약 2 2 2 3 3 2 3" xfId="12079"/>
    <cellStyle name="요약 2 2 2 3 3 2 3 2" xfId="25164"/>
    <cellStyle name="요약 2 2 2 3 3 2 4" xfId="16001"/>
    <cellStyle name="요약 2 2 2 3 3 3" xfId="6138"/>
    <cellStyle name="요약 2 2 2 3 3 3 2" xfId="19224"/>
    <cellStyle name="요약 2 2 2 3 3 4" xfId="10049"/>
    <cellStyle name="요약 2 2 2 3 3 4 2" xfId="23134"/>
    <cellStyle name="요약 2 2 2 3 3 5" xfId="13971"/>
    <cellStyle name="요약 2 2 2 3 3 5 2" xfId="26589"/>
    <cellStyle name="요약 2 2 2 3 4" xfId="2525"/>
    <cellStyle name="요약 2 2 2 3 4 2" xfId="4555"/>
    <cellStyle name="요약 2 2 2 3 4 2 2" xfId="8295"/>
    <cellStyle name="요약 2 2 2 3 4 2 2 2" xfId="21381"/>
    <cellStyle name="요약 2 2 2 3 4 2 3" xfId="12206"/>
    <cellStyle name="요약 2 2 2 3 4 2 3 2" xfId="25291"/>
    <cellStyle name="요약 2 2 2 3 4 2 4" xfId="16128"/>
    <cellStyle name="요약 2 2 2 3 4 3" xfId="6265"/>
    <cellStyle name="요약 2 2 2 3 4 3 2" xfId="19351"/>
    <cellStyle name="요약 2 2 2 3 4 4" xfId="10176"/>
    <cellStyle name="요약 2 2 2 3 4 4 2" xfId="23261"/>
    <cellStyle name="요약 2 2 2 3 4 5" xfId="14098"/>
    <cellStyle name="요약 2 2 2 3 5" xfId="1929"/>
    <cellStyle name="요약 2 2 2 3 5 2" xfId="3968"/>
    <cellStyle name="요약 2 2 2 3 5 2 2" xfId="7708"/>
    <cellStyle name="요약 2 2 2 3 5 2 2 2" xfId="20794"/>
    <cellStyle name="요약 2 2 2 3 5 2 3" xfId="11619"/>
    <cellStyle name="요약 2 2 2 3 5 2 3 2" xfId="24704"/>
    <cellStyle name="요약 2 2 2 3 5 2 4" xfId="15541"/>
    <cellStyle name="요약 2 2 2 3 5 3" xfId="5693"/>
    <cellStyle name="요약 2 2 2 3 5 3 2" xfId="18779"/>
    <cellStyle name="요약 2 2 2 3 5 4" xfId="9589"/>
    <cellStyle name="요약 2 2 2 3 5 4 2" xfId="22674"/>
    <cellStyle name="요약 2 2 2 3 5 5" xfId="13505"/>
    <cellStyle name="요약 2 2 2 3 6" xfId="2858"/>
    <cellStyle name="요약 2 2 2 3 6 2" xfId="4813"/>
    <cellStyle name="요약 2 2 2 3 6 2 2" xfId="8553"/>
    <cellStyle name="요약 2 2 2 3 6 2 2 2" xfId="21639"/>
    <cellStyle name="요약 2 2 2 3 6 2 3" xfId="12464"/>
    <cellStyle name="요약 2 2 2 3 6 2 3 2" xfId="25549"/>
    <cellStyle name="요약 2 2 2 3 6 2 4" xfId="16386"/>
    <cellStyle name="요약 2 2 2 3 6 3" xfId="6598"/>
    <cellStyle name="요약 2 2 2 3 6 3 2" xfId="19684"/>
    <cellStyle name="요약 2 2 2 3 6 4" xfId="10509"/>
    <cellStyle name="요약 2 2 2 3 6 4 2" xfId="23594"/>
    <cellStyle name="요약 2 2 2 3 6 5" xfId="14431"/>
    <cellStyle name="요약 2 2 2 3 7" xfId="3030"/>
    <cellStyle name="요약 2 2 2 3 7 2" xfId="6770"/>
    <cellStyle name="요약 2 2 2 3 7 2 2" xfId="19856"/>
    <cellStyle name="요약 2 2 2 3 7 3" xfId="10681"/>
    <cellStyle name="요약 2 2 2 3 7 3 2" xfId="23766"/>
    <cellStyle name="요약 2 2 2 3 7 4" xfId="14603"/>
    <cellStyle name="요약 2 2 2 3 8" xfId="3720"/>
    <cellStyle name="요약 2 2 2 3 8 2" xfId="7460"/>
    <cellStyle name="요약 2 2 2 3 8 2 2" xfId="20546"/>
    <cellStyle name="요약 2 2 2 3 8 3" xfId="11371"/>
    <cellStyle name="요약 2 2 2 3 8 3 2" xfId="24456"/>
    <cellStyle name="요약 2 2 2 3 8 4" xfId="15293"/>
    <cellStyle name="요약 2 2 2 3 9" xfId="9346"/>
    <cellStyle name="요약 2 2 2 3 9 2" xfId="22431"/>
    <cellStyle name="요약 2 2 2 4" xfId="1990"/>
    <cellStyle name="요약 2 2 2 4 2" xfId="4029"/>
    <cellStyle name="요약 2 2 2 4 2 2" xfId="7769"/>
    <cellStyle name="요약 2 2 2 4 2 2 2" xfId="20855"/>
    <cellStyle name="요약 2 2 2 4 2 3" xfId="11680"/>
    <cellStyle name="요약 2 2 2 4 2 3 2" xfId="24765"/>
    <cellStyle name="요약 2 2 2 4 2 4" xfId="15602"/>
    <cellStyle name="요약 2 2 2 4 3" xfId="5754"/>
    <cellStyle name="요약 2 2 2 4 3 2" xfId="18840"/>
    <cellStyle name="요약 2 2 2 4 4" xfId="9650"/>
    <cellStyle name="요약 2 2 2 4 4 2" xfId="22735"/>
    <cellStyle name="요약 2 2 2 4 5" xfId="13566"/>
    <cellStyle name="요약 2 2 2 5" xfId="1921"/>
    <cellStyle name="요약 2 2 2 5 2" xfId="3960"/>
    <cellStyle name="요약 2 2 2 5 2 2" xfId="7700"/>
    <cellStyle name="요약 2 2 2 5 2 2 2" xfId="20786"/>
    <cellStyle name="요약 2 2 2 5 2 3" xfId="11611"/>
    <cellStyle name="요약 2 2 2 5 2 3 2" xfId="24696"/>
    <cellStyle name="요약 2 2 2 5 2 4" xfId="15533"/>
    <cellStyle name="요약 2 2 2 5 3" xfId="5685"/>
    <cellStyle name="요약 2 2 2 5 3 2" xfId="18771"/>
    <cellStyle name="요약 2 2 2 5 4" xfId="9581"/>
    <cellStyle name="요약 2 2 2 5 4 2" xfId="22666"/>
    <cellStyle name="요약 2 2 2 5 5" xfId="13497"/>
    <cellStyle name="요약 2 2 2 6" xfId="2673"/>
    <cellStyle name="요약 2 2 2 6 2" xfId="4661"/>
    <cellStyle name="요약 2 2 2 6 2 2" xfId="8401"/>
    <cellStyle name="요약 2 2 2 6 2 2 2" xfId="21487"/>
    <cellStyle name="요약 2 2 2 6 2 3" xfId="12312"/>
    <cellStyle name="요약 2 2 2 6 2 3 2" xfId="25397"/>
    <cellStyle name="요약 2 2 2 6 2 4" xfId="16234"/>
    <cellStyle name="요약 2 2 2 6 3" xfId="6413"/>
    <cellStyle name="요약 2 2 2 6 3 2" xfId="19499"/>
    <cellStyle name="요약 2 2 2 6 4" xfId="10324"/>
    <cellStyle name="요약 2 2 2 6 4 2" xfId="23409"/>
    <cellStyle name="요약 2 2 2 6 5" xfId="14246"/>
    <cellStyle name="요약 2 2 2 7" xfId="2649"/>
    <cellStyle name="요약 2 2 2 7 2" xfId="6389"/>
    <cellStyle name="요약 2 2 2 7 2 2" xfId="19475"/>
    <cellStyle name="요약 2 2 2 7 3" xfId="10300"/>
    <cellStyle name="요약 2 2 2 7 3 2" xfId="23385"/>
    <cellStyle name="요약 2 2 2 7 4" xfId="14222"/>
    <cellStyle name="요약 2 2 2 8" xfId="3375"/>
    <cellStyle name="요약 2 2 2 8 2" xfId="7115"/>
    <cellStyle name="요약 2 2 2 8 2 2" xfId="20201"/>
    <cellStyle name="요약 2 2 2 8 3" xfId="11026"/>
    <cellStyle name="요약 2 2 2 8 3 2" xfId="24111"/>
    <cellStyle name="요약 2 2 2 8 4" xfId="14948"/>
    <cellStyle name="요약 2 2 2 9" xfId="8984"/>
    <cellStyle name="요약 2 2 2 9 2" xfId="22069"/>
    <cellStyle name="요약 2 2 3" xfId="1295"/>
    <cellStyle name="요약 2 2 3 2" xfId="1710"/>
    <cellStyle name="요약 2 2 3 2 10" xfId="13314"/>
    <cellStyle name="요약 2 2 3 2 10 2" xfId="26399"/>
    <cellStyle name="요약 2 2 3 2 11" xfId="17135"/>
    <cellStyle name="요약 2 2 3 2 2" xfId="2267"/>
    <cellStyle name="요약 2 2 3 2 2 2" xfId="4301"/>
    <cellStyle name="요약 2 2 3 2 2 2 2" xfId="8041"/>
    <cellStyle name="요약 2 2 3 2 2 2 2 2" xfId="21127"/>
    <cellStyle name="요약 2 2 3 2 2 2 3" xfId="11952"/>
    <cellStyle name="요약 2 2 3 2 2 2 3 2" xfId="25037"/>
    <cellStyle name="요약 2 2 3 2 2 2 4" xfId="15874"/>
    <cellStyle name="요약 2 2 3 2 2 3" xfId="6023"/>
    <cellStyle name="요약 2 2 3 2 2 3 2" xfId="19109"/>
    <cellStyle name="요약 2 2 3 2 2 4" xfId="9922"/>
    <cellStyle name="요약 2 2 3 2 2 4 2" xfId="23007"/>
    <cellStyle name="요약 2 2 3 2 2 5" xfId="13843"/>
    <cellStyle name="요약 2 2 3 2 3" xfId="2451"/>
    <cellStyle name="요약 2 2 3 2 3 2" xfId="4484"/>
    <cellStyle name="요약 2 2 3 2 3 2 2" xfId="8224"/>
    <cellStyle name="요약 2 2 3 2 3 2 2 2" xfId="21310"/>
    <cellStyle name="요약 2 2 3 2 3 2 3" xfId="12135"/>
    <cellStyle name="요약 2 2 3 2 3 2 3 2" xfId="25220"/>
    <cellStyle name="요약 2 2 3 2 3 2 4" xfId="16057"/>
    <cellStyle name="요약 2 2 3 2 3 3" xfId="6194"/>
    <cellStyle name="요약 2 2 3 2 3 3 2" xfId="19280"/>
    <cellStyle name="요약 2 2 3 2 3 4" xfId="10105"/>
    <cellStyle name="요약 2 2 3 2 3 4 2" xfId="23190"/>
    <cellStyle name="요약 2 2 3 2 3 5" xfId="14027"/>
    <cellStyle name="요약 2 2 3 2 3 5 2" xfId="26609"/>
    <cellStyle name="요약 2 2 3 2 4" xfId="2549"/>
    <cellStyle name="요약 2 2 3 2 4 2" xfId="4579"/>
    <cellStyle name="요약 2 2 3 2 4 2 2" xfId="8319"/>
    <cellStyle name="요약 2 2 3 2 4 2 2 2" xfId="21405"/>
    <cellStyle name="요약 2 2 3 2 4 2 3" xfId="12230"/>
    <cellStyle name="요약 2 2 3 2 4 2 3 2" xfId="25315"/>
    <cellStyle name="요약 2 2 3 2 4 2 4" xfId="16152"/>
    <cellStyle name="요약 2 2 3 2 4 3" xfId="6289"/>
    <cellStyle name="요약 2 2 3 2 4 3 2" xfId="19375"/>
    <cellStyle name="요약 2 2 3 2 4 4" xfId="10200"/>
    <cellStyle name="요약 2 2 3 2 4 4 2" xfId="23285"/>
    <cellStyle name="요약 2 2 3 2 4 5" xfId="14122"/>
    <cellStyle name="요약 2 2 3 2 5" xfId="2560"/>
    <cellStyle name="요약 2 2 3 2 5 2" xfId="4590"/>
    <cellStyle name="요약 2 2 3 2 5 2 2" xfId="8330"/>
    <cellStyle name="요약 2 2 3 2 5 2 2 2" xfId="21416"/>
    <cellStyle name="요약 2 2 3 2 5 2 3" xfId="12241"/>
    <cellStyle name="요약 2 2 3 2 5 2 3 2" xfId="25326"/>
    <cellStyle name="요약 2 2 3 2 5 2 4" xfId="16163"/>
    <cellStyle name="요약 2 2 3 2 5 3" xfId="6300"/>
    <cellStyle name="요약 2 2 3 2 5 3 2" xfId="19386"/>
    <cellStyle name="요약 2 2 3 2 5 4" xfId="10211"/>
    <cellStyle name="요약 2 2 3 2 5 4 2" xfId="23296"/>
    <cellStyle name="요약 2 2 3 2 5 5" xfId="14133"/>
    <cellStyle name="요약 2 2 3 2 6" xfId="2919"/>
    <cellStyle name="요약 2 2 3 2 6 2" xfId="4874"/>
    <cellStyle name="요약 2 2 3 2 6 2 2" xfId="8614"/>
    <cellStyle name="요약 2 2 3 2 6 2 2 2" xfId="21700"/>
    <cellStyle name="요약 2 2 3 2 6 2 3" xfId="12525"/>
    <cellStyle name="요약 2 2 3 2 6 2 3 2" xfId="25610"/>
    <cellStyle name="요약 2 2 3 2 6 2 4" xfId="16447"/>
    <cellStyle name="요약 2 2 3 2 6 3" xfId="6659"/>
    <cellStyle name="요약 2 2 3 2 6 3 2" xfId="19745"/>
    <cellStyle name="요약 2 2 3 2 6 4" xfId="10570"/>
    <cellStyle name="요약 2 2 3 2 6 4 2" xfId="23655"/>
    <cellStyle name="요약 2 2 3 2 6 5" xfId="14492"/>
    <cellStyle name="요약 2 2 3 2 7" xfId="3049"/>
    <cellStyle name="요약 2 2 3 2 7 2" xfId="6789"/>
    <cellStyle name="요약 2 2 3 2 7 2 2" xfId="19875"/>
    <cellStyle name="요약 2 2 3 2 7 3" xfId="10700"/>
    <cellStyle name="요약 2 2 3 2 7 3 2" xfId="23785"/>
    <cellStyle name="요약 2 2 3 2 7 4" xfId="14622"/>
    <cellStyle name="요약 2 2 3 2 8" xfId="3780"/>
    <cellStyle name="요약 2 2 3 2 8 2" xfId="7520"/>
    <cellStyle name="요약 2 2 3 2 8 2 2" xfId="20606"/>
    <cellStyle name="요약 2 2 3 2 8 3" xfId="11431"/>
    <cellStyle name="요약 2 2 3 2 8 3 2" xfId="24516"/>
    <cellStyle name="요약 2 2 3 2 8 4" xfId="15353"/>
    <cellStyle name="요약 2 2 3 2 9" xfId="9405"/>
    <cellStyle name="요약 2 2 3 2 9 2" xfId="22490"/>
    <cellStyle name="요약 2 2 3 3" xfId="2060"/>
    <cellStyle name="요약 2 2 3 3 2" xfId="4098"/>
    <cellStyle name="요약 2 2 3 3 2 2" xfId="7838"/>
    <cellStyle name="요약 2 2 3 3 2 2 2" xfId="20924"/>
    <cellStyle name="요약 2 2 3 3 2 3" xfId="11749"/>
    <cellStyle name="요약 2 2 3 3 2 3 2" xfId="24834"/>
    <cellStyle name="요약 2 2 3 3 2 4" xfId="15671"/>
    <cellStyle name="요약 2 2 3 3 3" xfId="5824"/>
    <cellStyle name="요약 2 2 3 3 3 2" xfId="18910"/>
    <cellStyle name="요약 2 2 3 3 4" xfId="9719"/>
    <cellStyle name="요약 2 2 3 3 4 2" xfId="22804"/>
    <cellStyle name="요약 2 2 3 3 5" xfId="13636"/>
    <cellStyle name="요약 2 2 3 4" xfId="1779"/>
    <cellStyle name="요약 2 2 3 4 2" xfId="3819"/>
    <cellStyle name="요약 2 2 3 4 2 2" xfId="7559"/>
    <cellStyle name="요약 2 2 3 4 2 2 2" xfId="20645"/>
    <cellStyle name="요약 2 2 3 4 2 3" xfId="11470"/>
    <cellStyle name="요약 2 2 3 4 2 3 2" xfId="24555"/>
    <cellStyle name="요약 2 2 3 4 2 4" xfId="15392"/>
    <cellStyle name="요약 2 2 3 4 3" xfId="5543"/>
    <cellStyle name="요약 2 2 3 4 3 2" xfId="18629"/>
    <cellStyle name="요약 2 2 3 4 4" xfId="9440"/>
    <cellStyle name="요약 2 2 3 4 4 2" xfId="22525"/>
    <cellStyle name="요약 2 2 3 4 5" xfId="13355"/>
    <cellStyle name="요약 2 2 3 5" xfId="2739"/>
    <cellStyle name="요약 2 2 3 5 2" xfId="4705"/>
    <cellStyle name="요약 2 2 3 5 2 2" xfId="8445"/>
    <cellStyle name="요약 2 2 3 5 2 2 2" xfId="21531"/>
    <cellStyle name="요약 2 2 3 5 2 3" xfId="12356"/>
    <cellStyle name="요약 2 2 3 5 2 3 2" xfId="25441"/>
    <cellStyle name="요약 2 2 3 5 2 4" xfId="16278"/>
    <cellStyle name="요약 2 2 3 5 3" xfId="6479"/>
    <cellStyle name="요약 2 2 3 5 3 2" xfId="19565"/>
    <cellStyle name="요약 2 2 3 5 4" xfId="10390"/>
    <cellStyle name="요약 2 2 3 5 4 2" xfId="23475"/>
    <cellStyle name="요약 2 2 3 5 5" xfId="14312"/>
    <cellStyle name="요약 2 2 3 6" xfId="2568"/>
    <cellStyle name="요약 2 2 3 6 2" xfId="6308"/>
    <cellStyle name="요약 2 2 3 6 2 2" xfId="19394"/>
    <cellStyle name="요약 2 2 3 6 3" xfId="10219"/>
    <cellStyle name="요약 2 2 3 6 3 2" xfId="23304"/>
    <cellStyle name="요약 2 2 3 6 4" xfId="14141"/>
    <cellStyle name="요약 2 2 3 7" xfId="9230"/>
    <cellStyle name="요약 2 2 3 7 2" xfId="22315"/>
    <cellStyle name="요약 2 2 3 8" xfId="13139"/>
    <cellStyle name="요약 2 2 3 8 2" xfId="26224"/>
    <cellStyle name="요약 2 2 4" xfId="1247"/>
    <cellStyle name="요약 2 2 4 2" xfId="1682"/>
    <cellStyle name="요약 2 2 4 2 10" xfId="13287"/>
    <cellStyle name="요약 2 2 4 2 10 2" xfId="26372"/>
    <cellStyle name="요약 2 2 4 2 11" xfId="17124"/>
    <cellStyle name="요약 2 2 4 2 2" xfId="2240"/>
    <cellStyle name="요약 2 2 4 2 2 2" xfId="4274"/>
    <cellStyle name="요약 2 2 4 2 2 2 2" xfId="8014"/>
    <cellStyle name="요약 2 2 4 2 2 2 2 2" xfId="21100"/>
    <cellStyle name="요약 2 2 4 2 2 2 3" xfId="11925"/>
    <cellStyle name="요약 2 2 4 2 2 2 3 2" xfId="25010"/>
    <cellStyle name="요약 2 2 4 2 2 2 4" xfId="15847"/>
    <cellStyle name="요약 2 2 4 2 2 3" xfId="5996"/>
    <cellStyle name="요약 2 2 4 2 2 3 2" xfId="19082"/>
    <cellStyle name="요약 2 2 4 2 2 4" xfId="9895"/>
    <cellStyle name="요약 2 2 4 2 2 4 2" xfId="22980"/>
    <cellStyle name="요약 2 2 4 2 2 5" xfId="13816"/>
    <cellStyle name="요약 2 2 4 2 3" xfId="2426"/>
    <cellStyle name="요약 2 2 4 2 3 2" xfId="4459"/>
    <cellStyle name="요약 2 2 4 2 3 2 2" xfId="8199"/>
    <cellStyle name="요약 2 2 4 2 3 2 2 2" xfId="21285"/>
    <cellStyle name="요약 2 2 4 2 3 2 3" xfId="12110"/>
    <cellStyle name="요약 2 2 4 2 3 2 3 2" xfId="25195"/>
    <cellStyle name="요약 2 2 4 2 3 2 4" xfId="16032"/>
    <cellStyle name="요약 2 2 4 2 3 3" xfId="6169"/>
    <cellStyle name="요약 2 2 4 2 3 3 2" xfId="19255"/>
    <cellStyle name="요약 2 2 4 2 3 4" xfId="10080"/>
    <cellStyle name="요약 2 2 4 2 3 4 2" xfId="23165"/>
    <cellStyle name="요약 2 2 4 2 3 5" xfId="14002"/>
    <cellStyle name="요약 2 2 4 2 3 5 2" xfId="26601"/>
    <cellStyle name="요약 2 2 4 2 4" xfId="2538"/>
    <cellStyle name="요약 2 2 4 2 4 2" xfId="4568"/>
    <cellStyle name="요약 2 2 4 2 4 2 2" xfId="8308"/>
    <cellStyle name="요약 2 2 4 2 4 2 2 2" xfId="21394"/>
    <cellStyle name="요약 2 2 4 2 4 2 3" xfId="12219"/>
    <cellStyle name="요약 2 2 4 2 4 2 3 2" xfId="25304"/>
    <cellStyle name="요약 2 2 4 2 4 2 4" xfId="16141"/>
    <cellStyle name="요약 2 2 4 2 4 3" xfId="6278"/>
    <cellStyle name="요약 2 2 4 2 4 3 2" xfId="19364"/>
    <cellStyle name="요약 2 2 4 2 4 4" xfId="10189"/>
    <cellStyle name="요약 2 2 4 2 4 4 2" xfId="23274"/>
    <cellStyle name="요약 2 2 4 2 4 5" xfId="14111"/>
    <cellStyle name="요약 2 2 4 2 5" xfId="1869"/>
    <cellStyle name="요약 2 2 4 2 5 2" xfId="3909"/>
    <cellStyle name="요약 2 2 4 2 5 2 2" xfId="7649"/>
    <cellStyle name="요약 2 2 4 2 5 2 2 2" xfId="20735"/>
    <cellStyle name="요약 2 2 4 2 5 2 3" xfId="11560"/>
    <cellStyle name="요약 2 2 4 2 5 2 3 2" xfId="24645"/>
    <cellStyle name="요약 2 2 4 2 5 2 4" xfId="15482"/>
    <cellStyle name="요약 2 2 4 2 5 3" xfId="5633"/>
    <cellStyle name="요약 2 2 4 2 5 3 2" xfId="18719"/>
    <cellStyle name="요약 2 2 4 2 5 4" xfId="9530"/>
    <cellStyle name="요약 2 2 4 2 5 4 2" xfId="22615"/>
    <cellStyle name="요약 2 2 4 2 5 5" xfId="13445"/>
    <cellStyle name="요약 2 2 4 2 6" xfId="2892"/>
    <cellStyle name="요약 2 2 4 2 6 2" xfId="4847"/>
    <cellStyle name="요약 2 2 4 2 6 2 2" xfId="8587"/>
    <cellStyle name="요약 2 2 4 2 6 2 2 2" xfId="21673"/>
    <cellStyle name="요약 2 2 4 2 6 2 3" xfId="12498"/>
    <cellStyle name="요약 2 2 4 2 6 2 3 2" xfId="25583"/>
    <cellStyle name="요약 2 2 4 2 6 2 4" xfId="16420"/>
    <cellStyle name="요약 2 2 4 2 6 3" xfId="6632"/>
    <cellStyle name="요약 2 2 4 2 6 3 2" xfId="19718"/>
    <cellStyle name="요약 2 2 4 2 6 4" xfId="10543"/>
    <cellStyle name="요약 2 2 4 2 6 4 2" xfId="23628"/>
    <cellStyle name="요약 2 2 4 2 6 5" xfId="14465"/>
    <cellStyle name="요약 2 2 4 2 7" xfId="3041"/>
    <cellStyle name="요약 2 2 4 2 7 2" xfId="6781"/>
    <cellStyle name="요약 2 2 4 2 7 2 2" xfId="19867"/>
    <cellStyle name="요약 2 2 4 2 7 3" xfId="10692"/>
    <cellStyle name="요약 2 2 4 2 7 3 2" xfId="23777"/>
    <cellStyle name="요약 2 2 4 2 7 4" xfId="14614"/>
    <cellStyle name="요약 2 2 4 2 8" xfId="3753"/>
    <cellStyle name="요약 2 2 4 2 8 2" xfId="7493"/>
    <cellStyle name="요약 2 2 4 2 8 2 2" xfId="20579"/>
    <cellStyle name="요약 2 2 4 2 8 3" xfId="11404"/>
    <cellStyle name="요약 2 2 4 2 8 3 2" xfId="24489"/>
    <cellStyle name="요약 2 2 4 2 8 4" xfId="15326"/>
    <cellStyle name="요약 2 2 4 2 9" xfId="9378"/>
    <cellStyle name="요약 2 2 4 2 9 2" xfId="22463"/>
    <cellStyle name="요약 2 2 4 3" xfId="2031"/>
    <cellStyle name="요약 2 2 4 3 2" xfId="4070"/>
    <cellStyle name="요약 2 2 4 3 2 2" xfId="7810"/>
    <cellStyle name="요약 2 2 4 3 2 2 2" xfId="20896"/>
    <cellStyle name="요약 2 2 4 3 2 3" xfId="11721"/>
    <cellStyle name="요약 2 2 4 3 2 3 2" xfId="24806"/>
    <cellStyle name="요약 2 2 4 3 2 4" xfId="15643"/>
    <cellStyle name="요약 2 2 4 3 3" xfId="5795"/>
    <cellStyle name="요약 2 2 4 3 3 2" xfId="18881"/>
    <cellStyle name="요약 2 2 4 3 4" xfId="9691"/>
    <cellStyle name="요약 2 2 4 3 4 2" xfId="22776"/>
    <cellStyle name="요약 2 2 4 3 5" xfId="13607"/>
    <cellStyle name="요약 2 2 4 4" xfId="1898"/>
    <cellStyle name="요약 2 2 4 4 2" xfId="3938"/>
    <cellStyle name="요약 2 2 4 4 2 2" xfId="7678"/>
    <cellStyle name="요약 2 2 4 4 2 2 2" xfId="20764"/>
    <cellStyle name="요약 2 2 4 4 2 3" xfId="11589"/>
    <cellStyle name="요약 2 2 4 4 2 3 2" xfId="24674"/>
    <cellStyle name="요약 2 2 4 4 2 4" xfId="15511"/>
    <cellStyle name="요약 2 2 4 4 3" xfId="5662"/>
    <cellStyle name="요약 2 2 4 4 3 2" xfId="18748"/>
    <cellStyle name="요약 2 2 4 4 4" xfId="9559"/>
    <cellStyle name="요약 2 2 4 4 4 2" xfId="22644"/>
    <cellStyle name="요약 2 2 4 4 5" xfId="13474"/>
    <cellStyle name="요약 2 2 4 5" xfId="2709"/>
    <cellStyle name="요약 2 2 4 5 2" xfId="4677"/>
    <cellStyle name="요약 2 2 4 5 2 2" xfId="8417"/>
    <cellStyle name="요약 2 2 4 5 2 2 2" xfId="21503"/>
    <cellStyle name="요약 2 2 4 5 2 3" xfId="12328"/>
    <cellStyle name="요약 2 2 4 5 2 3 2" xfId="25413"/>
    <cellStyle name="요약 2 2 4 5 2 4" xfId="16250"/>
    <cellStyle name="요약 2 2 4 5 3" xfId="6449"/>
    <cellStyle name="요약 2 2 4 5 3 2" xfId="19535"/>
    <cellStyle name="요약 2 2 4 5 4" xfId="10360"/>
    <cellStyle name="요약 2 2 4 5 4 2" xfId="23445"/>
    <cellStyle name="요약 2 2 4 5 5" xfId="14282"/>
    <cellStyle name="요약 2 2 4 6" xfId="2574"/>
    <cellStyle name="요약 2 2 4 6 2" xfId="6314"/>
    <cellStyle name="요약 2 2 4 6 2 2" xfId="19400"/>
    <cellStyle name="요약 2 2 4 6 3" xfId="10225"/>
    <cellStyle name="요약 2 2 4 6 3 2" xfId="23310"/>
    <cellStyle name="요약 2 2 4 6 4" xfId="14147"/>
    <cellStyle name="요약 2 2 4 7" xfId="9183"/>
    <cellStyle name="요약 2 2 4 7 2" xfId="22268"/>
    <cellStyle name="요약 2 2 4 8" xfId="13092"/>
    <cellStyle name="요약 2 2 4 8 2" xfId="26177"/>
    <cellStyle name="요약 2 2 5" xfId="1577"/>
    <cellStyle name="요약 2 2 5 10" xfId="13199"/>
    <cellStyle name="요약 2 2 5 10 2" xfId="26284"/>
    <cellStyle name="요약 2 2 5 11" xfId="17074"/>
    <cellStyle name="요약 2 2 5 2" xfId="2144"/>
    <cellStyle name="요약 2 2 5 2 2" xfId="4178"/>
    <cellStyle name="요약 2 2 5 2 2 2" xfId="7918"/>
    <cellStyle name="요약 2 2 5 2 2 2 2" xfId="21004"/>
    <cellStyle name="요약 2 2 5 2 2 3" xfId="11829"/>
    <cellStyle name="요약 2 2 5 2 2 3 2" xfId="24914"/>
    <cellStyle name="요약 2 2 5 2 2 4" xfId="15751"/>
    <cellStyle name="요약 2 2 5 2 3" xfId="5906"/>
    <cellStyle name="요약 2 2 5 2 3 2" xfId="18992"/>
    <cellStyle name="요약 2 2 5 2 4" xfId="9799"/>
    <cellStyle name="요약 2 2 5 2 4 2" xfId="22884"/>
    <cellStyle name="요약 2 2 5 2 5" xfId="13720"/>
    <cellStyle name="요약 2 2 5 3" xfId="2348"/>
    <cellStyle name="요약 2 2 5 3 2" xfId="4381"/>
    <cellStyle name="요약 2 2 5 3 2 2" xfId="8121"/>
    <cellStyle name="요약 2 2 5 3 2 2 2" xfId="21207"/>
    <cellStyle name="요약 2 2 5 3 2 3" xfId="12032"/>
    <cellStyle name="요약 2 2 5 3 2 3 2" xfId="25117"/>
    <cellStyle name="요약 2 2 5 3 2 4" xfId="15954"/>
    <cellStyle name="요약 2 2 5 3 3" xfId="6091"/>
    <cellStyle name="요약 2 2 5 3 3 2" xfId="19177"/>
    <cellStyle name="요약 2 2 5 3 4" xfId="10002"/>
    <cellStyle name="요약 2 2 5 3 4 2" xfId="23087"/>
    <cellStyle name="요약 2 2 5 3 5" xfId="13924"/>
    <cellStyle name="요약 2 2 5 3 5 2" xfId="26563"/>
    <cellStyle name="요약 2 2 5 4" xfId="2493"/>
    <cellStyle name="요약 2 2 5 4 2" xfId="4525"/>
    <cellStyle name="요약 2 2 5 4 2 2" xfId="8265"/>
    <cellStyle name="요약 2 2 5 4 2 2 2" xfId="21351"/>
    <cellStyle name="요약 2 2 5 4 2 3" xfId="12176"/>
    <cellStyle name="요약 2 2 5 4 2 3 2" xfId="25261"/>
    <cellStyle name="요약 2 2 5 4 2 4" xfId="16098"/>
    <cellStyle name="요약 2 2 5 4 3" xfId="6235"/>
    <cellStyle name="요약 2 2 5 4 3 2" xfId="19321"/>
    <cellStyle name="요약 2 2 5 4 4" xfId="10146"/>
    <cellStyle name="요약 2 2 5 4 4 2" xfId="23231"/>
    <cellStyle name="요약 2 2 5 4 5" xfId="14068"/>
    <cellStyle name="요약 2 2 5 5" xfId="2077"/>
    <cellStyle name="요약 2 2 5 5 2" xfId="4115"/>
    <cellStyle name="요약 2 2 5 5 2 2" xfId="7855"/>
    <cellStyle name="요약 2 2 5 5 2 2 2" xfId="20941"/>
    <cellStyle name="요약 2 2 5 5 2 3" xfId="11766"/>
    <cellStyle name="요약 2 2 5 5 2 3 2" xfId="24851"/>
    <cellStyle name="요약 2 2 5 5 2 4" xfId="15688"/>
    <cellStyle name="요약 2 2 5 5 3" xfId="5841"/>
    <cellStyle name="요약 2 2 5 5 3 2" xfId="18927"/>
    <cellStyle name="요약 2 2 5 5 4" xfId="9736"/>
    <cellStyle name="요약 2 2 5 5 4 2" xfId="22821"/>
    <cellStyle name="요약 2 2 5 5 5" xfId="13653"/>
    <cellStyle name="요약 2 2 5 6" xfId="2800"/>
    <cellStyle name="요약 2 2 5 6 2" xfId="4755"/>
    <cellStyle name="요약 2 2 5 6 2 2" xfId="8495"/>
    <cellStyle name="요약 2 2 5 6 2 2 2" xfId="21581"/>
    <cellStyle name="요약 2 2 5 6 2 3" xfId="12406"/>
    <cellStyle name="요약 2 2 5 6 2 3 2" xfId="25491"/>
    <cellStyle name="요약 2 2 5 6 2 4" xfId="16328"/>
    <cellStyle name="요약 2 2 5 6 3" xfId="6540"/>
    <cellStyle name="요약 2 2 5 6 3 2" xfId="19626"/>
    <cellStyle name="요약 2 2 5 6 4" xfId="10451"/>
    <cellStyle name="요약 2 2 5 6 4 2" xfId="23536"/>
    <cellStyle name="요약 2 2 5 6 5" xfId="14373"/>
    <cellStyle name="요약 2 2 5 7" xfId="2995"/>
    <cellStyle name="요약 2 2 5 7 2" xfId="6735"/>
    <cellStyle name="요약 2 2 5 7 2 2" xfId="19821"/>
    <cellStyle name="요약 2 2 5 7 3" xfId="10646"/>
    <cellStyle name="요약 2 2 5 7 3 2" xfId="23731"/>
    <cellStyle name="요약 2 2 5 7 4" xfId="14568"/>
    <cellStyle name="요약 2 2 5 8" xfId="3662"/>
    <cellStyle name="요약 2 2 5 8 2" xfId="7402"/>
    <cellStyle name="요약 2 2 5 8 2 2" xfId="20488"/>
    <cellStyle name="요약 2 2 5 8 3" xfId="11313"/>
    <cellStyle name="요약 2 2 5 8 3 2" xfId="24398"/>
    <cellStyle name="요약 2 2 5 8 4" xfId="15235"/>
    <cellStyle name="요약 2 2 5 9" xfId="9290"/>
    <cellStyle name="요약 2 2 5 9 2" xfId="22375"/>
    <cellStyle name="요약 2 2 6" xfId="1496"/>
    <cellStyle name="요약 2 2 6 10" xfId="13165"/>
    <cellStyle name="요약 2 2 6 10 2" xfId="26250"/>
    <cellStyle name="요약 2 2 6 11" xfId="17048"/>
    <cellStyle name="요약 2 2 6 2" xfId="2100"/>
    <cellStyle name="요약 2 2 6 2 2" xfId="4134"/>
    <cellStyle name="요약 2 2 6 2 2 2" xfId="7874"/>
    <cellStyle name="요약 2 2 6 2 2 2 2" xfId="20960"/>
    <cellStyle name="요약 2 2 6 2 2 3" xfId="11785"/>
    <cellStyle name="요약 2 2 6 2 2 3 2" xfId="24870"/>
    <cellStyle name="요약 2 2 6 2 2 4" xfId="15707"/>
    <cellStyle name="요약 2 2 6 2 3" xfId="5863"/>
    <cellStyle name="요약 2 2 6 2 3 2" xfId="18949"/>
    <cellStyle name="요약 2 2 6 2 4" xfId="9755"/>
    <cellStyle name="요약 2 2 6 2 4 2" xfId="22840"/>
    <cellStyle name="요약 2 2 6 2 5" xfId="13676"/>
    <cellStyle name="요약 2 2 6 3" xfId="2327"/>
    <cellStyle name="요약 2 2 6 3 2" xfId="4360"/>
    <cellStyle name="요약 2 2 6 3 2 2" xfId="8100"/>
    <cellStyle name="요약 2 2 6 3 2 2 2" xfId="21186"/>
    <cellStyle name="요약 2 2 6 3 2 3" xfId="12011"/>
    <cellStyle name="요약 2 2 6 3 2 3 2" xfId="25096"/>
    <cellStyle name="요약 2 2 6 3 2 4" xfId="15933"/>
    <cellStyle name="요약 2 2 6 3 3" xfId="6070"/>
    <cellStyle name="요약 2 2 6 3 3 2" xfId="19156"/>
    <cellStyle name="요약 2 2 6 3 4" xfId="9981"/>
    <cellStyle name="요약 2 2 6 3 4 2" xfId="23066"/>
    <cellStyle name="요약 2 2 6 3 5" xfId="13903"/>
    <cellStyle name="요약 2 2 6 3 5 2" xfId="26556"/>
    <cellStyle name="요약 2 2 6 4" xfId="1997"/>
    <cellStyle name="요약 2 2 6 4 2" xfId="4036"/>
    <cellStyle name="요약 2 2 6 4 2 2" xfId="7776"/>
    <cellStyle name="요약 2 2 6 4 2 2 2" xfId="20862"/>
    <cellStyle name="요약 2 2 6 4 2 3" xfId="11687"/>
    <cellStyle name="요약 2 2 6 4 2 3 2" xfId="24772"/>
    <cellStyle name="요약 2 2 6 4 2 4" xfId="15609"/>
    <cellStyle name="요약 2 2 6 4 3" xfId="5761"/>
    <cellStyle name="요약 2 2 6 4 3 2" xfId="18847"/>
    <cellStyle name="요약 2 2 6 4 4" xfId="9657"/>
    <cellStyle name="요약 2 2 6 4 4 2" xfId="22742"/>
    <cellStyle name="요약 2 2 6 4 5" xfId="13573"/>
    <cellStyle name="요약 2 2 6 5" xfId="1874"/>
    <cellStyle name="요약 2 2 6 5 2" xfId="3914"/>
    <cellStyle name="요약 2 2 6 5 2 2" xfId="7654"/>
    <cellStyle name="요약 2 2 6 5 2 2 2" xfId="20740"/>
    <cellStyle name="요약 2 2 6 5 2 3" xfId="11565"/>
    <cellStyle name="요약 2 2 6 5 2 3 2" xfId="24650"/>
    <cellStyle name="요약 2 2 6 5 2 4" xfId="15487"/>
    <cellStyle name="요약 2 2 6 5 3" xfId="5638"/>
    <cellStyle name="요약 2 2 6 5 3 2" xfId="18724"/>
    <cellStyle name="요약 2 2 6 5 4" xfId="9535"/>
    <cellStyle name="요약 2 2 6 5 4 2" xfId="22620"/>
    <cellStyle name="요약 2 2 6 5 5" xfId="13450"/>
    <cellStyle name="요약 2 2 6 6" xfId="2765"/>
    <cellStyle name="요약 2 2 6 6 2" xfId="4720"/>
    <cellStyle name="요약 2 2 6 6 2 2" xfId="8460"/>
    <cellStyle name="요약 2 2 6 6 2 2 2" xfId="21546"/>
    <cellStyle name="요약 2 2 6 6 2 3" xfId="12371"/>
    <cellStyle name="요약 2 2 6 6 2 3 2" xfId="25456"/>
    <cellStyle name="요약 2 2 6 6 2 4" xfId="16293"/>
    <cellStyle name="요약 2 2 6 6 3" xfId="6505"/>
    <cellStyle name="요약 2 2 6 6 3 2" xfId="19591"/>
    <cellStyle name="요약 2 2 6 6 4" xfId="10416"/>
    <cellStyle name="요약 2 2 6 6 4 2" xfId="23501"/>
    <cellStyle name="요약 2 2 6 6 5" xfId="14338"/>
    <cellStyle name="요약 2 2 6 7" xfId="2971"/>
    <cellStyle name="요약 2 2 6 7 2" xfId="6711"/>
    <cellStyle name="요약 2 2 6 7 2 2" xfId="19797"/>
    <cellStyle name="요약 2 2 6 7 3" xfId="10622"/>
    <cellStyle name="요약 2 2 6 7 3 2" xfId="23707"/>
    <cellStyle name="요약 2 2 6 7 4" xfId="14544"/>
    <cellStyle name="요약 2 2 6 8" xfId="3631"/>
    <cellStyle name="요약 2 2 6 8 2" xfId="7371"/>
    <cellStyle name="요약 2 2 6 8 2 2" xfId="20457"/>
    <cellStyle name="요약 2 2 6 8 3" xfId="11282"/>
    <cellStyle name="요약 2 2 6 8 3 2" xfId="24367"/>
    <cellStyle name="요약 2 2 6 8 4" xfId="15204"/>
    <cellStyle name="요약 2 2 6 9" xfId="9256"/>
    <cellStyle name="요약 2 2 6 9 2" xfId="22341"/>
    <cellStyle name="요약 2 2 7" xfId="1627"/>
    <cellStyle name="요약 2 2 7 10" xfId="13238"/>
    <cellStyle name="요약 2 2 7 10 2" xfId="26323"/>
    <cellStyle name="요약 2 2 7 11" xfId="17103"/>
    <cellStyle name="요약 2 2 7 2" xfId="2187"/>
    <cellStyle name="요약 2 2 7 2 2" xfId="4221"/>
    <cellStyle name="요약 2 2 7 2 2 2" xfId="7961"/>
    <cellStyle name="요약 2 2 7 2 2 2 2" xfId="21047"/>
    <cellStyle name="요약 2 2 7 2 2 3" xfId="11872"/>
    <cellStyle name="요약 2 2 7 2 2 3 2" xfId="24957"/>
    <cellStyle name="요약 2 2 7 2 2 4" xfId="15794"/>
    <cellStyle name="요약 2 2 7 2 3" xfId="5947"/>
    <cellStyle name="요약 2 2 7 2 3 2" xfId="19033"/>
    <cellStyle name="요약 2 2 7 2 4" xfId="9842"/>
    <cellStyle name="요약 2 2 7 2 4 2" xfId="22927"/>
    <cellStyle name="요약 2 2 7 2 5" xfId="13763"/>
    <cellStyle name="요약 2 2 7 3" xfId="2380"/>
    <cellStyle name="요약 2 2 7 3 2" xfId="4413"/>
    <cellStyle name="요약 2 2 7 3 2 2" xfId="8153"/>
    <cellStyle name="요약 2 2 7 3 2 2 2" xfId="21239"/>
    <cellStyle name="요약 2 2 7 3 2 3" xfId="12064"/>
    <cellStyle name="요약 2 2 7 3 2 3 2" xfId="25149"/>
    <cellStyle name="요약 2 2 7 3 2 4" xfId="15986"/>
    <cellStyle name="요약 2 2 7 3 3" xfId="6123"/>
    <cellStyle name="요약 2 2 7 3 3 2" xfId="19209"/>
    <cellStyle name="요약 2 2 7 3 4" xfId="10034"/>
    <cellStyle name="요약 2 2 7 3 4 2" xfId="23119"/>
    <cellStyle name="요약 2 2 7 3 5" xfId="13956"/>
    <cellStyle name="요약 2 2 7 3 5 2" xfId="26584"/>
    <cellStyle name="요약 2 2 7 4" xfId="2518"/>
    <cellStyle name="요약 2 2 7 4 2" xfId="4548"/>
    <cellStyle name="요약 2 2 7 4 2 2" xfId="8288"/>
    <cellStyle name="요약 2 2 7 4 2 2 2" xfId="21374"/>
    <cellStyle name="요약 2 2 7 4 2 3" xfId="12199"/>
    <cellStyle name="요약 2 2 7 4 2 3 2" xfId="25284"/>
    <cellStyle name="요약 2 2 7 4 2 4" xfId="16121"/>
    <cellStyle name="요약 2 2 7 4 3" xfId="6258"/>
    <cellStyle name="요약 2 2 7 4 3 2" xfId="19344"/>
    <cellStyle name="요약 2 2 7 4 4" xfId="10169"/>
    <cellStyle name="요약 2 2 7 4 4 2" xfId="23254"/>
    <cellStyle name="요약 2 2 7 4 5" xfId="14091"/>
    <cellStyle name="요약 2 2 7 5" xfId="1986"/>
    <cellStyle name="요약 2 2 7 5 2" xfId="4025"/>
    <cellStyle name="요약 2 2 7 5 2 2" xfId="7765"/>
    <cellStyle name="요약 2 2 7 5 2 2 2" xfId="20851"/>
    <cellStyle name="요약 2 2 7 5 2 3" xfId="11676"/>
    <cellStyle name="요약 2 2 7 5 2 3 2" xfId="24761"/>
    <cellStyle name="요약 2 2 7 5 2 4" xfId="15598"/>
    <cellStyle name="요약 2 2 7 5 3" xfId="5750"/>
    <cellStyle name="요약 2 2 7 5 3 2" xfId="18836"/>
    <cellStyle name="요약 2 2 7 5 4" xfId="9646"/>
    <cellStyle name="요약 2 2 7 5 4 2" xfId="22731"/>
    <cellStyle name="요약 2 2 7 5 5" xfId="13562"/>
    <cellStyle name="요약 2 2 7 6" xfId="2841"/>
    <cellStyle name="요약 2 2 7 6 2" xfId="4796"/>
    <cellStyle name="요약 2 2 7 6 2 2" xfId="8536"/>
    <cellStyle name="요약 2 2 7 6 2 2 2" xfId="21622"/>
    <cellStyle name="요약 2 2 7 6 2 3" xfId="12447"/>
    <cellStyle name="요약 2 2 7 6 2 3 2" xfId="25532"/>
    <cellStyle name="요약 2 2 7 6 2 4" xfId="16369"/>
    <cellStyle name="요약 2 2 7 6 3" xfId="6581"/>
    <cellStyle name="요약 2 2 7 6 3 2" xfId="19667"/>
    <cellStyle name="요약 2 2 7 6 4" xfId="10492"/>
    <cellStyle name="요약 2 2 7 6 4 2" xfId="23577"/>
    <cellStyle name="요약 2 2 7 6 5" xfId="14414"/>
    <cellStyle name="요약 2 2 7 7" xfId="3025"/>
    <cellStyle name="요약 2 2 7 7 2" xfId="6765"/>
    <cellStyle name="요약 2 2 7 7 2 2" xfId="19851"/>
    <cellStyle name="요약 2 2 7 7 3" xfId="10676"/>
    <cellStyle name="요약 2 2 7 7 3 2" xfId="23761"/>
    <cellStyle name="요약 2 2 7 7 4" xfId="14598"/>
    <cellStyle name="요약 2 2 7 8" xfId="3703"/>
    <cellStyle name="요약 2 2 7 8 2" xfId="7443"/>
    <cellStyle name="요약 2 2 7 8 2 2" xfId="20529"/>
    <cellStyle name="요약 2 2 7 8 3" xfId="11354"/>
    <cellStyle name="요약 2 2 7 8 3 2" xfId="24439"/>
    <cellStyle name="요약 2 2 7 8 4" xfId="15276"/>
    <cellStyle name="요약 2 2 7 9" xfId="9329"/>
    <cellStyle name="요약 2 2 7 9 2" xfId="22414"/>
    <cellStyle name="요약 2 2 8" xfId="1850"/>
    <cellStyle name="요약 2 2 8 2" xfId="3890"/>
    <cellStyle name="요약 2 2 8 2 2" xfId="7630"/>
    <cellStyle name="요약 2 2 8 2 2 2" xfId="20716"/>
    <cellStyle name="요약 2 2 8 2 3" xfId="11541"/>
    <cellStyle name="요약 2 2 8 2 3 2" xfId="24626"/>
    <cellStyle name="요약 2 2 8 2 4" xfId="15463"/>
    <cellStyle name="요약 2 2 8 3" xfId="5614"/>
    <cellStyle name="요약 2 2 8 3 2" xfId="18700"/>
    <cellStyle name="요약 2 2 8 4" xfId="9511"/>
    <cellStyle name="요약 2 2 8 4 2" xfId="22596"/>
    <cellStyle name="요약 2 2 8 5" xfId="13426"/>
    <cellStyle name="요약 2 2 9" xfId="2010"/>
    <cellStyle name="요약 2 2 9 2" xfId="4049"/>
    <cellStyle name="요약 2 2 9 2 2" xfId="7789"/>
    <cellStyle name="요약 2 2 9 2 2 2" xfId="20875"/>
    <cellStyle name="요약 2 2 9 2 3" xfId="11700"/>
    <cellStyle name="요약 2 2 9 2 3 2" xfId="24785"/>
    <cellStyle name="요약 2 2 9 2 4" xfId="15622"/>
    <cellStyle name="요약 2 2 9 3" xfId="5774"/>
    <cellStyle name="요약 2 2 9 3 2" xfId="18860"/>
    <cellStyle name="요약 2 2 9 4" xfId="9670"/>
    <cellStyle name="요약 2 2 9 4 2" xfId="22755"/>
    <cellStyle name="요약 2 2 9 5" xfId="13586"/>
    <cellStyle name="요약 2 2 9 5 2" xfId="26483"/>
    <cellStyle name="요약 2 3" xfId="363"/>
    <cellStyle name="요약 2 3 10" xfId="2601"/>
    <cellStyle name="요약 2 3 10 2" xfId="4615"/>
    <cellStyle name="요약 2 3 10 2 2" xfId="8355"/>
    <cellStyle name="요약 2 3 10 2 2 2" xfId="21441"/>
    <cellStyle name="요약 2 3 10 2 3" xfId="12266"/>
    <cellStyle name="요약 2 3 10 2 3 2" xfId="25351"/>
    <cellStyle name="요약 2 3 10 2 4" xfId="16188"/>
    <cellStyle name="요약 2 3 10 3" xfId="6341"/>
    <cellStyle name="요약 2 3 10 3 2" xfId="19427"/>
    <cellStyle name="요약 2 3 10 4" xfId="10252"/>
    <cellStyle name="요약 2 3 10 4 2" xfId="23337"/>
    <cellStyle name="요약 2 3 10 5" xfId="14174"/>
    <cellStyle name="요약 2 3 11" xfId="2658"/>
    <cellStyle name="요약 2 3 11 2" xfId="6398"/>
    <cellStyle name="요약 2 3 11 2 2" xfId="19484"/>
    <cellStyle name="요약 2 3 11 3" xfId="10309"/>
    <cellStyle name="요약 2 3 11 3 2" xfId="23394"/>
    <cellStyle name="요약 2 3 11 4" xfId="14231"/>
    <cellStyle name="요약 2 3 12" xfId="3084"/>
    <cellStyle name="요약 2 3 12 2" xfId="6824"/>
    <cellStyle name="요약 2 3 12 2 2" xfId="19910"/>
    <cellStyle name="요약 2 3 12 3" xfId="10735"/>
    <cellStyle name="요약 2 3 12 3 2" xfId="23820"/>
    <cellStyle name="요약 2 3 12 4" xfId="14657"/>
    <cellStyle name="요약 2 3 13" xfId="8693"/>
    <cellStyle name="요약 2 3 13 2" xfId="21778"/>
    <cellStyle name="요약 2 3 14" xfId="12602"/>
    <cellStyle name="요약 2 3 14 2" xfId="25687"/>
    <cellStyle name="요약 2 3 15" xfId="16524"/>
    <cellStyle name="요약 2 3 2" xfId="1283"/>
    <cellStyle name="요약 2 3 2 2" xfId="1698"/>
    <cellStyle name="요약 2 3 2 2 10" xfId="13302"/>
    <cellStyle name="요약 2 3 2 2 10 2" xfId="26387"/>
    <cellStyle name="요약 2 3 2 2 11" xfId="17130"/>
    <cellStyle name="요약 2 3 2 2 2" xfId="2255"/>
    <cellStyle name="요약 2 3 2 2 2 2" xfId="4289"/>
    <cellStyle name="요약 2 3 2 2 2 2 2" xfId="8029"/>
    <cellStyle name="요약 2 3 2 2 2 2 2 2" xfId="21115"/>
    <cellStyle name="요약 2 3 2 2 2 2 3" xfId="11940"/>
    <cellStyle name="요약 2 3 2 2 2 2 3 2" xfId="25025"/>
    <cellStyle name="요약 2 3 2 2 2 2 4" xfId="15862"/>
    <cellStyle name="요약 2 3 2 2 2 3" xfId="6011"/>
    <cellStyle name="요약 2 3 2 2 2 3 2" xfId="19097"/>
    <cellStyle name="요약 2 3 2 2 2 4" xfId="9910"/>
    <cellStyle name="요약 2 3 2 2 2 4 2" xfId="22995"/>
    <cellStyle name="요약 2 3 2 2 2 5" xfId="13831"/>
    <cellStyle name="요약 2 3 2 2 3" xfId="2440"/>
    <cellStyle name="요약 2 3 2 2 3 2" xfId="4473"/>
    <cellStyle name="요약 2 3 2 2 3 2 2" xfId="8213"/>
    <cellStyle name="요약 2 3 2 2 3 2 2 2" xfId="21299"/>
    <cellStyle name="요약 2 3 2 2 3 2 3" xfId="12124"/>
    <cellStyle name="요약 2 3 2 2 3 2 3 2" xfId="25209"/>
    <cellStyle name="요약 2 3 2 2 3 2 4" xfId="16046"/>
    <cellStyle name="요약 2 3 2 2 3 3" xfId="6183"/>
    <cellStyle name="요약 2 3 2 2 3 3 2" xfId="19269"/>
    <cellStyle name="요약 2 3 2 2 3 4" xfId="10094"/>
    <cellStyle name="요약 2 3 2 2 3 4 2" xfId="23179"/>
    <cellStyle name="요약 2 3 2 2 3 5" xfId="14016"/>
    <cellStyle name="요약 2 3 2 2 3 5 2" xfId="26605"/>
    <cellStyle name="요약 2 3 2 2 4" xfId="2545"/>
    <cellStyle name="요약 2 3 2 2 4 2" xfId="4575"/>
    <cellStyle name="요약 2 3 2 2 4 2 2" xfId="8315"/>
    <cellStyle name="요약 2 3 2 2 4 2 2 2" xfId="21401"/>
    <cellStyle name="요약 2 3 2 2 4 2 3" xfId="12226"/>
    <cellStyle name="요약 2 3 2 2 4 2 3 2" xfId="25311"/>
    <cellStyle name="요약 2 3 2 2 4 2 4" xfId="16148"/>
    <cellStyle name="요약 2 3 2 2 4 3" xfId="6285"/>
    <cellStyle name="요약 2 3 2 2 4 3 2" xfId="19371"/>
    <cellStyle name="요약 2 3 2 2 4 4" xfId="10196"/>
    <cellStyle name="요약 2 3 2 2 4 4 2" xfId="23281"/>
    <cellStyle name="요약 2 3 2 2 4 5" xfId="14118"/>
    <cellStyle name="요약 2 3 2 2 5" xfId="2556"/>
    <cellStyle name="요약 2 3 2 2 5 2" xfId="4586"/>
    <cellStyle name="요약 2 3 2 2 5 2 2" xfId="8326"/>
    <cellStyle name="요약 2 3 2 2 5 2 2 2" xfId="21412"/>
    <cellStyle name="요약 2 3 2 2 5 2 3" xfId="12237"/>
    <cellStyle name="요약 2 3 2 2 5 2 3 2" xfId="25322"/>
    <cellStyle name="요약 2 3 2 2 5 2 4" xfId="16159"/>
    <cellStyle name="요약 2 3 2 2 5 3" xfId="6296"/>
    <cellStyle name="요약 2 3 2 2 5 3 2" xfId="19382"/>
    <cellStyle name="요약 2 3 2 2 5 4" xfId="10207"/>
    <cellStyle name="요약 2 3 2 2 5 4 2" xfId="23292"/>
    <cellStyle name="요약 2 3 2 2 5 5" xfId="14129"/>
    <cellStyle name="요약 2 3 2 2 6" xfId="2907"/>
    <cellStyle name="요약 2 3 2 2 6 2" xfId="4862"/>
    <cellStyle name="요약 2 3 2 2 6 2 2" xfId="8602"/>
    <cellStyle name="요약 2 3 2 2 6 2 2 2" xfId="21688"/>
    <cellStyle name="요약 2 3 2 2 6 2 3" xfId="12513"/>
    <cellStyle name="요약 2 3 2 2 6 2 3 2" xfId="25598"/>
    <cellStyle name="요약 2 3 2 2 6 2 4" xfId="16435"/>
    <cellStyle name="요약 2 3 2 2 6 3" xfId="6647"/>
    <cellStyle name="요약 2 3 2 2 6 3 2" xfId="19733"/>
    <cellStyle name="요약 2 3 2 2 6 4" xfId="10558"/>
    <cellStyle name="요약 2 3 2 2 6 4 2" xfId="23643"/>
    <cellStyle name="요약 2 3 2 2 6 5" xfId="14480"/>
    <cellStyle name="요약 2 3 2 2 7" xfId="3045"/>
    <cellStyle name="요약 2 3 2 2 7 2" xfId="6785"/>
    <cellStyle name="요약 2 3 2 2 7 2 2" xfId="19871"/>
    <cellStyle name="요약 2 3 2 2 7 3" xfId="10696"/>
    <cellStyle name="요약 2 3 2 2 7 3 2" xfId="23781"/>
    <cellStyle name="요약 2 3 2 2 7 4" xfId="14618"/>
    <cellStyle name="요약 2 3 2 2 8" xfId="3768"/>
    <cellStyle name="요약 2 3 2 2 8 2" xfId="7508"/>
    <cellStyle name="요약 2 3 2 2 8 2 2" xfId="20594"/>
    <cellStyle name="요약 2 3 2 2 8 3" xfId="11419"/>
    <cellStyle name="요약 2 3 2 2 8 3 2" xfId="24504"/>
    <cellStyle name="요약 2 3 2 2 8 4" xfId="15341"/>
    <cellStyle name="요약 2 3 2 2 9" xfId="9393"/>
    <cellStyle name="요약 2 3 2 2 9 2" xfId="22478"/>
    <cellStyle name="요약 2 3 2 3" xfId="2048"/>
    <cellStyle name="요약 2 3 2 3 2" xfId="4086"/>
    <cellStyle name="요약 2 3 2 3 2 2" xfId="7826"/>
    <cellStyle name="요약 2 3 2 3 2 2 2" xfId="20912"/>
    <cellStyle name="요약 2 3 2 3 2 3" xfId="11737"/>
    <cellStyle name="요약 2 3 2 3 2 3 2" xfId="24822"/>
    <cellStyle name="요약 2 3 2 3 2 4" xfId="15659"/>
    <cellStyle name="요약 2 3 2 3 3" xfId="5812"/>
    <cellStyle name="요약 2 3 2 3 3 2" xfId="18898"/>
    <cellStyle name="요약 2 3 2 3 4" xfId="9707"/>
    <cellStyle name="요약 2 3 2 3 4 2" xfId="22792"/>
    <cellStyle name="요약 2 3 2 3 5" xfId="13624"/>
    <cellStyle name="요약 2 3 2 4" xfId="1786"/>
    <cellStyle name="요약 2 3 2 4 2" xfId="3826"/>
    <cellStyle name="요약 2 3 2 4 2 2" xfId="7566"/>
    <cellStyle name="요약 2 3 2 4 2 2 2" xfId="20652"/>
    <cellStyle name="요약 2 3 2 4 2 3" xfId="11477"/>
    <cellStyle name="요약 2 3 2 4 2 3 2" xfId="24562"/>
    <cellStyle name="요약 2 3 2 4 2 4" xfId="15399"/>
    <cellStyle name="요약 2 3 2 4 3" xfId="5550"/>
    <cellStyle name="요약 2 3 2 4 3 2" xfId="18636"/>
    <cellStyle name="요약 2 3 2 4 4" xfId="9447"/>
    <cellStyle name="요약 2 3 2 4 4 2" xfId="22532"/>
    <cellStyle name="요약 2 3 2 4 5" xfId="13362"/>
    <cellStyle name="요약 2 3 2 5" xfId="2727"/>
    <cellStyle name="요약 2 3 2 5 2" xfId="4693"/>
    <cellStyle name="요약 2 3 2 5 2 2" xfId="8433"/>
    <cellStyle name="요약 2 3 2 5 2 2 2" xfId="21519"/>
    <cellStyle name="요약 2 3 2 5 2 3" xfId="12344"/>
    <cellStyle name="요약 2 3 2 5 2 3 2" xfId="25429"/>
    <cellStyle name="요약 2 3 2 5 2 4" xfId="16266"/>
    <cellStyle name="요약 2 3 2 5 3" xfId="6467"/>
    <cellStyle name="요약 2 3 2 5 3 2" xfId="19553"/>
    <cellStyle name="요약 2 3 2 5 4" xfId="10378"/>
    <cellStyle name="요약 2 3 2 5 4 2" xfId="23463"/>
    <cellStyle name="요약 2 3 2 5 5" xfId="14300"/>
    <cellStyle name="요약 2 3 2 6" xfId="2571"/>
    <cellStyle name="요약 2 3 2 6 2" xfId="6311"/>
    <cellStyle name="요약 2 3 2 6 2 2" xfId="19397"/>
    <cellStyle name="요약 2 3 2 6 3" xfId="10222"/>
    <cellStyle name="요약 2 3 2 6 3 2" xfId="23307"/>
    <cellStyle name="요약 2 3 2 6 4" xfId="14144"/>
    <cellStyle name="요약 2 3 2 7" xfId="9218"/>
    <cellStyle name="요약 2 3 2 7 2" xfId="22303"/>
    <cellStyle name="요약 2 3 2 8" xfId="13127"/>
    <cellStyle name="요약 2 3 2 8 2" xfId="26212"/>
    <cellStyle name="요약 2 3 3" xfId="1578"/>
    <cellStyle name="요약 2 3 3 10" xfId="13200"/>
    <cellStyle name="요약 2 3 3 10 2" xfId="26285"/>
    <cellStyle name="요약 2 3 3 11" xfId="17075"/>
    <cellStyle name="요약 2 3 3 2" xfId="2145"/>
    <cellStyle name="요약 2 3 3 2 2" xfId="4179"/>
    <cellStyle name="요약 2 3 3 2 2 2" xfId="7919"/>
    <cellStyle name="요약 2 3 3 2 2 2 2" xfId="21005"/>
    <cellStyle name="요약 2 3 3 2 2 3" xfId="11830"/>
    <cellStyle name="요약 2 3 3 2 2 3 2" xfId="24915"/>
    <cellStyle name="요약 2 3 3 2 2 4" xfId="15752"/>
    <cellStyle name="요약 2 3 3 2 3" xfId="5907"/>
    <cellStyle name="요약 2 3 3 2 3 2" xfId="18993"/>
    <cellStyle name="요약 2 3 3 2 4" xfId="9800"/>
    <cellStyle name="요약 2 3 3 2 4 2" xfId="22885"/>
    <cellStyle name="요약 2 3 3 2 5" xfId="13721"/>
    <cellStyle name="요약 2 3 3 3" xfId="2349"/>
    <cellStyle name="요약 2 3 3 3 2" xfId="4382"/>
    <cellStyle name="요약 2 3 3 3 2 2" xfId="8122"/>
    <cellStyle name="요약 2 3 3 3 2 2 2" xfId="21208"/>
    <cellStyle name="요약 2 3 3 3 2 3" xfId="12033"/>
    <cellStyle name="요약 2 3 3 3 2 3 2" xfId="25118"/>
    <cellStyle name="요약 2 3 3 3 2 4" xfId="15955"/>
    <cellStyle name="요약 2 3 3 3 3" xfId="6092"/>
    <cellStyle name="요약 2 3 3 3 3 2" xfId="19178"/>
    <cellStyle name="요약 2 3 3 3 4" xfId="10003"/>
    <cellStyle name="요약 2 3 3 3 4 2" xfId="23088"/>
    <cellStyle name="요약 2 3 3 3 5" xfId="13925"/>
    <cellStyle name="요약 2 3 3 3 5 2" xfId="26564"/>
    <cellStyle name="요약 2 3 3 4" xfId="2494"/>
    <cellStyle name="요약 2 3 3 4 2" xfId="4526"/>
    <cellStyle name="요약 2 3 3 4 2 2" xfId="8266"/>
    <cellStyle name="요약 2 3 3 4 2 2 2" xfId="21352"/>
    <cellStyle name="요약 2 3 3 4 2 3" xfId="12177"/>
    <cellStyle name="요약 2 3 3 4 2 3 2" xfId="25262"/>
    <cellStyle name="요약 2 3 3 4 2 4" xfId="16099"/>
    <cellStyle name="요약 2 3 3 4 3" xfId="6236"/>
    <cellStyle name="요약 2 3 3 4 3 2" xfId="19322"/>
    <cellStyle name="요약 2 3 3 4 4" xfId="10147"/>
    <cellStyle name="요약 2 3 3 4 4 2" xfId="23232"/>
    <cellStyle name="요약 2 3 3 4 5" xfId="14069"/>
    <cellStyle name="요약 2 3 3 5" xfId="2315"/>
    <cellStyle name="요약 2 3 3 5 2" xfId="4348"/>
    <cellStyle name="요약 2 3 3 5 2 2" xfId="8088"/>
    <cellStyle name="요약 2 3 3 5 2 2 2" xfId="21174"/>
    <cellStyle name="요약 2 3 3 5 2 3" xfId="11999"/>
    <cellStyle name="요약 2 3 3 5 2 3 2" xfId="25084"/>
    <cellStyle name="요약 2 3 3 5 2 4" xfId="15921"/>
    <cellStyle name="요약 2 3 3 5 3" xfId="6058"/>
    <cellStyle name="요약 2 3 3 5 3 2" xfId="19144"/>
    <cellStyle name="요약 2 3 3 5 4" xfId="9969"/>
    <cellStyle name="요약 2 3 3 5 4 2" xfId="23054"/>
    <cellStyle name="요약 2 3 3 5 5" xfId="13891"/>
    <cellStyle name="요약 2 3 3 6" xfId="2801"/>
    <cellStyle name="요약 2 3 3 6 2" xfId="4756"/>
    <cellStyle name="요약 2 3 3 6 2 2" xfId="8496"/>
    <cellStyle name="요약 2 3 3 6 2 2 2" xfId="21582"/>
    <cellStyle name="요약 2 3 3 6 2 3" xfId="12407"/>
    <cellStyle name="요약 2 3 3 6 2 3 2" xfId="25492"/>
    <cellStyle name="요약 2 3 3 6 2 4" xfId="16329"/>
    <cellStyle name="요약 2 3 3 6 3" xfId="6541"/>
    <cellStyle name="요약 2 3 3 6 3 2" xfId="19627"/>
    <cellStyle name="요약 2 3 3 6 4" xfId="10452"/>
    <cellStyle name="요약 2 3 3 6 4 2" xfId="23537"/>
    <cellStyle name="요약 2 3 3 6 5" xfId="14374"/>
    <cellStyle name="요약 2 3 3 7" xfId="2996"/>
    <cellStyle name="요약 2 3 3 7 2" xfId="6736"/>
    <cellStyle name="요약 2 3 3 7 2 2" xfId="19822"/>
    <cellStyle name="요약 2 3 3 7 3" xfId="10647"/>
    <cellStyle name="요약 2 3 3 7 3 2" xfId="23732"/>
    <cellStyle name="요약 2 3 3 7 4" xfId="14569"/>
    <cellStyle name="요약 2 3 3 8" xfId="3663"/>
    <cellStyle name="요약 2 3 3 8 2" xfId="7403"/>
    <cellStyle name="요약 2 3 3 8 2 2" xfId="20489"/>
    <cellStyle name="요약 2 3 3 8 3" xfId="11314"/>
    <cellStyle name="요약 2 3 3 8 3 2" xfId="24399"/>
    <cellStyle name="요약 2 3 3 8 4" xfId="15236"/>
    <cellStyle name="요약 2 3 3 9" xfId="9291"/>
    <cellStyle name="요약 2 3 3 9 2" xfId="22376"/>
    <cellStyle name="요약 2 3 4" xfId="1633"/>
    <cellStyle name="요약 2 3 4 10" xfId="13243"/>
    <cellStyle name="요약 2 3 4 10 2" xfId="26328"/>
    <cellStyle name="요약 2 3 4 11" xfId="17105"/>
    <cellStyle name="요약 2 3 4 2" xfId="2193"/>
    <cellStyle name="요약 2 3 4 2 2" xfId="4227"/>
    <cellStyle name="요약 2 3 4 2 2 2" xfId="7967"/>
    <cellStyle name="요약 2 3 4 2 2 2 2" xfId="21053"/>
    <cellStyle name="요약 2 3 4 2 2 3" xfId="11878"/>
    <cellStyle name="요약 2 3 4 2 2 3 2" xfId="24963"/>
    <cellStyle name="요약 2 3 4 2 2 4" xfId="15800"/>
    <cellStyle name="요약 2 3 4 2 3" xfId="5952"/>
    <cellStyle name="요약 2 3 4 2 3 2" xfId="19038"/>
    <cellStyle name="요약 2 3 4 2 4" xfId="9848"/>
    <cellStyle name="요약 2 3 4 2 4 2" xfId="22933"/>
    <cellStyle name="요약 2 3 4 2 5" xfId="13769"/>
    <cellStyle name="요약 2 3 4 3" xfId="2384"/>
    <cellStyle name="요약 2 3 4 3 2" xfId="4417"/>
    <cellStyle name="요약 2 3 4 3 2 2" xfId="8157"/>
    <cellStyle name="요약 2 3 4 3 2 2 2" xfId="21243"/>
    <cellStyle name="요약 2 3 4 3 2 3" xfId="12068"/>
    <cellStyle name="요약 2 3 4 3 2 3 2" xfId="25153"/>
    <cellStyle name="요약 2 3 4 3 2 4" xfId="15990"/>
    <cellStyle name="요약 2 3 4 3 3" xfId="6127"/>
    <cellStyle name="요약 2 3 4 3 3 2" xfId="19213"/>
    <cellStyle name="요약 2 3 4 3 4" xfId="10038"/>
    <cellStyle name="요약 2 3 4 3 4 2" xfId="23123"/>
    <cellStyle name="요약 2 3 4 3 5" xfId="13960"/>
    <cellStyle name="요약 2 3 4 3 5 2" xfId="26585"/>
    <cellStyle name="요약 2 3 4 4" xfId="2520"/>
    <cellStyle name="요약 2 3 4 4 2" xfId="4550"/>
    <cellStyle name="요약 2 3 4 4 2 2" xfId="8290"/>
    <cellStyle name="요약 2 3 4 4 2 2 2" xfId="21376"/>
    <cellStyle name="요약 2 3 4 4 2 3" xfId="12201"/>
    <cellStyle name="요약 2 3 4 4 2 3 2" xfId="25286"/>
    <cellStyle name="요약 2 3 4 4 2 4" xfId="16123"/>
    <cellStyle name="요약 2 3 4 4 3" xfId="6260"/>
    <cellStyle name="요약 2 3 4 4 3 2" xfId="19346"/>
    <cellStyle name="요약 2 3 4 4 4" xfId="10171"/>
    <cellStyle name="요약 2 3 4 4 4 2" xfId="23256"/>
    <cellStyle name="요약 2 3 4 4 5" xfId="14093"/>
    <cellStyle name="요약 2 3 4 5" xfId="1892"/>
    <cellStyle name="요약 2 3 4 5 2" xfId="3932"/>
    <cellStyle name="요약 2 3 4 5 2 2" xfId="7672"/>
    <cellStyle name="요약 2 3 4 5 2 2 2" xfId="20758"/>
    <cellStyle name="요약 2 3 4 5 2 3" xfId="11583"/>
    <cellStyle name="요약 2 3 4 5 2 3 2" xfId="24668"/>
    <cellStyle name="요약 2 3 4 5 2 4" xfId="15505"/>
    <cellStyle name="요약 2 3 4 5 3" xfId="5656"/>
    <cellStyle name="요약 2 3 4 5 3 2" xfId="18742"/>
    <cellStyle name="요약 2 3 4 5 4" xfId="9553"/>
    <cellStyle name="요약 2 3 4 5 4 2" xfId="22638"/>
    <cellStyle name="요약 2 3 4 5 5" xfId="13468"/>
    <cellStyle name="요약 2 3 4 6" xfId="2846"/>
    <cellStyle name="요약 2 3 4 6 2" xfId="4801"/>
    <cellStyle name="요약 2 3 4 6 2 2" xfId="8541"/>
    <cellStyle name="요약 2 3 4 6 2 2 2" xfId="21627"/>
    <cellStyle name="요약 2 3 4 6 2 3" xfId="12452"/>
    <cellStyle name="요약 2 3 4 6 2 3 2" xfId="25537"/>
    <cellStyle name="요약 2 3 4 6 2 4" xfId="16374"/>
    <cellStyle name="요약 2 3 4 6 3" xfId="6586"/>
    <cellStyle name="요약 2 3 4 6 3 2" xfId="19672"/>
    <cellStyle name="요약 2 3 4 6 4" xfId="10497"/>
    <cellStyle name="요약 2 3 4 6 4 2" xfId="23582"/>
    <cellStyle name="요약 2 3 4 6 5" xfId="14419"/>
    <cellStyle name="요약 2 3 4 7" xfId="3026"/>
    <cellStyle name="요약 2 3 4 7 2" xfId="6766"/>
    <cellStyle name="요약 2 3 4 7 2 2" xfId="19852"/>
    <cellStyle name="요약 2 3 4 7 3" xfId="10677"/>
    <cellStyle name="요약 2 3 4 7 3 2" xfId="23762"/>
    <cellStyle name="요약 2 3 4 7 4" xfId="14599"/>
    <cellStyle name="요약 2 3 4 8" xfId="3708"/>
    <cellStyle name="요약 2 3 4 8 2" xfId="7448"/>
    <cellStyle name="요약 2 3 4 8 2 2" xfId="20534"/>
    <cellStyle name="요약 2 3 4 8 3" xfId="11359"/>
    <cellStyle name="요약 2 3 4 8 3 2" xfId="24444"/>
    <cellStyle name="요약 2 3 4 8 4" xfId="15281"/>
    <cellStyle name="요약 2 3 4 9" xfId="9334"/>
    <cellStyle name="요약 2 3 4 9 2" xfId="22419"/>
    <cellStyle name="요약 2 3 5" xfId="1676"/>
    <cellStyle name="요약 2 3 5 10" xfId="13282"/>
    <cellStyle name="요약 2 3 5 10 2" xfId="26367"/>
    <cellStyle name="요약 2 3 5 11" xfId="17122"/>
    <cellStyle name="요약 2 3 5 2" xfId="2234"/>
    <cellStyle name="요약 2 3 5 2 2" xfId="4268"/>
    <cellStyle name="요약 2 3 5 2 2 2" xfId="8008"/>
    <cellStyle name="요약 2 3 5 2 2 2 2" xfId="21094"/>
    <cellStyle name="요약 2 3 5 2 2 3" xfId="11919"/>
    <cellStyle name="요약 2 3 5 2 2 3 2" xfId="25004"/>
    <cellStyle name="요약 2 3 5 2 2 4" xfId="15841"/>
    <cellStyle name="요약 2 3 5 2 3" xfId="5991"/>
    <cellStyle name="요약 2 3 5 2 3 2" xfId="19077"/>
    <cellStyle name="요약 2 3 5 2 4" xfId="9889"/>
    <cellStyle name="요약 2 3 5 2 4 2" xfId="22974"/>
    <cellStyle name="요약 2 3 5 2 5" xfId="13810"/>
    <cellStyle name="요약 2 3 5 3" xfId="2422"/>
    <cellStyle name="요약 2 3 5 3 2" xfId="4455"/>
    <cellStyle name="요약 2 3 5 3 2 2" xfId="8195"/>
    <cellStyle name="요약 2 3 5 3 2 2 2" xfId="21281"/>
    <cellStyle name="요약 2 3 5 3 2 3" xfId="12106"/>
    <cellStyle name="요약 2 3 5 3 2 3 2" xfId="25191"/>
    <cellStyle name="요약 2 3 5 3 2 4" xfId="16028"/>
    <cellStyle name="요약 2 3 5 3 3" xfId="6165"/>
    <cellStyle name="요약 2 3 5 3 3 2" xfId="19251"/>
    <cellStyle name="요약 2 3 5 3 4" xfId="10076"/>
    <cellStyle name="요약 2 3 5 3 4 2" xfId="23161"/>
    <cellStyle name="요약 2 3 5 3 5" xfId="13998"/>
    <cellStyle name="요약 2 3 5 3 5 2" xfId="26600"/>
    <cellStyle name="요약 2 3 5 4" xfId="2536"/>
    <cellStyle name="요약 2 3 5 4 2" xfId="4566"/>
    <cellStyle name="요약 2 3 5 4 2 2" xfId="8306"/>
    <cellStyle name="요약 2 3 5 4 2 2 2" xfId="21392"/>
    <cellStyle name="요약 2 3 5 4 2 3" xfId="12217"/>
    <cellStyle name="요약 2 3 5 4 2 3 2" xfId="25302"/>
    <cellStyle name="요약 2 3 5 4 2 4" xfId="16139"/>
    <cellStyle name="요약 2 3 5 4 3" xfId="6276"/>
    <cellStyle name="요약 2 3 5 4 3 2" xfId="19362"/>
    <cellStyle name="요약 2 3 5 4 4" xfId="10187"/>
    <cellStyle name="요약 2 3 5 4 4 2" xfId="23272"/>
    <cellStyle name="요약 2 3 5 4 5" xfId="14109"/>
    <cellStyle name="요약 2 3 5 5" xfId="2068"/>
    <cellStyle name="요약 2 3 5 5 2" xfId="4106"/>
    <cellStyle name="요약 2 3 5 5 2 2" xfId="7846"/>
    <cellStyle name="요약 2 3 5 5 2 2 2" xfId="20932"/>
    <cellStyle name="요약 2 3 5 5 2 3" xfId="11757"/>
    <cellStyle name="요약 2 3 5 5 2 3 2" xfId="24842"/>
    <cellStyle name="요약 2 3 5 5 2 4" xfId="15679"/>
    <cellStyle name="요약 2 3 5 5 3" xfId="5832"/>
    <cellStyle name="요약 2 3 5 5 3 2" xfId="18918"/>
    <cellStyle name="요약 2 3 5 5 4" xfId="9727"/>
    <cellStyle name="요약 2 3 5 5 4 2" xfId="22812"/>
    <cellStyle name="요약 2 3 5 5 5" xfId="13644"/>
    <cellStyle name="요약 2 3 5 6" xfId="2887"/>
    <cellStyle name="요약 2 3 5 6 2" xfId="4842"/>
    <cellStyle name="요약 2 3 5 6 2 2" xfId="8582"/>
    <cellStyle name="요약 2 3 5 6 2 2 2" xfId="21668"/>
    <cellStyle name="요약 2 3 5 6 2 3" xfId="12493"/>
    <cellStyle name="요약 2 3 5 6 2 3 2" xfId="25578"/>
    <cellStyle name="요약 2 3 5 6 2 4" xfId="16415"/>
    <cellStyle name="요약 2 3 5 6 3" xfId="6627"/>
    <cellStyle name="요약 2 3 5 6 3 2" xfId="19713"/>
    <cellStyle name="요약 2 3 5 6 4" xfId="10538"/>
    <cellStyle name="요약 2 3 5 6 4 2" xfId="23623"/>
    <cellStyle name="요약 2 3 5 6 5" xfId="14460"/>
    <cellStyle name="요약 2 3 5 7" xfId="3040"/>
    <cellStyle name="요약 2 3 5 7 2" xfId="6780"/>
    <cellStyle name="요약 2 3 5 7 2 2" xfId="19866"/>
    <cellStyle name="요약 2 3 5 7 3" xfId="10691"/>
    <cellStyle name="요약 2 3 5 7 3 2" xfId="23776"/>
    <cellStyle name="요약 2 3 5 7 4" xfId="14613"/>
    <cellStyle name="요약 2 3 5 8" xfId="3748"/>
    <cellStyle name="요약 2 3 5 8 2" xfId="7488"/>
    <cellStyle name="요약 2 3 5 8 2 2" xfId="20574"/>
    <cellStyle name="요약 2 3 5 8 3" xfId="11399"/>
    <cellStyle name="요약 2 3 5 8 3 2" xfId="24484"/>
    <cellStyle name="요약 2 3 5 8 4" xfId="15321"/>
    <cellStyle name="요약 2 3 5 9" xfId="9373"/>
    <cellStyle name="요약 2 3 5 9 2" xfId="22458"/>
    <cellStyle name="요약 2 3 6" xfId="1851"/>
    <cellStyle name="요약 2 3 6 2" xfId="3891"/>
    <cellStyle name="요약 2 3 6 2 2" xfId="7631"/>
    <cellStyle name="요약 2 3 6 2 2 2" xfId="20717"/>
    <cellStyle name="요약 2 3 6 2 3" xfId="11542"/>
    <cellStyle name="요약 2 3 6 2 3 2" xfId="24627"/>
    <cellStyle name="요약 2 3 6 2 4" xfId="15464"/>
    <cellStyle name="요약 2 3 6 3" xfId="5615"/>
    <cellStyle name="요약 2 3 6 3 2" xfId="18701"/>
    <cellStyle name="요약 2 3 6 4" xfId="9512"/>
    <cellStyle name="요약 2 3 6 4 2" xfId="22597"/>
    <cellStyle name="요약 2 3 6 5" xfId="13427"/>
    <cellStyle name="요약 2 3 7" xfId="1967"/>
    <cellStyle name="요약 2 3 7 2" xfId="4006"/>
    <cellStyle name="요약 2 3 7 2 2" xfId="7746"/>
    <cellStyle name="요약 2 3 7 2 2 2" xfId="20832"/>
    <cellStyle name="요약 2 3 7 2 3" xfId="11657"/>
    <cellStyle name="요약 2 3 7 2 3 2" xfId="24742"/>
    <cellStyle name="요약 2 3 7 2 4" xfId="15579"/>
    <cellStyle name="요약 2 3 7 3" xfId="5731"/>
    <cellStyle name="요약 2 3 7 3 2" xfId="18817"/>
    <cellStyle name="요약 2 3 7 4" xfId="9627"/>
    <cellStyle name="요약 2 3 7 4 2" xfId="22712"/>
    <cellStyle name="요약 2 3 7 5" xfId="13543"/>
    <cellStyle name="요약 2 3 7 5 2" xfId="26465"/>
    <cellStyle name="요약 2 3 8" xfId="1951"/>
    <cellStyle name="요약 2 3 8 2" xfId="3990"/>
    <cellStyle name="요약 2 3 8 2 2" xfId="7730"/>
    <cellStyle name="요약 2 3 8 2 2 2" xfId="20816"/>
    <cellStyle name="요약 2 3 8 2 3" xfId="11641"/>
    <cellStyle name="요약 2 3 8 2 3 2" xfId="24726"/>
    <cellStyle name="요약 2 3 8 2 4" xfId="15563"/>
    <cellStyle name="요약 2 3 8 3" xfId="5715"/>
    <cellStyle name="요약 2 3 8 3 2" xfId="18801"/>
    <cellStyle name="요약 2 3 8 4" xfId="9611"/>
    <cellStyle name="요약 2 3 8 4 2" xfId="22696"/>
    <cellStyle name="요약 2 3 8 5" xfId="13527"/>
    <cellStyle name="요약 2 3 9" xfId="1969"/>
    <cellStyle name="요약 2 3 9 2" xfId="4008"/>
    <cellStyle name="요약 2 3 9 2 2" xfId="7748"/>
    <cellStyle name="요약 2 3 9 2 2 2" xfId="20834"/>
    <cellStyle name="요약 2 3 9 2 3" xfId="11659"/>
    <cellStyle name="요약 2 3 9 2 3 2" xfId="24744"/>
    <cellStyle name="요약 2 3 9 2 4" xfId="15581"/>
    <cellStyle name="요약 2 3 9 3" xfId="5733"/>
    <cellStyle name="요약 2 3 9 3 2" xfId="18819"/>
    <cellStyle name="요약 2 3 9 4" xfId="9629"/>
    <cellStyle name="요약 2 3 9 4 2" xfId="22714"/>
    <cellStyle name="요약 2 3 9 5" xfId="13545"/>
    <cellStyle name="요약 2 4" xfId="1272"/>
    <cellStyle name="요약 2 4 2" xfId="1687"/>
    <cellStyle name="요약 2 4 2 10" xfId="13291"/>
    <cellStyle name="요약 2 4 2 10 2" xfId="26376"/>
    <cellStyle name="요약 2 4 2 11" xfId="17127"/>
    <cellStyle name="요약 2 4 2 2" xfId="2244"/>
    <cellStyle name="요약 2 4 2 2 2" xfId="4278"/>
    <cellStyle name="요약 2 4 2 2 2 2" xfId="8018"/>
    <cellStyle name="요약 2 4 2 2 2 2 2" xfId="21104"/>
    <cellStyle name="요약 2 4 2 2 2 3" xfId="11929"/>
    <cellStyle name="요약 2 4 2 2 2 3 2" xfId="25014"/>
    <cellStyle name="요약 2 4 2 2 2 4" xfId="15851"/>
    <cellStyle name="요약 2 4 2 2 3" xfId="6000"/>
    <cellStyle name="요약 2 4 2 2 3 2" xfId="19086"/>
    <cellStyle name="요약 2 4 2 2 4" xfId="9899"/>
    <cellStyle name="요약 2 4 2 2 4 2" xfId="22984"/>
    <cellStyle name="요약 2 4 2 2 5" xfId="13820"/>
    <cellStyle name="요약 2 4 2 3" xfId="2430"/>
    <cellStyle name="요약 2 4 2 3 2" xfId="4463"/>
    <cellStyle name="요약 2 4 2 3 2 2" xfId="8203"/>
    <cellStyle name="요약 2 4 2 3 2 2 2" xfId="21289"/>
    <cellStyle name="요약 2 4 2 3 2 3" xfId="12114"/>
    <cellStyle name="요약 2 4 2 3 2 3 2" xfId="25199"/>
    <cellStyle name="요약 2 4 2 3 2 4" xfId="16036"/>
    <cellStyle name="요약 2 4 2 3 3" xfId="6173"/>
    <cellStyle name="요약 2 4 2 3 3 2" xfId="19259"/>
    <cellStyle name="요약 2 4 2 3 4" xfId="10084"/>
    <cellStyle name="요약 2 4 2 3 4 2" xfId="23169"/>
    <cellStyle name="요약 2 4 2 3 5" xfId="14006"/>
    <cellStyle name="요약 2 4 2 3 5 2" xfId="26603"/>
    <cellStyle name="요약 2 4 2 4" xfId="2541"/>
    <cellStyle name="요약 2 4 2 4 2" xfId="4571"/>
    <cellStyle name="요약 2 4 2 4 2 2" xfId="8311"/>
    <cellStyle name="요약 2 4 2 4 2 2 2" xfId="21397"/>
    <cellStyle name="요약 2 4 2 4 2 3" xfId="12222"/>
    <cellStyle name="요약 2 4 2 4 2 3 2" xfId="25307"/>
    <cellStyle name="요약 2 4 2 4 2 4" xfId="16144"/>
    <cellStyle name="요약 2 4 2 4 3" xfId="6281"/>
    <cellStyle name="요약 2 4 2 4 3 2" xfId="19367"/>
    <cellStyle name="요약 2 4 2 4 4" xfId="10192"/>
    <cellStyle name="요약 2 4 2 4 4 2" xfId="23277"/>
    <cellStyle name="요약 2 4 2 4 5" xfId="14114"/>
    <cellStyle name="요약 2 4 2 5" xfId="2554"/>
    <cellStyle name="요약 2 4 2 5 2" xfId="4584"/>
    <cellStyle name="요약 2 4 2 5 2 2" xfId="8324"/>
    <cellStyle name="요약 2 4 2 5 2 2 2" xfId="21410"/>
    <cellStyle name="요약 2 4 2 5 2 3" xfId="12235"/>
    <cellStyle name="요약 2 4 2 5 2 3 2" xfId="25320"/>
    <cellStyle name="요약 2 4 2 5 2 4" xfId="16157"/>
    <cellStyle name="요약 2 4 2 5 3" xfId="6294"/>
    <cellStyle name="요약 2 4 2 5 3 2" xfId="19380"/>
    <cellStyle name="요약 2 4 2 5 4" xfId="10205"/>
    <cellStyle name="요약 2 4 2 5 4 2" xfId="23290"/>
    <cellStyle name="요약 2 4 2 5 5" xfId="14127"/>
    <cellStyle name="요약 2 4 2 6" xfId="2896"/>
    <cellStyle name="요약 2 4 2 6 2" xfId="4851"/>
    <cellStyle name="요약 2 4 2 6 2 2" xfId="8591"/>
    <cellStyle name="요약 2 4 2 6 2 2 2" xfId="21677"/>
    <cellStyle name="요약 2 4 2 6 2 3" xfId="12502"/>
    <cellStyle name="요약 2 4 2 6 2 3 2" xfId="25587"/>
    <cellStyle name="요약 2 4 2 6 2 4" xfId="16424"/>
    <cellStyle name="요약 2 4 2 6 3" xfId="6636"/>
    <cellStyle name="요약 2 4 2 6 3 2" xfId="19722"/>
    <cellStyle name="요약 2 4 2 6 4" xfId="10547"/>
    <cellStyle name="요약 2 4 2 6 4 2" xfId="23632"/>
    <cellStyle name="요약 2 4 2 6 5" xfId="14469"/>
    <cellStyle name="요약 2 4 2 7" xfId="3043"/>
    <cellStyle name="요약 2 4 2 7 2" xfId="6783"/>
    <cellStyle name="요약 2 4 2 7 2 2" xfId="19869"/>
    <cellStyle name="요약 2 4 2 7 3" xfId="10694"/>
    <cellStyle name="요약 2 4 2 7 3 2" xfId="23779"/>
    <cellStyle name="요약 2 4 2 7 4" xfId="14616"/>
    <cellStyle name="요약 2 4 2 8" xfId="3757"/>
    <cellStyle name="요약 2 4 2 8 2" xfId="7497"/>
    <cellStyle name="요약 2 4 2 8 2 2" xfId="20583"/>
    <cellStyle name="요약 2 4 2 8 3" xfId="11408"/>
    <cellStyle name="요약 2 4 2 8 3 2" xfId="24493"/>
    <cellStyle name="요약 2 4 2 8 4" xfId="15330"/>
    <cellStyle name="요약 2 4 2 9" xfId="9382"/>
    <cellStyle name="요약 2 4 2 9 2" xfId="22467"/>
    <cellStyle name="요약 2 4 3" xfId="2037"/>
    <cellStyle name="요약 2 4 3 2" xfId="4075"/>
    <cellStyle name="요약 2 4 3 2 2" xfId="7815"/>
    <cellStyle name="요약 2 4 3 2 2 2" xfId="20901"/>
    <cellStyle name="요약 2 4 3 2 3" xfId="11726"/>
    <cellStyle name="요약 2 4 3 2 3 2" xfId="24811"/>
    <cellStyle name="요약 2 4 3 2 4" xfId="15648"/>
    <cellStyle name="요약 2 4 3 3" xfId="5801"/>
    <cellStyle name="요약 2 4 3 3 2" xfId="18887"/>
    <cellStyle name="요약 2 4 3 4" xfId="9696"/>
    <cellStyle name="요약 2 4 3 4 2" xfId="22781"/>
    <cellStyle name="요약 2 4 3 5" xfId="13613"/>
    <cellStyle name="요약 2 4 4" xfId="2124"/>
    <cellStyle name="요약 2 4 4 2" xfId="4158"/>
    <cellStyle name="요약 2 4 4 2 2" xfId="7898"/>
    <cellStyle name="요약 2 4 4 2 2 2" xfId="20984"/>
    <cellStyle name="요약 2 4 4 2 3" xfId="11809"/>
    <cellStyle name="요약 2 4 4 2 3 2" xfId="24894"/>
    <cellStyle name="요약 2 4 4 2 4" xfId="15731"/>
    <cellStyle name="요약 2 4 4 3" xfId="5887"/>
    <cellStyle name="요약 2 4 4 3 2" xfId="18973"/>
    <cellStyle name="요약 2 4 4 4" xfId="9779"/>
    <cellStyle name="요약 2 4 4 4 2" xfId="22864"/>
    <cellStyle name="요약 2 4 4 5" xfId="13700"/>
    <cellStyle name="요약 2 4 5" xfId="2716"/>
    <cellStyle name="요약 2 4 5 2" xfId="4682"/>
    <cellStyle name="요약 2 4 5 2 2" xfId="8422"/>
    <cellStyle name="요약 2 4 5 2 2 2" xfId="21508"/>
    <cellStyle name="요약 2 4 5 2 3" xfId="12333"/>
    <cellStyle name="요약 2 4 5 2 3 2" xfId="25418"/>
    <cellStyle name="요약 2 4 5 2 4" xfId="16255"/>
    <cellStyle name="요약 2 4 5 3" xfId="6456"/>
    <cellStyle name="요약 2 4 5 3 2" xfId="19542"/>
    <cellStyle name="요약 2 4 5 4" xfId="10367"/>
    <cellStyle name="요약 2 4 5 4 2" xfId="23452"/>
    <cellStyle name="요약 2 4 5 5" xfId="14289"/>
    <cellStyle name="요약 2 4 6" xfId="2629"/>
    <cellStyle name="요약 2 4 6 2" xfId="6369"/>
    <cellStyle name="요약 2 4 6 2 2" xfId="19455"/>
    <cellStyle name="요약 2 4 6 3" xfId="10280"/>
    <cellStyle name="요약 2 4 6 3 2" xfId="23365"/>
    <cellStyle name="요약 2 4 6 4" xfId="14202"/>
    <cellStyle name="요약 2 4 7" xfId="9207"/>
    <cellStyle name="요약 2 4 7 2" xfId="22292"/>
    <cellStyle name="요약 2 4 8" xfId="13116"/>
    <cellStyle name="요약 2 4 8 2" xfId="26201"/>
    <cellStyle name="요약 2 5" xfId="1208"/>
    <cellStyle name="요약 2 5 2" xfId="1669"/>
    <cellStyle name="요약 2 5 2 10" xfId="13275"/>
    <cellStyle name="요약 2 5 2 10 2" xfId="26360"/>
    <cellStyle name="요약 2 5 2 11" xfId="17119"/>
    <cellStyle name="요약 2 5 2 2" xfId="2227"/>
    <cellStyle name="요약 2 5 2 2 2" xfId="4261"/>
    <cellStyle name="요약 2 5 2 2 2 2" xfId="8001"/>
    <cellStyle name="요약 2 5 2 2 2 2 2" xfId="21087"/>
    <cellStyle name="요약 2 5 2 2 2 3" xfId="11912"/>
    <cellStyle name="요약 2 5 2 2 2 3 2" xfId="24997"/>
    <cellStyle name="요약 2 5 2 2 2 4" xfId="15834"/>
    <cellStyle name="요약 2 5 2 2 3" xfId="5984"/>
    <cellStyle name="요약 2 5 2 2 3 2" xfId="19070"/>
    <cellStyle name="요약 2 5 2 2 4" xfId="9882"/>
    <cellStyle name="요약 2 5 2 2 4 2" xfId="22967"/>
    <cellStyle name="요약 2 5 2 2 5" xfId="13803"/>
    <cellStyle name="요약 2 5 2 3" xfId="2415"/>
    <cellStyle name="요약 2 5 2 3 2" xfId="4448"/>
    <cellStyle name="요약 2 5 2 3 2 2" xfId="8188"/>
    <cellStyle name="요약 2 5 2 3 2 2 2" xfId="21274"/>
    <cellStyle name="요약 2 5 2 3 2 3" xfId="12099"/>
    <cellStyle name="요약 2 5 2 3 2 3 2" xfId="25184"/>
    <cellStyle name="요약 2 5 2 3 2 4" xfId="16021"/>
    <cellStyle name="요약 2 5 2 3 3" xfId="6158"/>
    <cellStyle name="요약 2 5 2 3 3 2" xfId="19244"/>
    <cellStyle name="요약 2 5 2 3 4" xfId="10069"/>
    <cellStyle name="요약 2 5 2 3 4 2" xfId="23154"/>
    <cellStyle name="요약 2 5 2 3 5" xfId="13991"/>
    <cellStyle name="요약 2 5 2 3 5 2" xfId="26597"/>
    <cellStyle name="요약 2 5 2 4" xfId="2532"/>
    <cellStyle name="요약 2 5 2 4 2" xfId="4562"/>
    <cellStyle name="요약 2 5 2 4 2 2" xfId="8302"/>
    <cellStyle name="요약 2 5 2 4 2 2 2" xfId="21388"/>
    <cellStyle name="요약 2 5 2 4 2 3" xfId="12213"/>
    <cellStyle name="요약 2 5 2 4 2 3 2" xfId="25298"/>
    <cellStyle name="요약 2 5 2 4 2 4" xfId="16135"/>
    <cellStyle name="요약 2 5 2 4 3" xfId="6272"/>
    <cellStyle name="요약 2 5 2 4 3 2" xfId="19358"/>
    <cellStyle name="요약 2 5 2 4 4" xfId="10183"/>
    <cellStyle name="요약 2 5 2 4 4 2" xfId="23268"/>
    <cellStyle name="요약 2 5 2 4 5" xfId="14105"/>
    <cellStyle name="요약 2 5 2 5" xfId="1871"/>
    <cellStyle name="요약 2 5 2 5 2" xfId="3911"/>
    <cellStyle name="요약 2 5 2 5 2 2" xfId="7651"/>
    <cellStyle name="요약 2 5 2 5 2 2 2" xfId="20737"/>
    <cellStyle name="요약 2 5 2 5 2 3" xfId="11562"/>
    <cellStyle name="요약 2 5 2 5 2 3 2" xfId="24647"/>
    <cellStyle name="요약 2 5 2 5 2 4" xfId="15484"/>
    <cellStyle name="요약 2 5 2 5 3" xfId="5635"/>
    <cellStyle name="요약 2 5 2 5 3 2" xfId="18721"/>
    <cellStyle name="요약 2 5 2 5 4" xfId="9532"/>
    <cellStyle name="요약 2 5 2 5 4 2" xfId="22617"/>
    <cellStyle name="요약 2 5 2 5 5" xfId="13447"/>
    <cellStyle name="요약 2 5 2 6" xfId="2880"/>
    <cellStyle name="요약 2 5 2 6 2" xfId="4835"/>
    <cellStyle name="요약 2 5 2 6 2 2" xfId="8575"/>
    <cellStyle name="요약 2 5 2 6 2 2 2" xfId="21661"/>
    <cellStyle name="요약 2 5 2 6 2 3" xfId="12486"/>
    <cellStyle name="요약 2 5 2 6 2 3 2" xfId="25571"/>
    <cellStyle name="요약 2 5 2 6 2 4" xfId="16408"/>
    <cellStyle name="요약 2 5 2 6 3" xfId="6620"/>
    <cellStyle name="요약 2 5 2 6 3 2" xfId="19706"/>
    <cellStyle name="요약 2 5 2 6 4" xfId="10531"/>
    <cellStyle name="요약 2 5 2 6 4 2" xfId="23616"/>
    <cellStyle name="요약 2 5 2 6 5" xfId="14453"/>
    <cellStyle name="요약 2 5 2 7" xfId="3037"/>
    <cellStyle name="요약 2 5 2 7 2" xfId="6777"/>
    <cellStyle name="요약 2 5 2 7 2 2" xfId="19863"/>
    <cellStyle name="요약 2 5 2 7 3" xfId="10688"/>
    <cellStyle name="요약 2 5 2 7 3 2" xfId="23773"/>
    <cellStyle name="요약 2 5 2 7 4" xfId="14610"/>
    <cellStyle name="요약 2 5 2 8" xfId="3741"/>
    <cellStyle name="요약 2 5 2 8 2" xfId="7481"/>
    <cellStyle name="요약 2 5 2 8 2 2" xfId="20567"/>
    <cellStyle name="요약 2 5 2 8 3" xfId="11392"/>
    <cellStyle name="요약 2 5 2 8 3 2" xfId="24477"/>
    <cellStyle name="요약 2 5 2 8 4" xfId="15314"/>
    <cellStyle name="요약 2 5 2 9" xfId="9366"/>
    <cellStyle name="요약 2 5 2 9 2" xfId="22451"/>
    <cellStyle name="요약 2 5 3" xfId="2019"/>
    <cellStyle name="요약 2 5 3 2" xfId="4058"/>
    <cellStyle name="요약 2 5 3 2 2" xfId="7798"/>
    <cellStyle name="요약 2 5 3 2 2 2" xfId="20884"/>
    <cellStyle name="요약 2 5 3 2 3" xfId="11709"/>
    <cellStyle name="요약 2 5 3 2 3 2" xfId="24794"/>
    <cellStyle name="요약 2 5 3 2 4" xfId="15631"/>
    <cellStyle name="요약 2 5 3 3" xfId="5783"/>
    <cellStyle name="요약 2 5 3 3 2" xfId="18869"/>
    <cellStyle name="요약 2 5 3 4" xfId="9679"/>
    <cellStyle name="요약 2 5 3 4 2" xfId="22764"/>
    <cellStyle name="요약 2 5 3 5" xfId="13595"/>
    <cellStyle name="요약 2 5 4" xfId="2121"/>
    <cellStyle name="요약 2 5 4 2" xfId="4155"/>
    <cellStyle name="요약 2 5 4 2 2" xfId="7895"/>
    <cellStyle name="요약 2 5 4 2 2 2" xfId="20981"/>
    <cellStyle name="요약 2 5 4 2 3" xfId="11806"/>
    <cellStyle name="요약 2 5 4 2 3 2" xfId="24891"/>
    <cellStyle name="요약 2 5 4 2 4" xfId="15728"/>
    <cellStyle name="요약 2 5 4 3" xfId="5884"/>
    <cellStyle name="요약 2 5 4 3 2" xfId="18970"/>
    <cellStyle name="요약 2 5 4 4" xfId="9776"/>
    <cellStyle name="요약 2 5 4 4 2" xfId="22861"/>
    <cellStyle name="요약 2 5 4 5" xfId="13697"/>
    <cellStyle name="요약 2 5 5" xfId="2699"/>
    <cellStyle name="요약 2 5 5 2" xfId="4670"/>
    <cellStyle name="요약 2 5 5 2 2" xfId="8410"/>
    <cellStyle name="요약 2 5 5 2 2 2" xfId="21496"/>
    <cellStyle name="요약 2 5 5 2 3" xfId="12321"/>
    <cellStyle name="요약 2 5 5 2 3 2" xfId="25406"/>
    <cellStyle name="요약 2 5 5 2 4" xfId="16243"/>
    <cellStyle name="요약 2 5 5 3" xfId="6439"/>
    <cellStyle name="요약 2 5 5 3 2" xfId="19525"/>
    <cellStyle name="요약 2 5 5 4" xfId="10350"/>
    <cellStyle name="요약 2 5 5 4 2" xfId="23435"/>
    <cellStyle name="요약 2 5 5 5" xfId="14272"/>
    <cellStyle name="요약 2 5 6" xfId="2631"/>
    <cellStyle name="요약 2 5 6 2" xfId="6371"/>
    <cellStyle name="요약 2 5 6 2 2" xfId="19457"/>
    <cellStyle name="요약 2 5 6 3" xfId="10282"/>
    <cellStyle name="요약 2 5 6 3 2" xfId="23367"/>
    <cellStyle name="요약 2 5 6 4" xfId="14204"/>
    <cellStyle name="요약 2 5 7" xfId="9144"/>
    <cellStyle name="요약 2 5 7 2" xfId="22229"/>
    <cellStyle name="요약 2 5 8" xfId="13053"/>
    <cellStyle name="요약 2 5 8 2" xfId="26138"/>
    <cellStyle name="요약 2 6" xfId="1576"/>
    <cellStyle name="요약 2 6 10" xfId="13198"/>
    <cellStyle name="요약 2 6 10 2" xfId="26283"/>
    <cellStyle name="요약 2 6 11" xfId="17073"/>
    <cellStyle name="요약 2 6 2" xfId="2143"/>
    <cellStyle name="요약 2 6 2 2" xfId="4177"/>
    <cellStyle name="요약 2 6 2 2 2" xfId="7917"/>
    <cellStyle name="요약 2 6 2 2 2 2" xfId="21003"/>
    <cellStyle name="요약 2 6 2 2 3" xfId="11828"/>
    <cellStyle name="요약 2 6 2 2 3 2" xfId="24913"/>
    <cellStyle name="요약 2 6 2 2 4" xfId="15750"/>
    <cellStyle name="요약 2 6 2 3" xfId="5905"/>
    <cellStyle name="요약 2 6 2 3 2" xfId="18991"/>
    <cellStyle name="요약 2 6 2 4" xfId="9798"/>
    <cellStyle name="요약 2 6 2 4 2" xfId="22883"/>
    <cellStyle name="요약 2 6 2 5" xfId="13719"/>
    <cellStyle name="요약 2 6 3" xfId="2347"/>
    <cellStyle name="요약 2 6 3 2" xfId="4380"/>
    <cellStyle name="요약 2 6 3 2 2" xfId="8120"/>
    <cellStyle name="요약 2 6 3 2 2 2" xfId="21206"/>
    <cellStyle name="요약 2 6 3 2 3" xfId="12031"/>
    <cellStyle name="요약 2 6 3 2 3 2" xfId="25116"/>
    <cellStyle name="요약 2 6 3 2 4" xfId="15953"/>
    <cellStyle name="요약 2 6 3 3" xfId="6090"/>
    <cellStyle name="요약 2 6 3 3 2" xfId="19176"/>
    <cellStyle name="요약 2 6 3 4" xfId="10001"/>
    <cellStyle name="요약 2 6 3 4 2" xfId="23086"/>
    <cellStyle name="요약 2 6 3 5" xfId="13923"/>
    <cellStyle name="요약 2 6 3 5 2" xfId="26562"/>
    <cellStyle name="요약 2 6 4" xfId="2492"/>
    <cellStyle name="요약 2 6 4 2" xfId="4524"/>
    <cellStyle name="요약 2 6 4 2 2" xfId="8264"/>
    <cellStyle name="요약 2 6 4 2 2 2" xfId="21350"/>
    <cellStyle name="요약 2 6 4 2 3" xfId="12175"/>
    <cellStyle name="요약 2 6 4 2 3 2" xfId="25260"/>
    <cellStyle name="요약 2 6 4 2 4" xfId="16097"/>
    <cellStyle name="요약 2 6 4 3" xfId="6234"/>
    <cellStyle name="요약 2 6 4 3 2" xfId="19320"/>
    <cellStyle name="요약 2 6 4 4" xfId="10145"/>
    <cellStyle name="요약 2 6 4 4 2" xfId="23230"/>
    <cellStyle name="요약 2 6 4 5" xfId="14067"/>
    <cellStyle name="요약 2 6 5" xfId="2078"/>
    <cellStyle name="요약 2 6 5 2" xfId="4116"/>
    <cellStyle name="요약 2 6 5 2 2" xfId="7856"/>
    <cellStyle name="요약 2 6 5 2 2 2" xfId="20942"/>
    <cellStyle name="요약 2 6 5 2 3" xfId="11767"/>
    <cellStyle name="요약 2 6 5 2 3 2" xfId="24852"/>
    <cellStyle name="요약 2 6 5 2 4" xfId="15689"/>
    <cellStyle name="요약 2 6 5 3" xfId="5842"/>
    <cellStyle name="요약 2 6 5 3 2" xfId="18928"/>
    <cellStyle name="요약 2 6 5 4" xfId="9737"/>
    <cellStyle name="요약 2 6 5 4 2" xfId="22822"/>
    <cellStyle name="요약 2 6 5 5" xfId="13654"/>
    <cellStyle name="요약 2 6 6" xfId="2799"/>
    <cellStyle name="요약 2 6 6 2" xfId="4754"/>
    <cellStyle name="요약 2 6 6 2 2" xfId="8494"/>
    <cellStyle name="요약 2 6 6 2 2 2" xfId="21580"/>
    <cellStyle name="요약 2 6 6 2 3" xfId="12405"/>
    <cellStyle name="요약 2 6 6 2 3 2" xfId="25490"/>
    <cellStyle name="요약 2 6 6 2 4" xfId="16327"/>
    <cellStyle name="요약 2 6 6 3" xfId="6539"/>
    <cellStyle name="요약 2 6 6 3 2" xfId="19625"/>
    <cellStyle name="요약 2 6 6 4" xfId="10450"/>
    <cellStyle name="요약 2 6 6 4 2" xfId="23535"/>
    <cellStyle name="요약 2 6 6 5" xfId="14372"/>
    <cellStyle name="요약 2 6 7" xfId="2994"/>
    <cellStyle name="요약 2 6 7 2" xfId="6734"/>
    <cellStyle name="요약 2 6 7 2 2" xfId="19820"/>
    <cellStyle name="요약 2 6 7 3" xfId="10645"/>
    <cellStyle name="요약 2 6 7 3 2" xfId="23730"/>
    <cellStyle name="요약 2 6 7 4" xfId="14567"/>
    <cellStyle name="요약 2 6 8" xfId="3661"/>
    <cellStyle name="요약 2 6 8 2" xfId="7401"/>
    <cellStyle name="요약 2 6 8 2 2" xfId="20487"/>
    <cellStyle name="요약 2 6 8 3" xfId="11312"/>
    <cellStyle name="요약 2 6 8 3 2" xfId="24397"/>
    <cellStyle name="요약 2 6 8 4" xfId="15234"/>
    <cellStyle name="요약 2 6 9" xfId="9289"/>
    <cellStyle name="요약 2 6 9 2" xfId="22374"/>
    <cellStyle name="요약 2 7" xfId="1517"/>
    <cellStyle name="요약 2 7 10" xfId="13181"/>
    <cellStyle name="요약 2 7 10 2" xfId="26266"/>
    <cellStyle name="요약 2 7 11" xfId="17058"/>
    <cellStyle name="요약 2 7 2" xfId="2118"/>
    <cellStyle name="요약 2 7 2 2" xfId="4152"/>
    <cellStyle name="요약 2 7 2 2 2" xfId="7892"/>
    <cellStyle name="요약 2 7 2 2 2 2" xfId="20978"/>
    <cellStyle name="요약 2 7 2 2 3" xfId="11803"/>
    <cellStyle name="요약 2 7 2 2 3 2" xfId="24888"/>
    <cellStyle name="요약 2 7 2 2 4" xfId="15725"/>
    <cellStyle name="요약 2 7 2 3" xfId="5881"/>
    <cellStyle name="요약 2 7 2 3 2" xfId="18967"/>
    <cellStyle name="요약 2 7 2 4" xfId="9773"/>
    <cellStyle name="요약 2 7 2 4 2" xfId="22858"/>
    <cellStyle name="요약 2 7 2 5" xfId="13694"/>
    <cellStyle name="요약 2 7 3" xfId="2339"/>
    <cellStyle name="요약 2 7 3 2" xfId="4372"/>
    <cellStyle name="요약 2 7 3 2 2" xfId="8112"/>
    <cellStyle name="요약 2 7 3 2 2 2" xfId="21198"/>
    <cellStyle name="요약 2 7 3 2 3" xfId="12023"/>
    <cellStyle name="요약 2 7 3 2 3 2" xfId="25108"/>
    <cellStyle name="요약 2 7 3 2 4" xfId="15945"/>
    <cellStyle name="요약 2 7 3 3" xfId="6082"/>
    <cellStyle name="요약 2 7 3 3 2" xfId="19168"/>
    <cellStyle name="요약 2 7 3 4" xfId="9993"/>
    <cellStyle name="요약 2 7 3 4 2" xfId="23078"/>
    <cellStyle name="요약 2 7 3 5" xfId="13915"/>
    <cellStyle name="요약 2 7 3 5 2" xfId="26560"/>
    <cellStyle name="요약 2 7 4" xfId="1889"/>
    <cellStyle name="요약 2 7 4 2" xfId="3929"/>
    <cellStyle name="요약 2 7 4 2 2" xfId="7669"/>
    <cellStyle name="요약 2 7 4 2 2 2" xfId="20755"/>
    <cellStyle name="요약 2 7 4 2 3" xfId="11580"/>
    <cellStyle name="요약 2 7 4 2 3 2" xfId="24665"/>
    <cellStyle name="요약 2 7 4 2 4" xfId="15502"/>
    <cellStyle name="요약 2 7 4 3" xfId="5653"/>
    <cellStyle name="요약 2 7 4 3 2" xfId="18739"/>
    <cellStyle name="요약 2 7 4 4" xfId="9550"/>
    <cellStyle name="요약 2 7 4 4 2" xfId="22635"/>
    <cellStyle name="요약 2 7 4 5" xfId="13465"/>
    <cellStyle name="요약 2 7 5" xfId="1891"/>
    <cellStyle name="요약 2 7 5 2" xfId="3931"/>
    <cellStyle name="요약 2 7 5 2 2" xfId="7671"/>
    <cellStyle name="요약 2 7 5 2 2 2" xfId="20757"/>
    <cellStyle name="요약 2 7 5 2 3" xfId="11582"/>
    <cellStyle name="요약 2 7 5 2 3 2" xfId="24667"/>
    <cellStyle name="요약 2 7 5 2 4" xfId="15504"/>
    <cellStyle name="요약 2 7 5 3" xfId="5655"/>
    <cellStyle name="요약 2 7 5 3 2" xfId="18741"/>
    <cellStyle name="요약 2 7 5 4" xfId="9552"/>
    <cellStyle name="요약 2 7 5 4 2" xfId="22637"/>
    <cellStyle name="요약 2 7 5 5" xfId="13467"/>
    <cellStyle name="요약 2 7 6" xfId="2781"/>
    <cellStyle name="요약 2 7 6 2" xfId="4736"/>
    <cellStyle name="요약 2 7 6 2 2" xfId="8476"/>
    <cellStyle name="요약 2 7 6 2 2 2" xfId="21562"/>
    <cellStyle name="요약 2 7 6 2 3" xfId="12387"/>
    <cellStyle name="요약 2 7 6 2 3 2" xfId="25472"/>
    <cellStyle name="요약 2 7 6 2 4" xfId="16309"/>
    <cellStyle name="요약 2 7 6 3" xfId="6521"/>
    <cellStyle name="요약 2 7 6 3 2" xfId="19607"/>
    <cellStyle name="요약 2 7 6 4" xfId="10432"/>
    <cellStyle name="요약 2 7 6 4 2" xfId="23517"/>
    <cellStyle name="요약 2 7 6 5" xfId="14354"/>
    <cellStyle name="요약 2 7 7" xfId="2980"/>
    <cellStyle name="요약 2 7 7 2" xfId="6720"/>
    <cellStyle name="요약 2 7 7 2 2" xfId="19806"/>
    <cellStyle name="요약 2 7 7 3" xfId="10631"/>
    <cellStyle name="요약 2 7 7 3 2" xfId="23716"/>
    <cellStyle name="요약 2 7 7 4" xfId="14553"/>
    <cellStyle name="요약 2 7 8" xfId="3643"/>
    <cellStyle name="요약 2 7 8 2" xfId="7383"/>
    <cellStyle name="요약 2 7 8 2 2" xfId="20469"/>
    <cellStyle name="요약 2 7 8 3" xfId="11294"/>
    <cellStyle name="요약 2 7 8 3 2" xfId="24379"/>
    <cellStyle name="요약 2 7 8 4" xfId="15216"/>
    <cellStyle name="요약 2 7 9" xfId="9272"/>
    <cellStyle name="요약 2 7 9 2" xfId="22357"/>
    <cellStyle name="요약 2 8" xfId="1662"/>
    <cellStyle name="요약 2 8 10" xfId="13269"/>
    <cellStyle name="요약 2 8 10 2" xfId="26354"/>
    <cellStyle name="요약 2 8 11" xfId="17116"/>
    <cellStyle name="요약 2 8 2" xfId="2221"/>
    <cellStyle name="요약 2 8 2 2" xfId="4255"/>
    <cellStyle name="요약 2 8 2 2 2" xfId="7995"/>
    <cellStyle name="요약 2 8 2 2 2 2" xfId="21081"/>
    <cellStyle name="요약 2 8 2 2 3" xfId="11906"/>
    <cellStyle name="요약 2 8 2 2 3 2" xfId="24991"/>
    <cellStyle name="요약 2 8 2 2 4" xfId="15828"/>
    <cellStyle name="요약 2 8 2 3" xfId="5978"/>
    <cellStyle name="요약 2 8 2 3 2" xfId="19064"/>
    <cellStyle name="요약 2 8 2 4" xfId="9876"/>
    <cellStyle name="요약 2 8 2 4 2" xfId="22961"/>
    <cellStyle name="요약 2 8 2 5" xfId="13797"/>
    <cellStyle name="요약 2 8 3" xfId="2410"/>
    <cellStyle name="요약 2 8 3 2" xfId="4443"/>
    <cellStyle name="요약 2 8 3 2 2" xfId="8183"/>
    <cellStyle name="요약 2 8 3 2 2 2" xfId="21269"/>
    <cellStyle name="요약 2 8 3 2 3" xfId="12094"/>
    <cellStyle name="요약 2 8 3 2 3 2" xfId="25179"/>
    <cellStyle name="요약 2 8 3 2 4" xfId="16016"/>
    <cellStyle name="요약 2 8 3 3" xfId="6153"/>
    <cellStyle name="요약 2 8 3 3 2" xfId="19239"/>
    <cellStyle name="요약 2 8 3 4" xfId="10064"/>
    <cellStyle name="요약 2 8 3 4 2" xfId="23149"/>
    <cellStyle name="요약 2 8 3 5" xfId="13986"/>
    <cellStyle name="요약 2 8 3 5 2" xfId="26595"/>
    <cellStyle name="요약 2 8 4" xfId="2530"/>
    <cellStyle name="요약 2 8 4 2" xfId="4560"/>
    <cellStyle name="요약 2 8 4 2 2" xfId="8300"/>
    <cellStyle name="요약 2 8 4 2 2 2" xfId="21386"/>
    <cellStyle name="요약 2 8 4 2 3" xfId="12211"/>
    <cellStyle name="요약 2 8 4 2 3 2" xfId="25296"/>
    <cellStyle name="요약 2 8 4 2 4" xfId="16133"/>
    <cellStyle name="요약 2 8 4 3" xfId="6270"/>
    <cellStyle name="요약 2 8 4 3 2" xfId="19356"/>
    <cellStyle name="요약 2 8 4 4" xfId="10181"/>
    <cellStyle name="요약 2 8 4 4 2" xfId="23266"/>
    <cellStyle name="요약 2 8 4 5" xfId="14103"/>
    <cellStyle name="요약 2 8 5" xfId="2069"/>
    <cellStyle name="요약 2 8 5 2" xfId="4107"/>
    <cellStyle name="요약 2 8 5 2 2" xfId="7847"/>
    <cellStyle name="요약 2 8 5 2 2 2" xfId="20933"/>
    <cellStyle name="요약 2 8 5 2 3" xfId="11758"/>
    <cellStyle name="요약 2 8 5 2 3 2" xfId="24843"/>
    <cellStyle name="요약 2 8 5 2 4" xfId="15680"/>
    <cellStyle name="요약 2 8 5 3" xfId="5833"/>
    <cellStyle name="요약 2 8 5 3 2" xfId="18919"/>
    <cellStyle name="요약 2 8 5 4" xfId="9728"/>
    <cellStyle name="요약 2 8 5 4 2" xfId="22813"/>
    <cellStyle name="요약 2 8 5 5" xfId="13645"/>
    <cellStyle name="요약 2 8 6" xfId="2874"/>
    <cellStyle name="요약 2 8 6 2" xfId="4829"/>
    <cellStyle name="요약 2 8 6 2 2" xfId="8569"/>
    <cellStyle name="요약 2 8 6 2 2 2" xfId="21655"/>
    <cellStyle name="요약 2 8 6 2 3" xfId="12480"/>
    <cellStyle name="요약 2 8 6 2 3 2" xfId="25565"/>
    <cellStyle name="요약 2 8 6 2 4" xfId="16402"/>
    <cellStyle name="요약 2 8 6 3" xfId="6614"/>
    <cellStyle name="요약 2 8 6 3 2" xfId="19700"/>
    <cellStyle name="요약 2 8 6 4" xfId="10525"/>
    <cellStyle name="요약 2 8 6 4 2" xfId="23610"/>
    <cellStyle name="요약 2 8 6 5" xfId="14447"/>
    <cellStyle name="요약 2 8 7" xfId="3035"/>
    <cellStyle name="요약 2 8 7 2" xfId="6775"/>
    <cellStyle name="요약 2 8 7 2 2" xfId="19861"/>
    <cellStyle name="요약 2 8 7 3" xfId="10686"/>
    <cellStyle name="요약 2 8 7 3 2" xfId="23771"/>
    <cellStyle name="요약 2 8 7 4" xfId="14608"/>
    <cellStyle name="요약 2 8 8" xfId="3735"/>
    <cellStyle name="요약 2 8 8 2" xfId="7475"/>
    <cellStyle name="요약 2 8 8 2 2" xfId="20561"/>
    <cellStyle name="요약 2 8 8 3" xfId="11386"/>
    <cellStyle name="요약 2 8 8 3 2" xfId="24471"/>
    <cellStyle name="요약 2 8 8 4" xfId="15308"/>
    <cellStyle name="요약 2 8 9" xfId="9360"/>
    <cellStyle name="요약 2 8 9 2" xfId="22445"/>
    <cellStyle name="요약 2 9" xfId="1849"/>
    <cellStyle name="요약 2 9 2" xfId="3889"/>
    <cellStyle name="요약 2 9 2 2" xfId="7629"/>
    <cellStyle name="요약 2 9 2 2 2" xfId="20715"/>
    <cellStyle name="요약 2 9 2 3" xfId="11540"/>
    <cellStyle name="요약 2 9 2 3 2" xfId="24625"/>
    <cellStyle name="요약 2 9 2 4" xfId="15462"/>
    <cellStyle name="요약 2 9 3" xfId="5613"/>
    <cellStyle name="요약 2 9 3 2" xfId="18699"/>
    <cellStyle name="요약 2 9 4" xfId="9510"/>
    <cellStyle name="요약 2 9 4 2" xfId="22595"/>
    <cellStyle name="요약 2 9 5" xfId="13425"/>
    <cellStyle name="요약 3" xfId="364"/>
    <cellStyle name="요약 3 10" xfId="2602"/>
    <cellStyle name="요약 3 10 2" xfId="4616"/>
    <cellStyle name="요약 3 10 2 2" xfId="8356"/>
    <cellStyle name="요약 3 10 2 2 2" xfId="21442"/>
    <cellStyle name="요약 3 10 2 3" xfId="12267"/>
    <cellStyle name="요약 3 10 2 3 2" xfId="25352"/>
    <cellStyle name="요약 3 10 2 4" xfId="16189"/>
    <cellStyle name="요약 3 10 3" xfId="6342"/>
    <cellStyle name="요약 3 10 3 2" xfId="19428"/>
    <cellStyle name="요약 3 10 4" xfId="10253"/>
    <cellStyle name="요약 3 10 4 2" xfId="23338"/>
    <cellStyle name="요약 3 10 5" xfId="14175"/>
    <cellStyle name="요약 3 11" xfId="2703"/>
    <cellStyle name="요약 3 11 2" xfId="6443"/>
    <cellStyle name="요약 3 11 2 2" xfId="19529"/>
    <cellStyle name="요약 3 11 3" xfId="10354"/>
    <cellStyle name="요약 3 11 3 2" xfId="23439"/>
    <cellStyle name="요약 3 11 4" xfId="14276"/>
    <cellStyle name="요약 3 12" xfId="3085"/>
    <cellStyle name="요약 3 12 2" xfId="6825"/>
    <cellStyle name="요약 3 12 2 2" xfId="19911"/>
    <cellStyle name="요약 3 12 3" xfId="10736"/>
    <cellStyle name="요약 3 12 3 2" xfId="23821"/>
    <cellStyle name="요약 3 12 4" xfId="14658"/>
    <cellStyle name="요약 3 13" xfId="8694"/>
    <cellStyle name="요약 3 13 2" xfId="21779"/>
    <cellStyle name="요약 3 14" xfId="12603"/>
    <cellStyle name="요약 3 14 2" xfId="25688"/>
    <cellStyle name="요약 3 15" xfId="16525"/>
    <cellStyle name="요약 3 2" xfId="365"/>
    <cellStyle name="요약 3 2 10" xfId="3086"/>
    <cellStyle name="요약 3 2 10 2" xfId="6826"/>
    <cellStyle name="요약 3 2 10 2 2" xfId="19912"/>
    <cellStyle name="요약 3 2 10 3" xfId="10737"/>
    <cellStyle name="요약 3 2 10 3 2" xfId="23822"/>
    <cellStyle name="요약 3 2 10 4" xfId="14659"/>
    <cellStyle name="요약 3 2 11" xfId="8695"/>
    <cellStyle name="요약 3 2 11 2" xfId="21780"/>
    <cellStyle name="요약 3 2 12" xfId="12604"/>
    <cellStyle name="요약 3 2 12 2" xfId="25689"/>
    <cellStyle name="요약 3 2 13" xfId="16526"/>
    <cellStyle name="요약 3 2 2" xfId="1580"/>
    <cellStyle name="요약 3 2 2 10" xfId="13202"/>
    <cellStyle name="요약 3 2 2 10 2" xfId="26287"/>
    <cellStyle name="요약 3 2 2 11" xfId="17077"/>
    <cellStyle name="요약 3 2 2 2" xfId="2147"/>
    <cellStyle name="요약 3 2 2 2 2" xfId="4181"/>
    <cellStyle name="요약 3 2 2 2 2 2" xfId="7921"/>
    <cellStyle name="요약 3 2 2 2 2 2 2" xfId="21007"/>
    <cellStyle name="요약 3 2 2 2 2 3" xfId="11832"/>
    <cellStyle name="요약 3 2 2 2 2 3 2" xfId="24917"/>
    <cellStyle name="요약 3 2 2 2 2 4" xfId="15754"/>
    <cellStyle name="요약 3 2 2 2 3" xfId="5909"/>
    <cellStyle name="요약 3 2 2 2 3 2" xfId="18995"/>
    <cellStyle name="요약 3 2 2 2 4" xfId="9802"/>
    <cellStyle name="요약 3 2 2 2 4 2" xfId="22887"/>
    <cellStyle name="요약 3 2 2 2 5" xfId="13723"/>
    <cellStyle name="요약 3 2 2 3" xfId="2351"/>
    <cellStyle name="요약 3 2 2 3 2" xfId="4384"/>
    <cellStyle name="요약 3 2 2 3 2 2" xfId="8124"/>
    <cellStyle name="요약 3 2 2 3 2 2 2" xfId="21210"/>
    <cellStyle name="요약 3 2 2 3 2 3" xfId="12035"/>
    <cellStyle name="요약 3 2 2 3 2 3 2" xfId="25120"/>
    <cellStyle name="요약 3 2 2 3 2 4" xfId="15957"/>
    <cellStyle name="요약 3 2 2 3 3" xfId="6094"/>
    <cellStyle name="요약 3 2 2 3 3 2" xfId="19180"/>
    <cellStyle name="요약 3 2 2 3 4" xfId="10005"/>
    <cellStyle name="요약 3 2 2 3 4 2" xfId="23090"/>
    <cellStyle name="요약 3 2 2 3 5" xfId="13927"/>
    <cellStyle name="요약 3 2 2 3 5 2" xfId="26566"/>
    <cellStyle name="요약 3 2 2 4" xfId="2496"/>
    <cellStyle name="요약 3 2 2 4 2" xfId="4528"/>
    <cellStyle name="요약 3 2 2 4 2 2" xfId="8268"/>
    <cellStyle name="요약 3 2 2 4 2 2 2" xfId="21354"/>
    <cellStyle name="요약 3 2 2 4 2 3" xfId="12179"/>
    <cellStyle name="요약 3 2 2 4 2 3 2" xfId="25264"/>
    <cellStyle name="요약 3 2 2 4 2 4" xfId="16101"/>
    <cellStyle name="요약 3 2 2 4 3" xfId="6238"/>
    <cellStyle name="요약 3 2 2 4 3 2" xfId="19324"/>
    <cellStyle name="요약 3 2 2 4 4" xfId="10149"/>
    <cellStyle name="요약 3 2 2 4 4 2" xfId="23234"/>
    <cellStyle name="요약 3 2 2 4 5" xfId="14071"/>
    <cellStyle name="요약 3 2 2 5" xfId="1939"/>
    <cellStyle name="요약 3 2 2 5 2" xfId="3978"/>
    <cellStyle name="요약 3 2 2 5 2 2" xfId="7718"/>
    <cellStyle name="요약 3 2 2 5 2 2 2" xfId="20804"/>
    <cellStyle name="요약 3 2 2 5 2 3" xfId="11629"/>
    <cellStyle name="요약 3 2 2 5 2 3 2" xfId="24714"/>
    <cellStyle name="요약 3 2 2 5 2 4" xfId="15551"/>
    <cellStyle name="요약 3 2 2 5 3" xfId="5703"/>
    <cellStyle name="요약 3 2 2 5 3 2" xfId="18789"/>
    <cellStyle name="요약 3 2 2 5 4" xfId="9599"/>
    <cellStyle name="요약 3 2 2 5 4 2" xfId="22684"/>
    <cellStyle name="요약 3 2 2 5 5" xfId="13515"/>
    <cellStyle name="요약 3 2 2 6" xfId="2803"/>
    <cellStyle name="요약 3 2 2 6 2" xfId="4758"/>
    <cellStyle name="요약 3 2 2 6 2 2" xfId="8498"/>
    <cellStyle name="요약 3 2 2 6 2 2 2" xfId="21584"/>
    <cellStyle name="요약 3 2 2 6 2 3" xfId="12409"/>
    <cellStyle name="요약 3 2 2 6 2 3 2" xfId="25494"/>
    <cellStyle name="요약 3 2 2 6 2 4" xfId="16331"/>
    <cellStyle name="요약 3 2 2 6 3" xfId="6543"/>
    <cellStyle name="요약 3 2 2 6 3 2" xfId="19629"/>
    <cellStyle name="요약 3 2 2 6 4" xfId="10454"/>
    <cellStyle name="요약 3 2 2 6 4 2" xfId="23539"/>
    <cellStyle name="요약 3 2 2 6 5" xfId="14376"/>
    <cellStyle name="요약 3 2 2 7" xfId="2998"/>
    <cellStyle name="요약 3 2 2 7 2" xfId="6738"/>
    <cellStyle name="요약 3 2 2 7 2 2" xfId="19824"/>
    <cellStyle name="요약 3 2 2 7 3" xfId="10649"/>
    <cellStyle name="요약 3 2 2 7 3 2" xfId="23734"/>
    <cellStyle name="요약 3 2 2 7 4" xfId="14571"/>
    <cellStyle name="요약 3 2 2 8" xfId="3665"/>
    <cellStyle name="요약 3 2 2 8 2" xfId="7405"/>
    <cellStyle name="요약 3 2 2 8 2 2" xfId="20491"/>
    <cellStyle name="요약 3 2 2 8 3" xfId="11316"/>
    <cellStyle name="요약 3 2 2 8 3 2" xfId="24401"/>
    <cellStyle name="요약 3 2 2 8 4" xfId="15238"/>
    <cellStyle name="요약 3 2 2 9" xfId="9293"/>
    <cellStyle name="요약 3 2 2 9 2" xfId="22378"/>
    <cellStyle name="요약 3 2 3" xfId="1500"/>
    <cellStyle name="요약 3 2 3 10" xfId="13169"/>
    <cellStyle name="요약 3 2 3 10 2" xfId="26254"/>
    <cellStyle name="요약 3 2 3 11" xfId="17050"/>
    <cellStyle name="요약 3 2 3 2" xfId="2104"/>
    <cellStyle name="요약 3 2 3 2 2" xfId="4138"/>
    <cellStyle name="요약 3 2 3 2 2 2" xfId="7878"/>
    <cellStyle name="요약 3 2 3 2 2 2 2" xfId="20964"/>
    <cellStyle name="요약 3 2 3 2 2 3" xfId="11789"/>
    <cellStyle name="요약 3 2 3 2 2 3 2" xfId="24874"/>
    <cellStyle name="요약 3 2 3 2 2 4" xfId="15711"/>
    <cellStyle name="요약 3 2 3 2 3" xfId="5867"/>
    <cellStyle name="요약 3 2 3 2 3 2" xfId="18953"/>
    <cellStyle name="요약 3 2 3 2 4" xfId="9759"/>
    <cellStyle name="요약 3 2 3 2 4 2" xfId="22844"/>
    <cellStyle name="요약 3 2 3 2 5" xfId="13680"/>
    <cellStyle name="요약 3 2 3 3" xfId="2330"/>
    <cellStyle name="요약 3 2 3 3 2" xfId="4363"/>
    <cellStyle name="요약 3 2 3 3 2 2" xfId="8103"/>
    <cellStyle name="요약 3 2 3 3 2 2 2" xfId="21189"/>
    <cellStyle name="요약 3 2 3 3 2 3" xfId="12014"/>
    <cellStyle name="요약 3 2 3 3 2 3 2" xfId="25099"/>
    <cellStyle name="요약 3 2 3 3 2 4" xfId="15936"/>
    <cellStyle name="요약 3 2 3 3 3" xfId="6073"/>
    <cellStyle name="요약 3 2 3 3 3 2" xfId="19159"/>
    <cellStyle name="요약 3 2 3 3 4" xfId="9984"/>
    <cellStyle name="요약 3 2 3 3 4 2" xfId="23069"/>
    <cellStyle name="요약 3 2 3 3 5" xfId="13906"/>
    <cellStyle name="요약 3 2 3 3 5 2" xfId="26557"/>
    <cellStyle name="요약 3 2 3 4" xfId="1914"/>
    <cellStyle name="요약 3 2 3 4 2" xfId="3953"/>
    <cellStyle name="요약 3 2 3 4 2 2" xfId="7693"/>
    <cellStyle name="요약 3 2 3 4 2 2 2" xfId="20779"/>
    <cellStyle name="요약 3 2 3 4 2 3" xfId="11604"/>
    <cellStyle name="요약 3 2 3 4 2 3 2" xfId="24689"/>
    <cellStyle name="요약 3 2 3 4 2 4" xfId="15526"/>
    <cellStyle name="요약 3 2 3 4 3" xfId="5678"/>
    <cellStyle name="요약 3 2 3 4 3 2" xfId="18764"/>
    <cellStyle name="요약 3 2 3 4 4" xfId="9574"/>
    <cellStyle name="요약 3 2 3 4 4 2" xfId="22659"/>
    <cellStyle name="요약 3 2 3 4 5" xfId="13490"/>
    <cellStyle name="요약 3 2 3 5" xfId="2375"/>
    <cellStyle name="요약 3 2 3 5 2" xfId="4408"/>
    <cellStyle name="요약 3 2 3 5 2 2" xfId="8148"/>
    <cellStyle name="요약 3 2 3 5 2 2 2" xfId="21234"/>
    <cellStyle name="요약 3 2 3 5 2 3" xfId="12059"/>
    <cellStyle name="요약 3 2 3 5 2 3 2" xfId="25144"/>
    <cellStyle name="요약 3 2 3 5 2 4" xfId="15981"/>
    <cellStyle name="요약 3 2 3 5 3" xfId="6118"/>
    <cellStyle name="요약 3 2 3 5 3 2" xfId="19204"/>
    <cellStyle name="요약 3 2 3 5 4" xfId="10029"/>
    <cellStyle name="요약 3 2 3 5 4 2" xfId="23114"/>
    <cellStyle name="요약 3 2 3 5 5" xfId="13951"/>
    <cellStyle name="요약 3 2 3 6" xfId="2769"/>
    <cellStyle name="요약 3 2 3 6 2" xfId="4724"/>
    <cellStyle name="요약 3 2 3 6 2 2" xfId="8464"/>
    <cellStyle name="요약 3 2 3 6 2 2 2" xfId="21550"/>
    <cellStyle name="요약 3 2 3 6 2 3" xfId="12375"/>
    <cellStyle name="요약 3 2 3 6 2 3 2" xfId="25460"/>
    <cellStyle name="요약 3 2 3 6 2 4" xfId="16297"/>
    <cellStyle name="요약 3 2 3 6 3" xfId="6509"/>
    <cellStyle name="요약 3 2 3 6 3 2" xfId="19595"/>
    <cellStyle name="요약 3 2 3 6 4" xfId="10420"/>
    <cellStyle name="요약 3 2 3 6 4 2" xfId="23505"/>
    <cellStyle name="요약 3 2 3 6 5" xfId="14342"/>
    <cellStyle name="요약 3 2 3 7" xfId="2972"/>
    <cellStyle name="요약 3 2 3 7 2" xfId="6712"/>
    <cellStyle name="요약 3 2 3 7 2 2" xfId="19798"/>
    <cellStyle name="요약 3 2 3 7 3" xfId="10623"/>
    <cellStyle name="요약 3 2 3 7 3 2" xfId="23708"/>
    <cellStyle name="요약 3 2 3 7 4" xfId="14545"/>
    <cellStyle name="요약 3 2 3 8" xfId="3635"/>
    <cellStyle name="요약 3 2 3 8 2" xfId="7375"/>
    <cellStyle name="요약 3 2 3 8 2 2" xfId="20461"/>
    <cellStyle name="요약 3 2 3 8 3" xfId="11286"/>
    <cellStyle name="요약 3 2 3 8 3 2" xfId="24371"/>
    <cellStyle name="요약 3 2 3 8 4" xfId="15208"/>
    <cellStyle name="요약 3 2 3 9" xfId="9260"/>
    <cellStyle name="요약 3 2 3 9 2" xfId="22345"/>
    <cellStyle name="요약 3 2 4" xfId="1853"/>
    <cellStyle name="요약 3 2 4 2" xfId="3893"/>
    <cellStyle name="요약 3 2 4 2 2" xfId="7633"/>
    <cellStyle name="요약 3 2 4 2 2 2" xfId="20719"/>
    <cellStyle name="요약 3 2 4 2 3" xfId="11544"/>
    <cellStyle name="요약 3 2 4 2 3 2" xfId="24629"/>
    <cellStyle name="요약 3 2 4 2 4" xfId="15466"/>
    <cellStyle name="요약 3 2 4 3" xfId="5617"/>
    <cellStyle name="요약 3 2 4 3 2" xfId="18703"/>
    <cellStyle name="요약 3 2 4 4" xfId="9514"/>
    <cellStyle name="요약 3 2 4 4 2" xfId="22599"/>
    <cellStyle name="요약 3 2 4 5" xfId="13429"/>
    <cellStyle name="요약 3 2 5" xfId="1979"/>
    <cellStyle name="요약 3 2 5 2" xfId="4018"/>
    <cellStyle name="요약 3 2 5 2 2" xfId="7758"/>
    <cellStyle name="요약 3 2 5 2 2 2" xfId="20844"/>
    <cellStyle name="요약 3 2 5 2 3" xfId="11669"/>
    <cellStyle name="요약 3 2 5 2 3 2" xfId="24754"/>
    <cellStyle name="요약 3 2 5 2 4" xfId="15591"/>
    <cellStyle name="요약 3 2 5 3" xfId="5743"/>
    <cellStyle name="요약 3 2 5 3 2" xfId="18829"/>
    <cellStyle name="요약 3 2 5 4" xfId="9639"/>
    <cellStyle name="요약 3 2 5 4 2" xfId="22724"/>
    <cellStyle name="요약 3 2 5 5" xfId="13555"/>
    <cellStyle name="요약 3 2 5 5 2" xfId="26469"/>
    <cellStyle name="요약 3 2 6" xfId="2278"/>
    <cellStyle name="요약 3 2 6 2" xfId="4311"/>
    <cellStyle name="요약 3 2 6 2 2" xfId="8051"/>
    <cellStyle name="요약 3 2 6 2 2 2" xfId="21137"/>
    <cellStyle name="요약 3 2 6 2 3" xfId="11962"/>
    <cellStyle name="요약 3 2 6 2 3 2" xfId="25047"/>
    <cellStyle name="요약 3 2 6 2 4" xfId="15884"/>
    <cellStyle name="요약 3 2 6 3" xfId="6030"/>
    <cellStyle name="요약 3 2 6 3 2" xfId="19116"/>
    <cellStyle name="요약 3 2 6 4" xfId="9932"/>
    <cellStyle name="요약 3 2 6 4 2" xfId="23017"/>
    <cellStyle name="요약 3 2 6 5" xfId="13854"/>
    <cellStyle name="요약 3 2 7" xfId="2071"/>
    <cellStyle name="요약 3 2 7 2" xfId="4109"/>
    <cellStyle name="요약 3 2 7 2 2" xfId="7849"/>
    <cellStyle name="요약 3 2 7 2 2 2" xfId="20935"/>
    <cellStyle name="요약 3 2 7 2 3" xfId="11760"/>
    <cellStyle name="요약 3 2 7 2 3 2" xfId="24845"/>
    <cellStyle name="요약 3 2 7 2 4" xfId="15682"/>
    <cellStyle name="요약 3 2 7 3" xfId="5835"/>
    <cellStyle name="요약 3 2 7 3 2" xfId="18921"/>
    <cellStyle name="요약 3 2 7 4" xfId="9730"/>
    <cellStyle name="요약 3 2 7 4 2" xfId="22815"/>
    <cellStyle name="요약 3 2 7 5" xfId="13647"/>
    <cellStyle name="요약 3 2 8" xfId="2603"/>
    <cellStyle name="요약 3 2 8 2" xfId="4617"/>
    <cellStyle name="요약 3 2 8 2 2" xfId="8357"/>
    <cellStyle name="요약 3 2 8 2 2 2" xfId="21443"/>
    <cellStyle name="요약 3 2 8 2 3" xfId="12268"/>
    <cellStyle name="요약 3 2 8 2 3 2" xfId="25353"/>
    <cellStyle name="요약 3 2 8 2 4" xfId="16190"/>
    <cellStyle name="요약 3 2 8 3" xfId="6343"/>
    <cellStyle name="요약 3 2 8 3 2" xfId="19429"/>
    <cellStyle name="요약 3 2 8 4" xfId="10254"/>
    <cellStyle name="요약 3 2 8 4 2" xfId="23339"/>
    <cellStyle name="요약 3 2 8 5" xfId="14176"/>
    <cellStyle name="요약 3 2 9" xfId="2667"/>
    <cellStyle name="요약 3 2 9 2" xfId="6407"/>
    <cellStyle name="요약 3 2 9 2 2" xfId="19493"/>
    <cellStyle name="요약 3 2 9 3" xfId="10318"/>
    <cellStyle name="요약 3 2 9 3 2" xfId="23403"/>
    <cellStyle name="요약 3 2 9 4" xfId="14240"/>
    <cellStyle name="요약 3 3" xfId="366"/>
    <cellStyle name="요약 3 3 10" xfId="3087"/>
    <cellStyle name="요약 3 3 10 2" xfId="6827"/>
    <cellStyle name="요약 3 3 10 2 2" xfId="19913"/>
    <cellStyle name="요약 3 3 10 3" xfId="10738"/>
    <cellStyle name="요약 3 3 10 3 2" xfId="23823"/>
    <cellStyle name="요약 3 3 10 4" xfId="14660"/>
    <cellStyle name="요약 3 3 11" xfId="8696"/>
    <cellStyle name="요약 3 3 11 2" xfId="21781"/>
    <cellStyle name="요약 3 3 12" xfId="12605"/>
    <cellStyle name="요약 3 3 12 2" xfId="25690"/>
    <cellStyle name="요약 3 3 13" xfId="16527"/>
    <cellStyle name="요약 3 3 2" xfId="1581"/>
    <cellStyle name="요약 3 3 2 10" xfId="13203"/>
    <cellStyle name="요약 3 3 2 10 2" xfId="26288"/>
    <cellStyle name="요약 3 3 2 11" xfId="17078"/>
    <cellStyle name="요약 3 3 2 2" xfId="2148"/>
    <cellStyle name="요약 3 3 2 2 2" xfId="4182"/>
    <cellStyle name="요약 3 3 2 2 2 2" xfId="7922"/>
    <cellStyle name="요약 3 3 2 2 2 2 2" xfId="21008"/>
    <cellStyle name="요약 3 3 2 2 2 3" xfId="11833"/>
    <cellStyle name="요약 3 3 2 2 2 3 2" xfId="24918"/>
    <cellStyle name="요약 3 3 2 2 2 4" xfId="15755"/>
    <cellStyle name="요약 3 3 2 2 3" xfId="5910"/>
    <cellStyle name="요약 3 3 2 2 3 2" xfId="18996"/>
    <cellStyle name="요약 3 3 2 2 4" xfId="9803"/>
    <cellStyle name="요약 3 3 2 2 4 2" xfId="22888"/>
    <cellStyle name="요약 3 3 2 2 5" xfId="13724"/>
    <cellStyle name="요약 3 3 2 3" xfId="2352"/>
    <cellStyle name="요약 3 3 2 3 2" xfId="4385"/>
    <cellStyle name="요약 3 3 2 3 2 2" xfId="8125"/>
    <cellStyle name="요약 3 3 2 3 2 2 2" xfId="21211"/>
    <cellStyle name="요약 3 3 2 3 2 3" xfId="12036"/>
    <cellStyle name="요약 3 3 2 3 2 3 2" xfId="25121"/>
    <cellStyle name="요약 3 3 2 3 2 4" xfId="15958"/>
    <cellStyle name="요약 3 3 2 3 3" xfId="6095"/>
    <cellStyle name="요약 3 3 2 3 3 2" xfId="19181"/>
    <cellStyle name="요약 3 3 2 3 4" xfId="10006"/>
    <cellStyle name="요약 3 3 2 3 4 2" xfId="23091"/>
    <cellStyle name="요약 3 3 2 3 5" xfId="13928"/>
    <cellStyle name="요약 3 3 2 3 5 2" xfId="26567"/>
    <cellStyle name="요약 3 3 2 4" xfId="2497"/>
    <cellStyle name="요약 3 3 2 4 2" xfId="4529"/>
    <cellStyle name="요약 3 3 2 4 2 2" xfId="8269"/>
    <cellStyle name="요약 3 3 2 4 2 2 2" xfId="21355"/>
    <cellStyle name="요약 3 3 2 4 2 3" xfId="12180"/>
    <cellStyle name="요약 3 3 2 4 2 3 2" xfId="25265"/>
    <cellStyle name="요약 3 3 2 4 2 4" xfId="16102"/>
    <cellStyle name="요약 3 3 2 4 3" xfId="6239"/>
    <cellStyle name="요약 3 3 2 4 3 2" xfId="19325"/>
    <cellStyle name="요약 3 3 2 4 4" xfId="10150"/>
    <cellStyle name="요약 3 3 2 4 4 2" xfId="23235"/>
    <cellStyle name="요약 3 3 2 4 5" xfId="14072"/>
    <cellStyle name="요약 3 3 2 5" xfId="1983"/>
    <cellStyle name="요약 3 3 2 5 2" xfId="4022"/>
    <cellStyle name="요약 3 3 2 5 2 2" xfId="7762"/>
    <cellStyle name="요약 3 3 2 5 2 2 2" xfId="20848"/>
    <cellStyle name="요약 3 3 2 5 2 3" xfId="11673"/>
    <cellStyle name="요약 3 3 2 5 2 3 2" xfId="24758"/>
    <cellStyle name="요약 3 3 2 5 2 4" xfId="15595"/>
    <cellStyle name="요약 3 3 2 5 3" xfId="5747"/>
    <cellStyle name="요약 3 3 2 5 3 2" xfId="18833"/>
    <cellStyle name="요약 3 3 2 5 4" xfId="9643"/>
    <cellStyle name="요약 3 3 2 5 4 2" xfId="22728"/>
    <cellStyle name="요약 3 3 2 5 5" xfId="13559"/>
    <cellStyle name="요약 3 3 2 6" xfId="2804"/>
    <cellStyle name="요약 3 3 2 6 2" xfId="4759"/>
    <cellStyle name="요약 3 3 2 6 2 2" xfId="8499"/>
    <cellStyle name="요약 3 3 2 6 2 2 2" xfId="21585"/>
    <cellStyle name="요약 3 3 2 6 2 3" xfId="12410"/>
    <cellStyle name="요약 3 3 2 6 2 3 2" xfId="25495"/>
    <cellStyle name="요약 3 3 2 6 2 4" xfId="16332"/>
    <cellStyle name="요약 3 3 2 6 3" xfId="6544"/>
    <cellStyle name="요약 3 3 2 6 3 2" xfId="19630"/>
    <cellStyle name="요약 3 3 2 6 4" xfId="10455"/>
    <cellStyle name="요약 3 3 2 6 4 2" xfId="23540"/>
    <cellStyle name="요약 3 3 2 6 5" xfId="14377"/>
    <cellStyle name="요약 3 3 2 7" xfId="2999"/>
    <cellStyle name="요약 3 3 2 7 2" xfId="6739"/>
    <cellStyle name="요약 3 3 2 7 2 2" xfId="19825"/>
    <cellStyle name="요약 3 3 2 7 3" xfId="10650"/>
    <cellStyle name="요약 3 3 2 7 3 2" xfId="23735"/>
    <cellStyle name="요약 3 3 2 7 4" xfId="14572"/>
    <cellStyle name="요약 3 3 2 8" xfId="3666"/>
    <cellStyle name="요약 3 3 2 8 2" xfId="7406"/>
    <cellStyle name="요약 3 3 2 8 2 2" xfId="20492"/>
    <cellStyle name="요약 3 3 2 8 3" xfId="11317"/>
    <cellStyle name="요약 3 3 2 8 3 2" xfId="24402"/>
    <cellStyle name="요약 3 3 2 8 4" xfId="15239"/>
    <cellStyle name="요약 3 3 2 9" xfId="9294"/>
    <cellStyle name="요약 3 3 2 9 2" xfId="22379"/>
    <cellStyle name="요약 3 3 3" xfId="1594"/>
    <cellStyle name="요약 3 3 3 10" xfId="13215"/>
    <cellStyle name="요약 3 3 3 10 2" xfId="26300"/>
    <cellStyle name="요약 3 3 3 11" xfId="17090"/>
    <cellStyle name="요약 3 3 3 2" xfId="2161"/>
    <cellStyle name="요약 3 3 3 2 2" xfId="4195"/>
    <cellStyle name="요약 3 3 3 2 2 2" xfId="7935"/>
    <cellStyle name="요약 3 3 3 2 2 2 2" xfId="21021"/>
    <cellStyle name="요약 3 3 3 2 2 3" xfId="11846"/>
    <cellStyle name="요약 3 3 3 2 2 3 2" xfId="24931"/>
    <cellStyle name="요약 3 3 3 2 2 4" xfId="15768"/>
    <cellStyle name="요약 3 3 3 2 3" xfId="5923"/>
    <cellStyle name="요약 3 3 3 2 3 2" xfId="19009"/>
    <cellStyle name="요약 3 3 3 2 4" xfId="9816"/>
    <cellStyle name="요약 3 3 3 2 4 2" xfId="22901"/>
    <cellStyle name="요약 3 3 3 2 5" xfId="13737"/>
    <cellStyle name="요약 3 3 3 3" xfId="2356"/>
    <cellStyle name="요약 3 3 3 3 2" xfId="4389"/>
    <cellStyle name="요약 3 3 3 3 2 2" xfId="8129"/>
    <cellStyle name="요약 3 3 3 3 2 2 2" xfId="21215"/>
    <cellStyle name="요약 3 3 3 3 2 3" xfId="12040"/>
    <cellStyle name="요약 3 3 3 3 2 3 2" xfId="25125"/>
    <cellStyle name="요약 3 3 3 3 2 4" xfId="15962"/>
    <cellStyle name="요약 3 3 3 3 3" xfId="6099"/>
    <cellStyle name="요약 3 3 3 3 3 2" xfId="19185"/>
    <cellStyle name="요약 3 3 3 3 4" xfId="10010"/>
    <cellStyle name="요약 3 3 3 3 4 2" xfId="23095"/>
    <cellStyle name="요약 3 3 3 3 5" xfId="13932"/>
    <cellStyle name="요약 3 3 3 3 5 2" xfId="26571"/>
    <cellStyle name="요약 3 3 3 4" xfId="2501"/>
    <cellStyle name="요약 3 3 3 4 2" xfId="4533"/>
    <cellStyle name="요약 3 3 3 4 2 2" xfId="8273"/>
    <cellStyle name="요약 3 3 3 4 2 2 2" xfId="21359"/>
    <cellStyle name="요약 3 3 3 4 2 3" xfId="12184"/>
    <cellStyle name="요약 3 3 3 4 2 3 2" xfId="25269"/>
    <cellStyle name="요약 3 3 3 4 2 4" xfId="16106"/>
    <cellStyle name="요약 3 3 3 4 3" xfId="6243"/>
    <cellStyle name="요약 3 3 3 4 3 2" xfId="19329"/>
    <cellStyle name="요약 3 3 3 4 4" xfId="10154"/>
    <cellStyle name="요약 3 3 3 4 4 2" xfId="23239"/>
    <cellStyle name="요약 3 3 3 4 5" xfId="14076"/>
    <cellStyle name="요약 3 3 3 5" xfId="1925"/>
    <cellStyle name="요약 3 3 3 5 2" xfId="3964"/>
    <cellStyle name="요약 3 3 3 5 2 2" xfId="7704"/>
    <cellStyle name="요약 3 3 3 5 2 2 2" xfId="20790"/>
    <cellStyle name="요약 3 3 3 5 2 3" xfId="11615"/>
    <cellStyle name="요약 3 3 3 5 2 3 2" xfId="24700"/>
    <cellStyle name="요약 3 3 3 5 2 4" xfId="15537"/>
    <cellStyle name="요약 3 3 3 5 3" xfId="5689"/>
    <cellStyle name="요약 3 3 3 5 3 2" xfId="18775"/>
    <cellStyle name="요약 3 3 3 5 4" xfId="9585"/>
    <cellStyle name="요약 3 3 3 5 4 2" xfId="22670"/>
    <cellStyle name="요약 3 3 3 5 5" xfId="13501"/>
    <cellStyle name="요약 3 3 3 6" xfId="2816"/>
    <cellStyle name="요약 3 3 3 6 2" xfId="4771"/>
    <cellStyle name="요약 3 3 3 6 2 2" xfId="8511"/>
    <cellStyle name="요약 3 3 3 6 2 2 2" xfId="21597"/>
    <cellStyle name="요약 3 3 3 6 2 3" xfId="12422"/>
    <cellStyle name="요약 3 3 3 6 2 3 2" xfId="25507"/>
    <cellStyle name="요약 3 3 3 6 2 4" xfId="16344"/>
    <cellStyle name="요약 3 3 3 6 3" xfId="6556"/>
    <cellStyle name="요약 3 3 3 6 3 2" xfId="19642"/>
    <cellStyle name="요약 3 3 3 6 4" xfId="10467"/>
    <cellStyle name="요약 3 3 3 6 4 2" xfId="23552"/>
    <cellStyle name="요약 3 3 3 6 5" xfId="14389"/>
    <cellStyle name="요약 3 3 3 7" xfId="3011"/>
    <cellStyle name="요약 3 3 3 7 2" xfId="6751"/>
    <cellStyle name="요약 3 3 3 7 2 2" xfId="19837"/>
    <cellStyle name="요약 3 3 3 7 3" xfId="10662"/>
    <cellStyle name="요약 3 3 3 7 3 2" xfId="23747"/>
    <cellStyle name="요약 3 3 3 7 4" xfId="14584"/>
    <cellStyle name="요약 3 3 3 8" xfId="3678"/>
    <cellStyle name="요약 3 3 3 8 2" xfId="7418"/>
    <cellStyle name="요약 3 3 3 8 2 2" xfId="20504"/>
    <cellStyle name="요약 3 3 3 8 3" xfId="11329"/>
    <cellStyle name="요약 3 3 3 8 3 2" xfId="24414"/>
    <cellStyle name="요약 3 3 3 8 4" xfId="15251"/>
    <cellStyle name="요약 3 3 3 9" xfId="9306"/>
    <cellStyle name="요약 3 3 3 9 2" xfId="22391"/>
    <cellStyle name="요약 3 3 4" xfId="1854"/>
    <cellStyle name="요약 3 3 4 2" xfId="3894"/>
    <cellStyle name="요약 3 3 4 2 2" xfId="7634"/>
    <cellStyle name="요약 3 3 4 2 2 2" xfId="20720"/>
    <cellStyle name="요약 3 3 4 2 3" xfId="11545"/>
    <cellStyle name="요약 3 3 4 2 3 2" xfId="24630"/>
    <cellStyle name="요약 3 3 4 2 4" xfId="15467"/>
    <cellStyle name="요약 3 3 4 3" xfId="5618"/>
    <cellStyle name="요약 3 3 4 3 2" xfId="18704"/>
    <cellStyle name="요약 3 3 4 4" xfId="9515"/>
    <cellStyle name="요약 3 3 4 4 2" xfId="22600"/>
    <cellStyle name="요약 3 3 4 5" xfId="13430"/>
    <cellStyle name="요약 3 3 5" xfId="2009"/>
    <cellStyle name="요약 3 3 5 2" xfId="4048"/>
    <cellStyle name="요약 3 3 5 2 2" xfId="7788"/>
    <cellStyle name="요약 3 3 5 2 2 2" xfId="20874"/>
    <cellStyle name="요약 3 3 5 2 3" xfId="11699"/>
    <cellStyle name="요약 3 3 5 2 3 2" xfId="24784"/>
    <cellStyle name="요약 3 3 5 2 4" xfId="15621"/>
    <cellStyle name="요약 3 3 5 3" xfId="5773"/>
    <cellStyle name="요약 3 3 5 3 2" xfId="18859"/>
    <cellStyle name="요약 3 3 5 4" xfId="9669"/>
    <cellStyle name="요약 3 3 5 4 2" xfId="22754"/>
    <cellStyle name="요약 3 3 5 5" xfId="13585"/>
    <cellStyle name="요약 3 3 5 5 2" xfId="26482"/>
    <cellStyle name="요약 3 3 6" xfId="1811"/>
    <cellStyle name="요약 3 3 6 2" xfId="3851"/>
    <cellStyle name="요약 3 3 6 2 2" xfId="7591"/>
    <cellStyle name="요약 3 3 6 2 2 2" xfId="20677"/>
    <cellStyle name="요약 3 3 6 2 3" xfId="11502"/>
    <cellStyle name="요약 3 3 6 2 3 2" xfId="24587"/>
    <cellStyle name="요약 3 3 6 2 4" xfId="15424"/>
    <cellStyle name="요약 3 3 6 3" xfId="5575"/>
    <cellStyle name="요약 3 3 6 3 2" xfId="18661"/>
    <cellStyle name="요약 3 3 6 4" xfId="9472"/>
    <cellStyle name="요약 3 3 6 4 2" xfId="22557"/>
    <cellStyle name="요약 3 3 6 5" xfId="13387"/>
    <cellStyle name="요약 3 3 7" xfId="2455"/>
    <cellStyle name="요약 3 3 7 2" xfId="4488"/>
    <cellStyle name="요약 3 3 7 2 2" xfId="8228"/>
    <cellStyle name="요약 3 3 7 2 2 2" xfId="21314"/>
    <cellStyle name="요약 3 3 7 2 3" xfId="12139"/>
    <cellStyle name="요약 3 3 7 2 3 2" xfId="25224"/>
    <cellStyle name="요약 3 3 7 2 4" xfId="16061"/>
    <cellStyle name="요약 3 3 7 3" xfId="6198"/>
    <cellStyle name="요약 3 3 7 3 2" xfId="19284"/>
    <cellStyle name="요약 3 3 7 4" xfId="10109"/>
    <cellStyle name="요약 3 3 7 4 2" xfId="23194"/>
    <cellStyle name="요약 3 3 7 5" xfId="14031"/>
    <cellStyle name="요약 3 3 8" xfId="2604"/>
    <cellStyle name="요약 3 3 8 2" xfId="4618"/>
    <cellStyle name="요약 3 3 8 2 2" xfId="8358"/>
    <cellStyle name="요약 3 3 8 2 2 2" xfId="21444"/>
    <cellStyle name="요약 3 3 8 2 3" xfId="12269"/>
    <cellStyle name="요약 3 3 8 2 3 2" xfId="25354"/>
    <cellStyle name="요약 3 3 8 2 4" xfId="16191"/>
    <cellStyle name="요약 3 3 8 3" xfId="6344"/>
    <cellStyle name="요약 3 3 8 3 2" xfId="19430"/>
    <cellStyle name="요약 3 3 8 4" xfId="10255"/>
    <cellStyle name="요약 3 3 8 4 2" xfId="23340"/>
    <cellStyle name="요약 3 3 8 5" xfId="14177"/>
    <cellStyle name="요약 3 3 9" xfId="2690"/>
    <cellStyle name="요약 3 3 9 2" xfId="6430"/>
    <cellStyle name="요약 3 3 9 2 2" xfId="19516"/>
    <cellStyle name="요약 3 3 9 3" xfId="10341"/>
    <cellStyle name="요약 3 3 9 3 2" xfId="23426"/>
    <cellStyle name="요약 3 3 9 4" xfId="14263"/>
    <cellStyle name="요약 3 4" xfId="1579"/>
    <cellStyle name="요약 3 4 10" xfId="13201"/>
    <cellStyle name="요약 3 4 10 2" xfId="26286"/>
    <cellStyle name="요약 3 4 11" xfId="17076"/>
    <cellStyle name="요약 3 4 2" xfId="2146"/>
    <cellStyle name="요약 3 4 2 2" xfId="4180"/>
    <cellStyle name="요약 3 4 2 2 2" xfId="7920"/>
    <cellStyle name="요약 3 4 2 2 2 2" xfId="21006"/>
    <cellStyle name="요약 3 4 2 2 3" xfId="11831"/>
    <cellStyle name="요약 3 4 2 2 3 2" xfId="24916"/>
    <cellStyle name="요약 3 4 2 2 4" xfId="15753"/>
    <cellStyle name="요약 3 4 2 3" xfId="5908"/>
    <cellStyle name="요약 3 4 2 3 2" xfId="18994"/>
    <cellStyle name="요약 3 4 2 4" xfId="9801"/>
    <cellStyle name="요약 3 4 2 4 2" xfId="22886"/>
    <cellStyle name="요약 3 4 2 5" xfId="13722"/>
    <cellStyle name="요약 3 4 3" xfId="2350"/>
    <cellStyle name="요약 3 4 3 2" xfId="4383"/>
    <cellStyle name="요약 3 4 3 2 2" xfId="8123"/>
    <cellStyle name="요약 3 4 3 2 2 2" xfId="21209"/>
    <cellStyle name="요약 3 4 3 2 3" xfId="12034"/>
    <cellStyle name="요약 3 4 3 2 3 2" xfId="25119"/>
    <cellStyle name="요약 3 4 3 2 4" xfId="15956"/>
    <cellStyle name="요약 3 4 3 3" xfId="6093"/>
    <cellStyle name="요약 3 4 3 3 2" xfId="19179"/>
    <cellStyle name="요약 3 4 3 4" xfId="10004"/>
    <cellStyle name="요약 3 4 3 4 2" xfId="23089"/>
    <cellStyle name="요약 3 4 3 5" xfId="13926"/>
    <cellStyle name="요약 3 4 3 5 2" xfId="26565"/>
    <cellStyle name="요약 3 4 4" xfId="2495"/>
    <cellStyle name="요약 3 4 4 2" xfId="4527"/>
    <cellStyle name="요약 3 4 4 2 2" xfId="8267"/>
    <cellStyle name="요약 3 4 4 2 2 2" xfId="21353"/>
    <cellStyle name="요약 3 4 4 2 3" xfId="12178"/>
    <cellStyle name="요약 3 4 4 2 3 2" xfId="25263"/>
    <cellStyle name="요약 3 4 4 2 4" xfId="16100"/>
    <cellStyle name="요약 3 4 4 3" xfId="6237"/>
    <cellStyle name="요약 3 4 4 3 2" xfId="19323"/>
    <cellStyle name="요약 3 4 4 4" xfId="10148"/>
    <cellStyle name="요약 3 4 4 4 2" xfId="23233"/>
    <cellStyle name="요약 3 4 4 5" xfId="14070"/>
    <cellStyle name="요약 3 4 5" xfId="1984"/>
    <cellStyle name="요약 3 4 5 2" xfId="4023"/>
    <cellStyle name="요약 3 4 5 2 2" xfId="7763"/>
    <cellStyle name="요약 3 4 5 2 2 2" xfId="20849"/>
    <cellStyle name="요약 3 4 5 2 3" xfId="11674"/>
    <cellStyle name="요약 3 4 5 2 3 2" xfId="24759"/>
    <cellStyle name="요약 3 4 5 2 4" xfId="15596"/>
    <cellStyle name="요약 3 4 5 3" xfId="5748"/>
    <cellStyle name="요약 3 4 5 3 2" xfId="18834"/>
    <cellStyle name="요약 3 4 5 4" xfId="9644"/>
    <cellStyle name="요약 3 4 5 4 2" xfId="22729"/>
    <cellStyle name="요약 3 4 5 5" xfId="13560"/>
    <cellStyle name="요약 3 4 6" xfId="2802"/>
    <cellStyle name="요약 3 4 6 2" xfId="4757"/>
    <cellStyle name="요약 3 4 6 2 2" xfId="8497"/>
    <cellStyle name="요약 3 4 6 2 2 2" xfId="21583"/>
    <cellStyle name="요약 3 4 6 2 3" xfId="12408"/>
    <cellStyle name="요약 3 4 6 2 3 2" xfId="25493"/>
    <cellStyle name="요약 3 4 6 2 4" xfId="16330"/>
    <cellStyle name="요약 3 4 6 3" xfId="6542"/>
    <cellStyle name="요약 3 4 6 3 2" xfId="19628"/>
    <cellStyle name="요약 3 4 6 4" xfId="10453"/>
    <cellStyle name="요약 3 4 6 4 2" xfId="23538"/>
    <cellStyle name="요약 3 4 6 5" xfId="14375"/>
    <cellStyle name="요약 3 4 7" xfId="2997"/>
    <cellStyle name="요약 3 4 7 2" xfId="6737"/>
    <cellStyle name="요약 3 4 7 2 2" xfId="19823"/>
    <cellStyle name="요약 3 4 7 3" xfId="10648"/>
    <cellStyle name="요약 3 4 7 3 2" xfId="23733"/>
    <cellStyle name="요약 3 4 7 4" xfId="14570"/>
    <cellStyle name="요약 3 4 8" xfId="3664"/>
    <cellStyle name="요약 3 4 8 2" xfId="7404"/>
    <cellStyle name="요약 3 4 8 2 2" xfId="20490"/>
    <cellStyle name="요약 3 4 8 3" xfId="11315"/>
    <cellStyle name="요약 3 4 8 3 2" xfId="24400"/>
    <cellStyle name="요약 3 4 8 4" xfId="15237"/>
    <cellStyle name="요약 3 4 9" xfId="9292"/>
    <cellStyle name="요약 3 4 9 2" xfId="22377"/>
    <cellStyle name="요약 3 5" xfId="1640"/>
    <cellStyle name="요약 3 5 10" xfId="13250"/>
    <cellStyle name="요약 3 5 10 2" xfId="26335"/>
    <cellStyle name="요약 3 5 11" xfId="17108"/>
    <cellStyle name="요약 3 5 2" xfId="2200"/>
    <cellStyle name="요약 3 5 2 2" xfId="4234"/>
    <cellStyle name="요약 3 5 2 2 2" xfId="7974"/>
    <cellStyle name="요약 3 5 2 2 2 2" xfId="21060"/>
    <cellStyle name="요약 3 5 2 2 3" xfId="11885"/>
    <cellStyle name="요약 3 5 2 2 3 2" xfId="24970"/>
    <cellStyle name="요약 3 5 2 2 4" xfId="15807"/>
    <cellStyle name="요약 3 5 2 3" xfId="5959"/>
    <cellStyle name="요약 3 5 2 3 2" xfId="19045"/>
    <cellStyle name="요약 3 5 2 4" xfId="9855"/>
    <cellStyle name="요약 3 5 2 4 2" xfId="22940"/>
    <cellStyle name="요약 3 5 2 5" xfId="13776"/>
    <cellStyle name="요약 3 5 3" xfId="2391"/>
    <cellStyle name="요약 3 5 3 2" xfId="4424"/>
    <cellStyle name="요약 3 5 3 2 2" xfId="8164"/>
    <cellStyle name="요약 3 5 3 2 2 2" xfId="21250"/>
    <cellStyle name="요약 3 5 3 2 3" xfId="12075"/>
    <cellStyle name="요약 3 5 3 2 3 2" xfId="25160"/>
    <cellStyle name="요약 3 5 3 2 4" xfId="15997"/>
    <cellStyle name="요약 3 5 3 3" xfId="6134"/>
    <cellStyle name="요약 3 5 3 3 2" xfId="19220"/>
    <cellStyle name="요약 3 5 3 4" xfId="10045"/>
    <cellStyle name="요약 3 5 3 4 2" xfId="23130"/>
    <cellStyle name="요약 3 5 3 5" xfId="13967"/>
    <cellStyle name="요약 3 5 3 5 2" xfId="26588"/>
    <cellStyle name="요약 3 5 4" xfId="2523"/>
    <cellStyle name="요약 3 5 4 2" xfId="4553"/>
    <cellStyle name="요약 3 5 4 2 2" xfId="8293"/>
    <cellStyle name="요약 3 5 4 2 2 2" xfId="21379"/>
    <cellStyle name="요약 3 5 4 2 3" xfId="12204"/>
    <cellStyle name="요약 3 5 4 2 3 2" xfId="25289"/>
    <cellStyle name="요약 3 5 4 2 4" xfId="16126"/>
    <cellStyle name="요약 3 5 4 3" xfId="6263"/>
    <cellStyle name="요약 3 5 4 3 2" xfId="19349"/>
    <cellStyle name="요약 3 5 4 4" xfId="10174"/>
    <cellStyle name="요약 3 5 4 4 2" xfId="23259"/>
    <cellStyle name="요약 3 5 4 5" xfId="14096"/>
    <cellStyle name="요약 3 5 5" xfId="2316"/>
    <cellStyle name="요약 3 5 5 2" xfId="4349"/>
    <cellStyle name="요약 3 5 5 2 2" xfId="8089"/>
    <cellStyle name="요약 3 5 5 2 2 2" xfId="21175"/>
    <cellStyle name="요약 3 5 5 2 3" xfId="12000"/>
    <cellStyle name="요약 3 5 5 2 3 2" xfId="25085"/>
    <cellStyle name="요약 3 5 5 2 4" xfId="15922"/>
    <cellStyle name="요약 3 5 5 3" xfId="6059"/>
    <cellStyle name="요약 3 5 5 3 2" xfId="19145"/>
    <cellStyle name="요약 3 5 5 4" xfId="9970"/>
    <cellStyle name="요약 3 5 5 4 2" xfId="23055"/>
    <cellStyle name="요약 3 5 5 5" xfId="13892"/>
    <cellStyle name="요약 3 5 6" xfId="2853"/>
    <cellStyle name="요약 3 5 6 2" xfId="4808"/>
    <cellStyle name="요약 3 5 6 2 2" xfId="8548"/>
    <cellStyle name="요약 3 5 6 2 2 2" xfId="21634"/>
    <cellStyle name="요약 3 5 6 2 3" xfId="12459"/>
    <cellStyle name="요약 3 5 6 2 3 2" xfId="25544"/>
    <cellStyle name="요약 3 5 6 2 4" xfId="16381"/>
    <cellStyle name="요약 3 5 6 3" xfId="6593"/>
    <cellStyle name="요약 3 5 6 3 2" xfId="19679"/>
    <cellStyle name="요약 3 5 6 4" xfId="10504"/>
    <cellStyle name="요약 3 5 6 4 2" xfId="23589"/>
    <cellStyle name="요약 3 5 6 5" xfId="14426"/>
    <cellStyle name="요약 3 5 7" xfId="3029"/>
    <cellStyle name="요약 3 5 7 2" xfId="6769"/>
    <cellStyle name="요약 3 5 7 2 2" xfId="19855"/>
    <cellStyle name="요약 3 5 7 3" xfId="10680"/>
    <cellStyle name="요약 3 5 7 3 2" xfId="23765"/>
    <cellStyle name="요약 3 5 7 4" xfId="14602"/>
    <cellStyle name="요약 3 5 8" xfId="3715"/>
    <cellStyle name="요약 3 5 8 2" xfId="7455"/>
    <cellStyle name="요약 3 5 8 2 2" xfId="20541"/>
    <cellStyle name="요약 3 5 8 3" xfId="11366"/>
    <cellStyle name="요약 3 5 8 3 2" xfId="24451"/>
    <cellStyle name="요약 3 5 8 4" xfId="15288"/>
    <cellStyle name="요약 3 5 9" xfId="9341"/>
    <cellStyle name="요약 3 5 9 2" xfId="22426"/>
    <cellStyle name="요약 3 6" xfId="1852"/>
    <cellStyle name="요약 3 6 2" xfId="3892"/>
    <cellStyle name="요약 3 6 2 2" xfId="7632"/>
    <cellStyle name="요약 3 6 2 2 2" xfId="20718"/>
    <cellStyle name="요약 3 6 2 3" xfId="11543"/>
    <cellStyle name="요약 3 6 2 3 2" xfId="24628"/>
    <cellStyle name="요약 3 6 2 4" xfId="15465"/>
    <cellStyle name="요약 3 6 3" xfId="5616"/>
    <cellStyle name="요약 3 6 3 2" xfId="18702"/>
    <cellStyle name="요약 3 6 4" xfId="9513"/>
    <cellStyle name="요약 3 6 4 2" xfId="22598"/>
    <cellStyle name="요약 3 6 5" xfId="13428"/>
    <cellStyle name="요약 3 7" xfId="2022"/>
    <cellStyle name="요약 3 7 2" xfId="4061"/>
    <cellStyle name="요약 3 7 2 2" xfId="7801"/>
    <cellStyle name="요약 3 7 2 2 2" xfId="20887"/>
    <cellStyle name="요약 3 7 2 3" xfId="11712"/>
    <cellStyle name="요약 3 7 2 3 2" xfId="24797"/>
    <cellStyle name="요약 3 7 2 4" xfId="15634"/>
    <cellStyle name="요약 3 7 3" xfId="5786"/>
    <cellStyle name="요약 3 7 3 2" xfId="18872"/>
    <cellStyle name="요약 3 7 4" xfId="9682"/>
    <cellStyle name="요약 3 7 4 2" xfId="22767"/>
    <cellStyle name="요약 3 7 5" xfId="13598"/>
    <cellStyle name="요약 3 7 5 2" xfId="26488"/>
    <cellStyle name="요약 3 8" xfId="1794"/>
    <cellStyle name="요약 3 8 2" xfId="3834"/>
    <cellStyle name="요약 3 8 2 2" xfId="7574"/>
    <cellStyle name="요약 3 8 2 2 2" xfId="20660"/>
    <cellStyle name="요약 3 8 2 3" xfId="11485"/>
    <cellStyle name="요약 3 8 2 3 2" xfId="24570"/>
    <cellStyle name="요약 3 8 2 4" xfId="15407"/>
    <cellStyle name="요약 3 8 3" xfId="5558"/>
    <cellStyle name="요약 3 8 3 2" xfId="18644"/>
    <cellStyle name="요약 3 8 4" xfId="9455"/>
    <cellStyle name="요약 3 8 4 2" xfId="22540"/>
    <cellStyle name="요약 3 8 5" xfId="13370"/>
    <cellStyle name="요약 3 9" xfId="1885"/>
    <cellStyle name="요약 3 9 2" xfId="3925"/>
    <cellStyle name="요약 3 9 2 2" xfId="7665"/>
    <cellStyle name="요약 3 9 2 2 2" xfId="20751"/>
    <cellStyle name="요약 3 9 2 3" xfId="11576"/>
    <cellStyle name="요약 3 9 2 3 2" xfId="24661"/>
    <cellStyle name="요약 3 9 2 4" xfId="15498"/>
    <cellStyle name="요약 3 9 3" xfId="5649"/>
    <cellStyle name="요약 3 9 3 2" xfId="18735"/>
    <cellStyle name="요약 3 9 4" xfId="9546"/>
    <cellStyle name="요약 3 9 4 2" xfId="22631"/>
    <cellStyle name="요약 3 9 5" xfId="13461"/>
    <cellStyle name="요약 4" xfId="367"/>
    <cellStyle name="요약 4 10" xfId="3088"/>
    <cellStyle name="요약 4 10 2" xfId="6828"/>
    <cellStyle name="요약 4 10 2 2" xfId="19914"/>
    <cellStyle name="요약 4 10 3" xfId="10739"/>
    <cellStyle name="요약 4 10 3 2" xfId="23824"/>
    <cellStyle name="요약 4 10 4" xfId="14661"/>
    <cellStyle name="요약 4 11" xfId="8697"/>
    <cellStyle name="요약 4 11 2" xfId="21782"/>
    <cellStyle name="요약 4 12" xfId="12606"/>
    <cellStyle name="요약 4 12 2" xfId="25691"/>
    <cellStyle name="요약 4 13" xfId="16528"/>
    <cellStyle name="요약 4 2" xfId="1582"/>
    <cellStyle name="요약 4 2 10" xfId="13204"/>
    <cellStyle name="요약 4 2 10 2" xfId="26289"/>
    <cellStyle name="요약 4 2 11" xfId="17079"/>
    <cellStyle name="요약 4 2 2" xfId="2149"/>
    <cellStyle name="요약 4 2 2 2" xfId="4183"/>
    <cellStyle name="요약 4 2 2 2 2" xfId="7923"/>
    <cellStyle name="요약 4 2 2 2 2 2" xfId="21009"/>
    <cellStyle name="요약 4 2 2 2 3" xfId="11834"/>
    <cellStyle name="요약 4 2 2 2 3 2" xfId="24919"/>
    <cellStyle name="요약 4 2 2 2 4" xfId="15756"/>
    <cellStyle name="요약 4 2 2 3" xfId="5911"/>
    <cellStyle name="요약 4 2 2 3 2" xfId="18997"/>
    <cellStyle name="요약 4 2 2 4" xfId="9804"/>
    <cellStyle name="요약 4 2 2 4 2" xfId="22889"/>
    <cellStyle name="요약 4 2 2 5" xfId="13725"/>
    <cellStyle name="요약 4 2 3" xfId="2353"/>
    <cellStyle name="요약 4 2 3 2" xfId="4386"/>
    <cellStyle name="요약 4 2 3 2 2" xfId="8126"/>
    <cellStyle name="요약 4 2 3 2 2 2" xfId="21212"/>
    <cellStyle name="요약 4 2 3 2 3" xfId="12037"/>
    <cellStyle name="요약 4 2 3 2 3 2" xfId="25122"/>
    <cellStyle name="요약 4 2 3 2 4" xfId="15959"/>
    <cellStyle name="요약 4 2 3 3" xfId="6096"/>
    <cellStyle name="요약 4 2 3 3 2" xfId="19182"/>
    <cellStyle name="요약 4 2 3 4" xfId="10007"/>
    <cellStyle name="요약 4 2 3 4 2" xfId="23092"/>
    <cellStyle name="요약 4 2 3 5" xfId="13929"/>
    <cellStyle name="요약 4 2 3 5 2" xfId="26568"/>
    <cellStyle name="요약 4 2 4" xfId="2498"/>
    <cellStyle name="요약 4 2 4 2" xfId="4530"/>
    <cellStyle name="요약 4 2 4 2 2" xfId="8270"/>
    <cellStyle name="요약 4 2 4 2 2 2" xfId="21356"/>
    <cellStyle name="요약 4 2 4 2 3" xfId="12181"/>
    <cellStyle name="요약 4 2 4 2 3 2" xfId="25266"/>
    <cellStyle name="요약 4 2 4 2 4" xfId="16103"/>
    <cellStyle name="요약 4 2 4 3" xfId="6240"/>
    <cellStyle name="요약 4 2 4 3 2" xfId="19326"/>
    <cellStyle name="요약 4 2 4 4" xfId="10151"/>
    <cellStyle name="요약 4 2 4 4 2" xfId="23236"/>
    <cellStyle name="요약 4 2 4 5" xfId="14073"/>
    <cellStyle name="요약 4 2 5" xfId="1949"/>
    <cellStyle name="요약 4 2 5 2" xfId="3988"/>
    <cellStyle name="요약 4 2 5 2 2" xfId="7728"/>
    <cellStyle name="요약 4 2 5 2 2 2" xfId="20814"/>
    <cellStyle name="요약 4 2 5 2 3" xfId="11639"/>
    <cellStyle name="요약 4 2 5 2 3 2" xfId="24724"/>
    <cellStyle name="요약 4 2 5 2 4" xfId="15561"/>
    <cellStyle name="요약 4 2 5 3" xfId="5713"/>
    <cellStyle name="요약 4 2 5 3 2" xfId="18799"/>
    <cellStyle name="요약 4 2 5 4" xfId="9609"/>
    <cellStyle name="요약 4 2 5 4 2" xfId="22694"/>
    <cellStyle name="요약 4 2 5 5" xfId="13525"/>
    <cellStyle name="요약 4 2 6" xfId="2805"/>
    <cellStyle name="요약 4 2 6 2" xfId="4760"/>
    <cellStyle name="요약 4 2 6 2 2" xfId="8500"/>
    <cellStyle name="요약 4 2 6 2 2 2" xfId="21586"/>
    <cellStyle name="요약 4 2 6 2 3" xfId="12411"/>
    <cellStyle name="요약 4 2 6 2 3 2" xfId="25496"/>
    <cellStyle name="요약 4 2 6 2 4" xfId="16333"/>
    <cellStyle name="요약 4 2 6 3" xfId="6545"/>
    <cellStyle name="요약 4 2 6 3 2" xfId="19631"/>
    <cellStyle name="요약 4 2 6 4" xfId="10456"/>
    <cellStyle name="요약 4 2 6 4 2" xfId="23541"/>
    <cellStyle name="요약 4 2 6 5" xfId="14378"/>
    <cellStyle name="요약 4 2 7" xfId="3000"/>
    <cellStyle name="요약 4 2 7 2" xfId="6740"/>
    <cellStyle name="요약 4 2 7 2 2" xfId="19826"/>
    <cellStyle name="요약 4 2 7 3" xfId="10651"/>
    <cellStyle name="요약 4 2 7 3 2" xfId="23736"/>
    <cellStyle name="요약 4 2 7 4" xfId="14573"/>
    <cellStyle name="요약 4 2 8" xfId="3667"/>
    <cellStyle name="요약 4 2 8 2" xfId="7407"/>
    <cellStyle name="요약 4 2 8 2 2" xfId="20493"/>
    <cellStyle name="요약 4 2 8 3" xfId="11318"/>
    <cellStyle name="요약 4 2 8 3 2" xfId="24403"/>
    <cellStyle name="요약 4 2 8 4" xfId="15240"/>
    <cellStyle name="요약 4 2 9" xfId="9295"/>
    <cellStyle name="요약 4 2 9 2" xfId="22380"/>
    <cellStyle name="요약 4 3" xfId="1661"/>
    <cellStyle name="요약 4 3 10" xfId="13268"/>
    <cellStyle name="요약 4 3 10 2" xfId="26353"/>
    <cellStyle name="요약 4 3 11" xfId="17115"/>
    <cellStyle name="요약 4 3 2" xfId="2220"/>
    <cellStyle name="요약 4 3 2 2" xfId="4254"/>
    <cellStyle name="요약 4 3 2 2 2" xfId="7994"/>
    <cellStyle name="요약 4 3 2 2 2 2" xfId="21080"/>
    <cellStyle name="요약 4 3 2 2 3" xfId="11905"/>
    <cellStyle name="요약 4 3 2 2 3 2" xfId="24990"/>
    <cellStyle name="요약 4 3 2 2 4" xfId="15827"/>
    <cellStyle name="요약 4 3 2 3" xfId="5977"/>
    <cellStyle name="요약 4 3 2 3 2" xfId="19063"/>
    <cellStyle name="요약 4 3 2 4" xfId="9875"/>
    <cellStyle name="요약 4 3 2 4 2" xfId="22960"/>
    <cellStyle name="요약 4 3 2 5" xfId="13796"/>
    <cellStyle name="요약 4 3 3" xfId="2409"/>
    <cellStyle name="요약 4 3 3 2" xfId="4442"/>
    <cellStyle name="요약 4 3 3 2 2" xfId="8182"/>
    <cellStyle name="요약 4 3 3 2 2 2" xfId="21268"/>
    <cellStyle name="요약 4 3 3 2 3" xfId="12093"/>
    <cellStyle name="요약 4 3 3 2 3 2" xfId="25178"/>
    <cellStyle name="요약 4 3 3 2 4" xfId="16015"/>
    <cellStyle name="요약 4 3 3 3" xfId="6152"/>
    <cellStyle name="요약 4 3 3 3 2" xfId="19238"/>
    <cellStyle name="요약 4 3 3 4" xfId="10063"/>
    <cellStyle name="요약 4 3 3 4 2" xfId="23148"/>
    <cellStyle name="요약 4 3 3 5" xfId="13985"/>
    <cellStyle name="요약 4 3 3 5 2" xfId="26594"/>
    <cellStyle name="요약 4 3 4" xfId="2529"/>
    <cellStyle name="요약 4 3 4 2" xfId="4559"/>
    <cellStyle name="요약 4 3 4 2 2" xfId="8299"/>
    <cellStyle name="요약 4 3 4 2 2 2" xfId="21385"/>
    <cellStyle name="요약 4 3 4 2 3" xfId="12210"/>
    <cellStyle name="요약 4 3 4 2 3 2" xfId="25295"/>
    <cellStyle name="요약 4 3 4 2 4" xfId="16132"/>
    <cellStyle name="요약 4 3 4 3" xfId="6269"/>
    <cellStyle name="요약 4 3 4 3 2" xfId="19355"/>
    <cellStyle name="요약 4 3 4 4" xfId="10180"/>
    <cellStyle name="요약 4 3 4 4 2" xfId="23265"/>
    <cellStyle name="요약 4 3 4 5" xfId="14102"/>
    <cellStyle name="요약 4 3 5" xfId="1893"/>
    <cellStyle name="요약 4 3 5 2" xfId="3933"/>
    <cellStyle name="요약 4 3 5 2 2" xfId="7673"/>
    <cellStyle name="요약 4 3 5 2 2 2" xfId="20759"/>
    <cellStyle name="요약 4 3 5 2 3" xfId="11584"/>
    <cellStyle name="요약 4 3 5 2 3 2" xfId="24669"/>
    <cellStyle name="요약 4 3 5 2 4" xfId="15506"/>
    <cellStyle name="요약 4 3 5 3" xfId="5657"/>
    <cellStyle name="요약 4 3 5 3 2" xfId="18743"/>
    <cellStyle name="요약 4 3 5 4" xfId="9554"/>
    <cellStyle name="요약 4 3 5 4 2" xfId="22639"/>
    <cellStyle name="요약 4 3 5 5" xfId="13469"/>
    <cellStyle name="요약 4 3 6" xfId="2873"/>
    <cellStyle name="요약 4 3 6 2" xfId="4828"/>
    <cellStyle name="요약 4 3 6 2 2" xfId="8568"/>
    <cellStyle name="요약 4 3 6 2 2 2" xfId="21654"/>
    <cellStyle name="요약 4 3 6 2 3" xfId="12479"/>
    <cellStyle name="요약 4 3 6 2 3 2" xfId="25564"/>
    <cellStyle name="요약 4 3 6 2 4" xfId="16401"/>
    <cellStyle name="요약 4 3 6 3" xfId="6613"/>
    <cellStyle name="요약 4 3 6 3 2" xfId="19699"/>
    <cellStyle name="요약 4 3 6 4" xfId="10524"/>
    <cellStyle name="요약 4 3 6 4 2" xfId="23609"/>
    <cellStyle name="요약 4 3 6 5" xfId="14446"/>
    <cellStyle name="요약 4 3 7" xfId="3034"/>
    <cellStyle name="요약 4 3 7 2" xfId="6774"/>
    <cellStyle name="요약 4 3 7 2 2" xfId="19860"/>
    <cellStyle name="요약 4 3 7 3" xfId="10685"/>
    <cellStyle name="요약 4 3 7 3 2" xfId="23770"/>
    <cellStyle name="요약 4 3 7 4" xfId="14607"/>
    <cellStyle name="요약 4 3 8" xfId="3734"/>
    <cellStyle name="요약 4 3 8 2" xfId="7474"/>
    <cellStyle name="요약 4 3 8 2 2" xfId="20560"/>
    <cellStyle name="요약 4 3 8 3" xfId="11385"/>
    <cellStyle name="요약 4 3 8 3 2" xfId="24470"/>
    <cellStyle name="요약 4 3 8 4" xfId="15307"/>
    <cellStyle name="요약 4 3 9" xfId="9359"/>
    <cellStyle name="요약 4 3 9 2" xfId="22444"/>
    <cellStyle name="요약 4 4" xfId="1855"/>
    <cellStyle name="요약 4 4 2" xfId="3895"/>
    <cellStyle name="요약 4 4 2 2" xfId="7635"/>
    <cellStyle name="요약 4 4 2 2 2" xfId="20721"/>
    <cellStyle name="요약 4 4 2 3" xfId="11546"/>
    <cellStyle name="요약 4 4 2 3 2" xfId="24631"/>
    <cellStyle name="요약 4 4 2 4" xfId="15468"/>
    <cellStyle name="요약 4 4 3" xfId="5619"/>
    <cellStyle name="요약 4 4 3 2" xfId="18705"/>
    <cellStyle name="요약 4 4 4" xfId="9516"/>
    <cellStyle name="요약 4 4 4 2" xfId="22601"/>
    <cellStyle name="요약 4 4 5" xfId="13431"/>
    <cellStyle name="요약 4 5" xfId="1966"/>
    <cellStyle name="요약 4 5 2" xfId="4005"/>
    <cellStyle name="요약 4 5 2 2" xfId="7745"/>
    <cellStyle name="요약 4 5 2 2 2" xfId="20831"/>
    <cellStyle name="요약 4 5 2 3" xfId="11656"/>
    <cellStyle name="요약 4 5 2 3 2" xfId="24741"/>
    <cellStyle name="요약 4 5 2 4" xfId="15578"/>
    <cellStyle name="요약 4 5 3" xfId="5730"/>
    <cellStyle name="요약 4 5 3 2" xfId="18816"/>
    <cellStyle name="요약 4 5 4" xfId="9626"/>
    <cellStyle name="요약 4 5 4 2" xfId="22711"/>
    <cellStyle name="요약 4 5 5" xfId="13542"/>
    <cellStyle name="요약 4 5 5 2" xfId="26464"/>
    <cellStyle name="요약 4 6" xfId="1952"/>
    <cellStyle name="요약 4 6 2" xfId="3991"/>
    <cellStyle name="요약 4 6 2 2" xfId="7731"/>
    <cellStyle name="요약 4 6 2 2 2" xfId="20817"/>
    <cellStyle name="요약 4 6 2 3" xfId="11642"/>
    <cellStyle name="요약 4 6 2 3 2" xfId="24727"/>
    <cellStyle name="요약 4 6 2 4" xfId="15564"/>
    <cellStyle name="요약 4 6 3" xfId="5716"/>
    <cellStyle name="요약 4 6 3 2" xfId="18802"/>
    <cellStyle name="요약 4 6 4" xfId="9612"/>
    <cellStyle name="요약 4 6 4 2" xfId="22697"/>
    <cellStyle name="요약 4 6 5" xfId="13528"/>
    <cellStyle name="요약 4 7" xfId="2012"/>
    <cellStyle name="요약 4 7 2" xfId="4051"/>
    <cellStyle name="요약 4 7 2 2" xfId="7791"/>
    <cellStyle name="요약 4 7 2 2 2" xfId="20877"/>
    <cellStyle name="요약 4 7 2 3" xfId="11702"/>
    <cellStyle name="요약 4 7 2 3 2" xfId="24787"/>
    <cellStyle name="요약 4 7 2 4" xfId="15624"/>
    <cellStyle name="요약 4 7 3" xfId="5776"/>
    <cellStyle name="요약 4 7 3 2" xfId="18862"/>
    <cellStyle name="요약 4 7 4" xfId="9672"/>
    <cellStyle name="요약 4 7 4 2" xfId="22757"/>
    <cellStyle name="요약 4 7 5" xfId="13588"/>
    <cellStyle name="요약 4 8" xfId="2605"/>
    <cellStyle name="요약 4 8 2" xfId="4619"/>
    <cellStyle name="요약 4 8 2 2" xfId="8359"/>
    <cellStyle name="요약 4 8 2 2 2" xfId="21445"/>
    <cellStyle name="요약 4 8 2 3" xfId="12270"/>
    <cellStyle name="요약 4 8 2 3 2" xfId="25355"/>
    <cellStyle name="요약 4 8 2 4" xfId="16192"/>
    <cellStyle name="요약 4 8 3" xfId="6345"/>
    <cellStyle name="요약 4 8 3 2" xfId="19431"/>
    <cellStyle name="요약 4 8 4" xfId="10256"/>
    <cellStyle name="요약 4 8 4 2" xfId="23341"/>
    <cellStyle name="요약 4 8 5" xfId="14178"/>
    <cellStyle name="요약 4 9" xfId="2657"/>
    <cellStyle name="요약 4 9 2" xfId="6397"/>
    <cellStyle name="요약 4 9 2 2" xfId="19483"/>
    <cellStyle name="요약 4 9 3" xfId="10308"/>
    <cellStyle name="요약 4 9 3 2" xfId="23393"/>
    <cellStyle name="요약 4 9 4" xfId="14230"/>
    <cellStyle name="요약 5" xfId="368"/>
    <cellStyle name="요약 5 10" xfId="3089"/>
    <cellStyle name="요약 5 10 2" xfId="6829"/>
    <cellStyle name="요약 5 10 2 2" xfId="19915"/>
    <cellStyle name="요약 5 10 3" xfId="10740"/>
    <cellStyle name="요약 5 10 3 2" xfId="23825"/>
    <cellStyle name="요약 5 10 4" xfId="14662"/>
    <cellStyle name="요약 5 11" xfId="8698"/>
    <cellStyle name="요약 5 11 2" xfId="21783"/>
    <cellStyle name="요약 5 12" xfId="12607"/>
    <cellStyle name="요약 5 12 2" xfId="25692"/>
    <cellStyle name="요약 5 13" xfId="16529"/>
    <cellStyle name="요약 5 2" xfId="1583"/>
    <cellStyle name="요약 5 2 10" xfId="13205"/>
    <cellStyle name="요약 5 2 10 2" xfId="26290"/>
    <cellStyle name="요약 5 2 11" xfId="17080"/>
    <cellStyle name="요약 5 2 2" xfId="2150"/>
    <cellStyle name="요약 5 2 2 2" xfId="4184"/>
    <cellStyle name="요약 5 2 2 2 2" xfId="7924"/>
    <cellStyle name="요약 5 2 2 2 2 2" xfId="21010"/>
    <cellStyle name="요약 5 2 2 2 3" xfId="11835"/>
    <cellStyle name="요약 5 2 2 2 3 2" xfId="24920"/>
    <cellStyle name="요약 5 2 2 2 4" xfId="15757"/>
    <cellStyle name="요약 5 2 2 3" xfId="5912"/>
    <cellStyle name="요약 5 2 2 3 2" xfId="18998"/>
    <cellStyle name="요약 5 2 2 4" xfId="9805"/>
    <cellStyle name="요약 5 2 2 4 2" xfId="22890"/>
    <cellStyle name="요약 5 2 2 5" xfId="13726"/>
    <cellStyle name="요약 5 2 3" xfId="2354"/>
    <cellStyle name="요약 5 2 3 2" xfId="4387"/>
    <cellStyle name="요약 5 2 3 2 2" xfId="8127"/>
    <cellStyle name="요약 5 2 3 2 2 2" xfId="21213"/>
    <cellStyle name="요약 5 2 3 2 3" xfId="12038"/>
    <cellStyle name="요약 5 2 3 2 3 2" xfId="25123"/>
    <cellStyle name="요약 5 2 3 2 4" xfId="15960"/>
    <cellStyle name="요약 5 2 3 3" xfId="6097"/>
    <cellStyle name="요약 5 2 3 3 2" xfId="19183"/>
    <cellStyle name="요약 5 2 3 4" xfId="10008"/>
    <cellStyle name="요약 5 2 3 4 2" xfId="23093"/>
    <cellStyle name="요약 5 2 3 5" xfId="13930"/>
    <cellStyle name="요약 5 2 3 5 2" xfId="26569"/>
    <cellStyle name="요약 5 2 4" xfId="2499"/>
    <cellStyle name="요약 5 2 4 2" xfId="4531"/>
    <cellStyle name="요약 5 2 4 2 2" xfId="8271"/>
    <cellStyle name="요약 5 2 4 2 2 2" xfId="21357"/>
    <cellStyle name="요약 5 2 4 2 3" xfId="12182"/>
    <cellStyle name="요약 5 2 4 2 3 2" xfId="25267"/>
    <cellStyle name="요약 5 2 4 2 4" xfId="16104"/>
    <cellStyle name="요약 5 2 4 3" xfId="6241"/>
    <cellStyle name="요약 5 2 4 3 2" xfId="19327"/>
    <cellStyle name="요약 5 2 4 4" xfId="10152"/>
    <cellStyle name="요약 5 2 4 4 2" xfId="23237"/>
    <cellStyle name="요약 5 2 4 5" xfId="14074"/>
    <cellStyle name="요약 5 2 5" xfId="1927"/>
    <cellStyle name="요약 5 2 5 2" xfId="3966"/>
    <cellStyle name="요약 5 2 5 2 2" xfId="7706"/>
    <cellStyle name="요약 5 2 5 2 2 2" xfId="20792"/>
    <cellStyle name="요약 5 2 5 2 3" xfId="11617"/>
    <cellStyle name="요약 5 2 5 2 3 2" xfId="24702"/>
    <cellStyle name="요약 5 2 5 2 4" xfId="15539"/>
    <cellStyle name="요약 5 2 5 3" xfId="5691"/>
    <cellStyle name="요약 5 2 5 3 2" xfId="18777"/>
    <cellStyle name="요약 5 2 5 4" xfId="9587"/>
    <cellStyle name="요약 5 2 5 4 2" xfId="22672"/>
    <cellStyle name="요약 5 2 5 5" xfId="13503"/>
    <cellStyle name="요약 5 2 6" xfId="2806"/>
    <cellStyle name="요약 5 2 6 2" xfId="4761"/>
    <cellStyle name="요약 5 2 6 2 2" xfId="8501"/>
    <cellStyle name="요약 5 2 6 2 2 2" xfId="21587"/>
    <cellStyle name="요약 5 2 6 2 3" xfId="12412"/>
    <cellStyle name="요약 5 2 6 2 3 2" xfId="25497"/>
    <cellStyle name="요약 5 2 6 2 4" xfId="16334"/>
    <cellStyle name="요약 5 2 6 3" xfId="6546"/>
    <cellStyle name="요약 5 2 6 3 2" xfId="19632"/>
    <cellStyle name="요약 5 2 6 4" xfId="10457"/>
    <cellStyle name="요약 5 2 6 4 2" xfId="23542"/>
    <cellStyle name="요약 5 2 6 5" xfId="14379"/>
    <cellStyle name="요약 5 2 7" xfId="3001"/>
    <cellStyle name="요약 5 2 7 2" xfId="6741"/>
    <cellStyle name="요약 5 2 7 2 2" xfId="19827"/>
    <cellStyle name="요약 5 2 7 3" xfId="10652"/>
    <cellStyle name="요약 5 2 7 3 2" xfId="23737"/>
    <cellStyle name="요약 5 2 7 4" xfId="14574"/>
    <cellStyle name="요약 5 2 8" xfId="3668"/>
    <cellStyle name="요약 5 2 8 2" xfId="7408"/>
    <cellStyle name="요약 5 2 8 2 2" xfId="20494"/>
    <cellStyle name="요약 5 2 8 3" xfId="11319"/>
    <cellStyle name="요약 5 2 8 3 2" xfId="24404"/>
    <cellStyle name="요약 5 2 8 4" xfId="15241"/>
    <cellStyle name="요약 5 2 9" xfId="9296"/>
    <cellStyle name="요약 5 2 9 2" xfId="22381"/>
    <cellStyle name="요약 5 3" xfId="1626"/>
    <cellStyle name="요약 5 3 10" xfId="13237"/>
    <cellStyle name="요약 5 3 10 2" xfId="26322"/>
    <cellStyle name="요약 5 3 11" xfId="17102"/>
    <cellStyle name="요약 5 3 2" xfId="2186"/>
    <cellStyle name="요약 5 3 2 2" xfId="4220"/>
    <cellStyle name="요약 5 3 2 2 2" xfId="7960"/>
    <cellStyle name="요약 5 3 2 2 2 2" xfId="21046"/>
    <cellStyle name="요약 5 3 2 2 3" xfId="11871"/>
    <cellStyle name="요약 5 3 2 2 3 2" xfId="24956"/>
    <cellStyle name="요약 5 3 2 2 4" xfId="15793"/>
    <cellStyle name="요약 5 3 2 3" xfId="5946"/>
    <cellStyle name="요약 5 3 2 3 2" xfId="19032"/>
    <cellStyle name="요약 5 3 2 4" xfId="9841"/>
    <cellStyle name="요약 5 3 2 4 2" xfId="22926"/>
    <cellStyle name="요약 5 3 2 5" xfId="13762"/>
    <cellStyle name="요약 5 3 3" xfId="2379"/>
    <cellStyle name="요약 5 3 3 2" xfId="4412"/>
    <cellStyle name="요약 5 3 3 2 2" xfId="8152"/>
    <cellStyle name="요약 5 3 3 2 2 2" xfId="21238"/>
    <cellStyle name="요약 5 3 3 2 3" xfId="12063"/>
    <cellStyle name="요약 5 3 3 2 3 2" xfId="25148"/>
    <cellStyle name="요약 5 3 3 2 4" xfId="15985"/>
    <cellStyle name="요약 5 3 3 3" xfId="6122"/>
    <cellStyle name="요약 5 3 3 3 2" xfId="19208"/>
    <cellStyle name="요약 5 3 3 4" xfId="10033"/>
    <cellStyle name="요약 5 3 3 4 2" xfId="23118"/>
    <cellStyle name="요약 5 3 3 5" xfId="13955"/>
    <cellStyle name="요약 5 3 3 5 2" xfId="26583"/>
    <cellStyle name="요약 5 3 4" xfId="2517"/>
    <cellStyle name="요약 5 3 4 2" xfId="4547"/>
    <cellStyle name="요약 5 3 4 2 2" xfId="8287"/>
    <cellStyle name="요약 5 3 4 2 2 2" xfId="21373"/>
    <cellStyle name="요약 5 3 4 2 3" xfId="12198"/>
    <cellStyle name="요약 5 3 4 2 3 2" xfId="25283"/>
    <cellStyle name="요약 5 3 4 2 4" xfId="16120"/>
    <cellStyle name="요약 5 3 4 3" xfId="6257"/>
    <cellStyle name="요약 5 3 4 3 2" xfId="19343"/>
    <cellStyle name="요약 5 3 4 4" xfId="10168"/>
    <cellStyle name="요약 5 3 4 4 2" xfId="23253"/>
    <cellStyle name="요약 5 3 4 5" xfId="14090"/>
    <cellStyle name="요약 5 3 5" xfId="1844"/>
    <cellStyle name="요약 5 3 5 2" xfId="3884"/>
    <cellStyle name="요약 5 3 5 2 2" xfId="7624"/>
    <cellStyle name="요약 5 3 5 2 2 2" xfId="20710"/>
    <cellStyle name="요약 5 3 5 2 3" xfId="11535"/>
    <cellStyle name="요약 5 3 5 2 3 2" xfId="24620"/>
    <cellStyle name="요약 5 3 5 2 4" xfId="15457"/>
    <cellStyle name="요약 5 3 5 3" xfId="5608"/>
    <cellStyle name="요약 5 3 5 3 2" xfId="18694"/>
    <cellStyle name="요약 5 3 5 4" xfId="9505"/>
    <cellStyle name="요약 5 3 5 4 2" xfId="22590"/>
    <cellStyle name="요약 5 3 5 5" xfId="13420"/>
    <cellStyle name="요약 5 3 6" xfId="2840"/>
    <cellStyle name="요약 5 3 6 2" xfId="4795"/>
    <cellStyle name="요약 5 3 6 2 2" xfId="8535"/>
    <cellStyle name="요약 5 3 6 2 2 2" xfId="21621"/>
    <cellStyle name="요약 5 3 6 2 3" xfId="12446"/>
    <cellStyle name="요약 5 3 6 2 3 2" xfId="25531"/>
    <cellStyle name="요약 5 3 6 2 4" xfId="16368"/>
    <cellStyle name="요약 5 3 6 3" xfId="6580"/>
    <cellStyle name="요약 5 3 6 3 2" xfId="19666"/>
    <cellStyle name="요약 5 3 6 4" xfId="10491"/>
    <cellStyle name="요약 5 3 6 4 2" xfId="23576"/>
    <cellStyle name="요약 5 3 6 5" xfId="14413"/>
    <cellStyle name="요약 5 3 7" xfId="3024"/>
    <cellStyle name="요약 5 3 7 2" xfId="6764"/>
    <cellStyle name="요약 5 3 7 2 2" xfId="19850"/>
    <cellStyle name="요약 5 3 7 3" xfId="10675"/>
    <cellStyle name="요약 5 3 7 3 2" xfId="23760"/>
    <cellStyle name="요약 5 3 7 4" xfId="14597"/>
    <cellStyle name="요약 5 3 8" xfId="3702"/>
    <cellStyle name="요약 5 3 8 2" xfId="7442"/>
    <cellStyle name="요약 5 3 8 2 2" xfId="20528"/>
    <cellStyle name="요약 5 3 8 3" xfId="11353"/>
    <cellStyle name="요약 5 3 8 3 2" xfId="24438"/>
    <cellStyle name="요약 5 3 8 4" xfId="15275"/>
    <cellStyle name="요약 5 3 9" xfId="9328"/>
    <cellStyle name="요약 5 3 9 2" xfId="22413"/>
    <cellStyle name="요약 5 4" xfId="1856"/>
    <cellStyle name="요약 5 4 2" xfId="3896"/>
    <cellStyle name="요약 5 4 2 2" xfId="7636"/>
    <cellStyle name="요약 5 4 2 2 2" xfId="20722"/>
    <cellStyle name="요약 5 4 2 3" xfId="11547"/>
    <cellStyle name="요약 5 4 2 3 2" xfId="24632"/>
    <cellStyle name="요약 5 4 2 4" xfId="15469"/>
    <cellStyle name="요약 5 4 3" xfId="5620"/>
    <cellStyle name="요약 5 4 3 2" xfId="18706"/>
    <cellStyle name="요약 5 4 4" xfId="9517"/>
    <cellStyle name="요약 5 4 4 2" xfId="22602"/>
    <cellStyle name="요약 5 4 5" xfId="13432"/>
    <cellStyle name="요약 5 5" xfId="2034"/>
    <cellStyle name="요약 5 5 2" xfId="4073"/>
    <cellStyle name="요약 5 5 2 2" xfId="7813"/>
    <cellStyle name="요약 5 5 2 2 2" xfId="20899"/>
    <cellStyle name="요약 5 5 2 3" xfId="11724"/>
    <cellStyle name="요약 5 5 2 3 2" xfId="24809"/>
    <cellStyle name="요약 5 5 2 4" xfId="15646"/>
    <cellStyle name="요약 5 5 3" xfId="5798"/>
    <cellStyle name="요약 5 5 3 2" xfId="18884"/>
    <cellStyle name="요약 5 5 4" xfId="9694"/>
    <cellStyle name="요약 5 5 4 2" xfId="22779"/>
    <cellStyle name="요약 5 5 5" xfId="13610"/>
    <cellStyle name="요약 5 5 5 2" xfId="26492"/>
    <cellStyle name="요약 5 6" xfId="1976"/>
    <cellStyle name="요약 5 6 2" xfId="4015"/>
    <cellStyle name="요약 5 6 2 2" xfId="7755"/>
    <cellStyle name="요약 5 6 2 2 2" xfId="20841"/>
    <cellStyle name="요약 5 6 2 3" xfId="11666"/>
    <cellStyle name="요약 5 6 2 3 2" xfId="24751"/>
    <cellStyle name="요약 5 6 2 4" xfId="15588"/>
    <cellStyle name="요약 5 6 3" xfId="5740"/>
    <cellStyle name="요약 5 6 3 2" xfId="18826"/>
    <cellStyle name="요약 5 6 4" xfId="9636"/>
    <cellStyle name="요약 5 6 4 2" xfId="22721"/>
    <cellStyle name="요약 5 6 5" xfId="13552"/>
    <cellStyle name="요약 5 7" xfId="1816"/>
    <cellStyle name="요약 5 7 2" xfId="3856"/>
    <cellStyle name="요약 5 7 2 2" xfId="7596"/>
    <cellStyle name="요약 5 7 2 2 2" xfId="20682"/>
    <cellStyle name="요약 5 7 2 3" xfId="11507"/>
    <cellStyle name="요약 5 7 2 3 2" xfId="24592"/>
    <cellStyle name="요약 5 7 2 4" xfId="15429"/>
    <cellStyle name="요약 5 7 3" xfId="5580"/>
    <cellStyle name="요약 5 7 3 2" xfId="18666"/>
    <cellStyle name="요약 5 7 4" xfId="9477"/>
    <cellStyle name="요약 5 7 4 2" xfId="22562"/>
    <cellStyle name="요약 5 7 5" xfId="13392"/>
    <cellStyle name="요약 5 8" xfId="2606"/>
    <cellStyle name="요약 5 8 2" xfId="4620"/>
    <cellStyle name="요약 5 8 2 2" xfId="8360"/>
    <cellStyle name="요약 5 8 2 2 2" xfId="21446"/>
    <cellStyle name="요약 5 8 2 3" xfId="12271"/>
    <cellStyle name="요약 5 8 2 3 2" xfId="25356"/>
    <cellStyle name="요약 5 8 2 4" xfId="16193"/>
    <cellStyle name="요약 5 8 3" xfId="6346"/>
    <cellStyle name="요약 5 8 3 2" xfId="19432"/>
    <cellStyle name="요약 5 8 4" xfId="10257"/>
    <cellStyle name="요약 5 8 4 2" xfId="23342"/>
    <cellStyle name="요약 5 8 5" xfId="14179"/>
    <cellStyle name="요약 5 9" xfId="2713"/>
    <cellStyle name="요약 5 9 2" xfId="6453"/>
    <cellStyle name="요약 5 9 2 2" xfId="19539"/>
    <cellStyle name="요약 5 9 3" xfId="10364"/>
    <cellStyle name="요약 5 9 3 2" xfId="23449"/>
    <cellStyle name="요약 5 9 4" xfId="14286"/>
    <cellStyle name="요약 6" xfId="538"/>
    <cellStyle name="요약 6 10" xfId="12645"/>
    <cellStyle name="요약 6 10 2" xfId="25730"/>
    <cellStyle name="요약 6 11" xfId="16567"/>
    <cellStyle name="요약 6 2" xfId="1903"/>
    <cellStyle name="요약 6 2 2" xfId="3942"/>
    <cellStyle name="요약 6 2 2 2" xfId="7682"/>
    <cellStyle name="요약 6 2 2 2 2" xfId="20768"/>
    <cellStyle name="요약 6 2 2 3" xfId="11593"/>
    <cellStyle name="요약 6 2 2 3 2" xfId="24678"/>
    <cellStyle name="요약 6 2 2 4" xfId="15515"/>
    <cellStyle name="요약 6 2 3" xfId="5667"/>
    <cellStyle name="요약 6 2 3 2" xfId="18753"/>
    <cellStyle name="요약 6 2 4" xfId="9563"/>
    <cellStyle name="요약 6 2 4 2" xfId="22648"/>
    <cellStyle name="요약 6 2 5" xfId="13479"/>
    <cellStyle name="요약 6 3" xfId="1972"/>
    <cellStyle name="요약 6 3 2" xfId="4011"/>
    <cellStyle name="요약 6 3 2 2" xfId="7751"/>
    <cellStyle name="요약 6 3 2 2 2" xfId="20837"/>
    <cellStyle name="요약 6 3 2 3" xfId="11662"/>
    <cellStyle name="요약 6 3 2 3 2" xfId="24747"/>
    <cellStyle name="요약 6 3 2 4" xfId="15584"/>
    <cellStyle name="요약 6 3 3" xfId="5736"/>
    <cellStyle name="요약 6 3 3 2" xfId="18822"/>
    <cellStyle name="요약 6 3 4" xfId="9632"/>
    <cellStyle name="요약 6 3 4 2" xfId="22717"/>
    <cellStyle name="요약 6 3 5" xfId="13548"/>
    <cellStyle name="요약 6 3 5 2" xfId="26467"/>
    <cellStyle name="요약 6 4" xfId="1974"/>
    <cellStyle name="요약 6 4 2" xfId="4013"/>
    <cellStyle name="요약 6 4 2 2" xfId="7753"/>
    <cellStyle name="요약 6 4 2 2 2" xfId="20839"/>
    <cellStyle name="요약 6 4 2 3" xfId="11664"/>
    <cellStyle name="요약 6 4 2 3 2" xfId="24749"/>
    <cellStyle name="요약 6 4 2 4" xfId="15586"/>
    <cellStyle name="요약 6 4 3" xfId="5738"/>
    <cellStyle name="요약 6 4 3 2" xfId="18824"/>
    <cellStyle name="요약 6 4 4" xfId="9634"/>
    <cellStyle name="요약 6 4 4 2" xfId="22719"/>
    <cellStyle name="요약 6 4 5" xfId="13550"/>
    <cellStyle name="요약 6 5" xfId="2543"/>
    <cellStyle name="요약 6 5 2" xfId="4573"/>
    <cellStyle name="요약 6 5 2 2" xfId="8313"/>
    <cellStyle name="요약 6 5 2 2 2" xfId="21399"/>
    <cellStyle name="요약 6 5 2 3" xfId="12224"/>
    <cellStyle name="요약 6 5 2 3 2" xfId="25309"/>
    <cellStyle name="요약 6 5 2 4" xfId="16146"/>
    <cellStyle name="요약 6 5 3" xfId="6283"/>
    <cellStyle name="요약 6 5 3 2" xfId="19369"/>
    <cellStyle name="요약 6 5 4" xfId="10194"/>
    <cellStyle name="요약 6 5 4 2" xfId="23279"/>
    <cellStyle name="요약 6 5 5" xfId="14116"/>
    <cellStyle name="요약 6 6" xfId="2637"/>
    <cellStyle name="요약 6 6 2" xfId="4645"/>
    <cellStyle name="요약 6 6 2 2" xfId="8385"/>
    <cellStyle name="요약 6 6 2 2 2" xfId="21471"/>
    <cellStyle name="요약 6 6 2 3" xfId="12296"/>
    <cellStyle name="요약 6 6 2 3 2" xfId="25381"/>
    <cellStyle name="요약 6 6 2 4" xfId="16218"/>
    <cellStyle name="요약 6 6 3" xfId="6377"/>
    <cellStyle name="요약 6 6 3 2" xfId="19463"/>
    <cellStyle name="요약 6 6 4" xfId="10288"/>
    <cellStyle name="요약 6 6 4 2" xfId="23373"/>
    <cellStyle name="요약 6 6 5" xfId="14210"/>
    <cellStyle name="요약 6 7" xfId="2662"/>
    <cellStyle name="요약 6 7 2" xfId="6402"/>
    <cellStyle name="요약 6 7 2 2" xfId="19488"/>
    <cellStyle name="요약 6 7 3" xfId="10313"/>
    <cellStyle name="요약 6 7 3 2" xfId="23398"/>
    <cellStyle name="요약 6 7 4" xfId="14235"/>
    <cellStyle name="요약 6 8" xfId="3127"/>
    <cellStyle name="요약 6 8 2" xfId="6867"/>
    <cellStyle name="요약 6 8 2 2" xfId="19953"/>
    <cellStyle name="요약 6 8 3" xfId="10778"/>
    <cellStyle name="요약 6 8 3 2" xfId="23863"/>
    <cellStyle name="요약 6 8 4" xfId="14700"/>
    <cellStyle name="요약 6 9" xfId="8736"/>
    <cellStyle name="요약 6 9 2" xfId="21821"/>
    <cellStyle name="요약 7" xfId="1593"/>
    <cellStyle name="요약 7 10" xfId="13214"/>
    <cellStyle name="요약 7 10 2" xfId="26299"/>
    <cellStyle name="요약 7 11" xfId="17089"/>
    <cellStyle name="요약 7 2" xfId="2160"/>
    <cellStyle name="요약 7 2 2" xfId="4194"/>
    <cellStyle name="요약 7 2 2 2" xfId="7934"/>
    <cellStyle name="요약 7 2 2 2 2" xfId="21020"/>
    <cellStyle name="요약 7 2 2 3" xfId="11845"/>
    <cellStyle name="요약 7 2 2 3 2" xfId="24930"/>
    <cellStyle name="요약 7 2 2 4" xfId="15767"/>
    <cellStyle name="요약 7 2 3" xfId="5922"/>
    <cellStyle name="요약 7 2 3 2" xfId="19008"/>
    <cellStyle name="요약 7 2 4" xfId="9815"/>
    <cellStyle name="요약 7 2 4 2" xfId="22900"/>
    <cellStyle name="요약 7 2 5" xfId="13736"/>
    <cellStyle name="요약 7 3" xfId="2355"/>
    <cellStyle name="요약 7 3 2" xfId="4388"/>
    <cellStyle name="요약 7 3 2 2" xfId="8128"/>
    <cellStyle name="요약 7 3 2 2 2" xfId="21214"/>
    <cellStyle name="요약 7 3 2 3" xfId="12039"/>
    <cellStyle name="요약 7 3 2 3 2" xfId="25124"/>
    <cellStyle name="요약 7 3 2 4" xfId="15961"/>
    <cellStyle name="요약 7 3 3" xfId="6098"/>
    <cellStyle name="요약 7 3 3 2" xfId="19184"/>
    <cellStyle name="요약 7 3 4" xfId="10009"/>
    <cellStyle name="요약 7 3 4 2" xfId="23094"/>
    <cellStyle name="요약 7 3 5" xfId="13931"/>
    <cellStyle name="요약 7 3 5 2" xfId="26570"/>
    <cellStyle name="요약 7 4" xfId="2500"/>
    <cellStyle name="요약 7 4 2" xfId="4532"/>
    <cellStyle name="요약 7 4 2 2" xfId="8272"/>
    <cellStyle name="요약 7 4 2 2 2" xfId="21358"/>
    <cellStyle name="요약 7 4 2 3" xfId="12183"/>
    <cellStyle name="요약 7 4 2 3 2" xfId="25268"/>
    <cellStyle name="요약 7 4 2 4" xfId="16105"/>
    <cellStyle name="요약 7 4 3" xfId="6242"/>
    <cellStyle name="요약 7 4 3 2" xfId="19328"/>
    <cellStyle name="요약 7 4 4" xfId="10153"/>
    <cellStyle name="요약 7 4 4 2" xfId="23238"/>
    <cellStyle name="요약 7 4 5" xfId="14075"/>
    <cellStyle name="요약 7 5" xfId="1923"/>
    <cellStyle name="요약 7 5 2" xfId="3962"/>
    <cellStyle name="요약 7 5 2 2" xfId="7702"/>
    <cellStyle name="요약 7 5 2 2 2" xfId="20788"/>
    <cellStyle name="요약 7 5 2 3" xfId="11613"/>
    <cellStyle name="요약 7 5 2 3 2" xfId="24698"/>
    <cellStyle name="요약 7 5 2 4" xfId="15535"/>
    <cellStyle name="요약 7 5 3" xfId="5687"/>
    <cellStyle name="요약 7 5 3 2" xfId="18773"/>
    <cellStyle name="요약 7 5 4" xfId="9583"/>
    <cellStyle name="요약 7 5 4 2" xfId="22668"/>
    <cellStyle name="요약 7 5 5" xfId="13499"/>
    <cellStyle name="요약 7 6" xfId="2815"/>
    <cellStyle name="요약 7 6 2" xfId="4770"/>
    <cellStyle name="요약 7 6 2 2" xfId="8510"/>
    <cellStyle name="요약 7 6 2 2 2" xfId="21596"/>
    <cellStyle name="요약 7 6 2 3" xfId="12421"/>
    <cellStyle name="요약 7 6 2 3 2" xfId="25506"/>
    <cellStyle name="요약 7 6 2 4" xfId="16343"/>
    <cellStyle name="요약 7 6 3" xfId="6555"/>
    <cellStyle name="요약 7 6 3 2" xfId="19641"/>
    <cellStyle name="요약 7 6 4" xfId="10466"/>
    <cellStyle name="요약 7 6 4 2" xfId="23551"/>
    <cellStyle name="요약 7 6 5" xfId="14388"/>
    <cellStyle name="요약 7 7" xfId="3010"/>
    <cellStyle name="요약 7 7 2" xfId="6750"/>
    <cellStyle name="요약 7 7 2 2" xfId="19836"/>
    <cellStyle name="요약 7 7 3" xfId="10661"/>
    <cellStyle name="요약 7 7 3 2" xfId="23746"/>
    <cellStyle name="요약 7 7 4" xfId="14583"/>
    <cellStyle name="요약 7 8" xfId="3677"/>
    <cellStyle name="요약 7 8 2" xfId="7417"/>
    <cellStyle name="요약 7 8 2 2" xfId="20503"/>
    <cellStyle name="요약 7 8 3" xfId="11328"/>
    <cellStyle name="요약 7 8 3 2" xfId="24413"/>
    <cellStyle name="요약 7 8 4" xfId="15250"/>
    <cellStyle name="요약 7 9" xfId="9305"/>
    <cellStyle name="요약 7 9 2" xfId="22390"/>
    <cellStyle name="요약 8" xfId="1848"/>
    <cellStyle name="요약 8 2" xfId="3888"/>
    <cellStyle name="요약 8 2 2" xfId="7628"/>
    <cellStyle name="요약 8 2 2 2" xfId="20714"/>
    <cellStyle name="요약 8 2 3" xfId="11539"/>
    <cellStyle name="요약 8 2 3 2" xfId="24624"/>
    <cellStyle name="요약 8 2 4" xfId="15461"/>
    <cellStyle name="요약 8 3" xfId="5612"/>
    <cellStyle name="요약 8 3 2" xfId="18698"/>
    <cellStyle name="요약 8 4" xfId="9509"/>
    <cellStyle name="요약 8 4 2" xfId="22594"/>
    <cellStyle name="요약 8 5" xfId="13424"/>
    <cellStyle name="요약 9" xfId="2011"/>
    <cellStyle name="요약 9 2" xfId="4050"/>
    <cellStyle name="요약 9 2 2" xfId="7790"/>
    <cellStyle name="요약 9 2 2 2" xfId="20876"/>
    <cellStyle name="요약 9 2 3" xfId="11701"/>
    <cellStyle name="요약 9 2 3 2" xfId="24786"/>
    <cellStyle name="요약 9 2 4" xfId="15623"/>
    <cellStyle name="요약 9 3" xfId="5775"/>
    <cellStyle name="요약 9 3 2" xfId="18861"/>
    <cellStyle name="요약 9 4" xfId="9671"/>
    <cellStyle name="요약 9 4 2" xfId="22756"/>
    <cellStyle name="요약 9 5" xfId="13587"/>
    <cellStyle name="요약 9 5 2" xfId="26484"/>
    <cellStyle name="유1" xfId="539"/>
    <cellStyle name="입력" xfId="369" builtinId="20" customBuiltin="1"/>
    <cellStyle name="입력 10" xfId="1909"/>
    <cellStyle name="입력 10 2" xfId="3948"/>
    <cellStyle name="입력 10 2 2" xfId="7688"/>
    <cellStyle name="입력 10 2 2 2" xfId="20774"/>
    <cellStyle name="입력 10 2 3" xfId="11599"/>
    <cellStyle name="입력 10 2 3 2" xfId="24684"/>
    <cellStyle name="입력 10 2 4" xfId="15521"/>
    <cellStyle name="입력 10 3" xfId="5673"/>
    <cellStyle name="입력 10 3 2" xfId="18759"/>
    <cellStyle name="입력 10 4" xfId="9569"/>
    <cellStyle name="입력 10 4 2" xfId="22654"/>
    <cellStyle name="입력 10 5" xfId="13485"/>
    <cellStyle name="입력 11" xfId="2607"/>
    <cellStyle name="입력 11 2" xfId="4621"/>
    <cellStyle name="입력 11 2 2" xfId="8361"/>
    <cellStyle name="입력 11 2 2 2" xfId="21447"/>
    <cellStyle name="입력 11 2 3" xfId="12272"/>
    <cellStyle name="입력 11 2 3 2" xfId="25357"/>
    <cellStyle name="입력 11 2 4" xfId="16194"/>
    <cellStyle name="입력 11 3" xfId="6347"/>
    <cellStyle name="입력 11 3 2" xfId="19433"/>
    <cellStyle name="입력 11 4" xfId="10258"/>
    <cellStyle name="입력 11 4 2" xfId="23343"/>
    <cellStyle name="입력 11 5" xfId="14180"/>
    <cellStyle name="입력 12" xfId="2677"/>
    <cellStyle name="입력 12 2" xfId="6417"/>
    <cellStyle name="입력 12 2 2" xfId="19503"/>
    <cellStyle name="입력 12 3" xfId="10328"/>
    <cellStyle name="입력 12 3 2" xfId="23413"/>
    <cellStyle name="입력 12 4" xfId="14250"/>
    <cellStyle name="입력 13" xfId="3090"/>
    <cellStyle name="입력 13 2" xfId="6830"/>
    <cellStyle name="입력 13 2 2" xfId="19916"/>
    <cellStyle name="입력 13 3" xfId="10741"/>
    <cellStyle name="입력 13 3 2" xfId="23826"/>
    <cellStyle name="입력 13 4" xfId="14663"/>
    <cellStyle name="입력 14" xfId="8699"/>
    <cellStyle name="입력 14 2" xfId="21784"/>
    <cellStyle name="입력 15" xfId="12608"/>
    <cellStyle name="입력 15 2" xfId="25693"/>
    <cellStyle name="입력 16" xfId="16530"/>
    <cellStyle name="입력 2" xfId="370"/>
    <cellStyle name="입력 2 10" xfId="1639"/>
    <cellStyle name="입력 2 10 2" xfId="2199"/>
    <cellStyle name="입력 2 10 2 2" xfId="4233"/>
    <cellStyle name="입력 2 10 2 2 2" xfId="7973"/>
    <cellStyle name="입력 2 10 2 2 2 2" xfId="21059"/>
    <cellStyle name="입력 2 10 2 2 3" xfId="11884"/>
    <cellStyle name="입력 2 10 2 2 3 2" xfId="24969"/>
    <cellStyle name="입력 2 10 2 2 4" xfId="15806"/>
    <cellStyle name="입력 2 10 2 3" xfId="5958"/>
    <cellStyle name="입력 2 10 2 3 2" xfId="19044"/>
    <cellStyle name="입력 2 10 2 4" xfId="9854"/>
    <cellStyle name="입력 2 10 2 4 2" xfId="22939"/>
    <cellStyle name="입력 2 10 2 5" xfId="13775"/>
    <cellStyle name="입력 2 10 3" xfId="2390"/>
    <cellStyle name="입력 2 10 3 2" xfId="4423"/>
    <cellStyle name="입력 2 10 3 2 2" xfId="8163"/>
    <cellStyle name="입력 2 10 3 2 2 2" xfId="21249"/>
    <cellStyle name="입력 2 10 3 2 3" xfId="12074"/>
    <cellStyle name="입력 2 10 3 2 3 2" xfId="25159"/>
    <cellStyle name="입력 2 10 3 2 4" xfId="15996"/>
    <cellStyle name="입력 2 10 3 3" xfId="6133"/>
    <cellStyle name="입력 2 10 3 3 2" xfId="19219"/>
    <cellStyle name="입력 2 10 3 4" xfId="10044"/>
    <cellStyle name="입력 2 10 3 4 2" xfId="23129"/>
    <cellStyle name="입력 2 10 3 5" xfId="13966"/>
    <cellStyle name="입력 2 10 4" xfId="2852"/>
    <cellStyle name="입력 2 10 4 2" xfId="4807"/>
    <cellStyle name="입력 2 10 4 2 2" xfId="8547"/>
    <cellStyle name="입력 2 10 4 2 2 2" xfId="21633"/>
    <cellStyle name="입력 2 10 4 2 3" xfId="12458"/>
    <cellStyle name="입력 2 10 4 2 3 2" xfId="25543"/>
    <cellStyle name="입력 2 10 4 2 4" xfId="16380"/>
    <cellStyle name="입력 2 10 4 3" xfId="6592"/>
    <cellStyle name="입력 2 10 4 3 2" xfId="19678"/>
    <cellStyle name="입력 2 10 4 4" xfId="10503"/>
    <cellStyle name="입력 2 10 4 4 2" xfId="23588"/>
    <cellStyle name="입력 2 10 4 5" xfId="14425"/>
    <cellStyle name="입력 2 10 5" xfId="3714"/>
    <cellStyle name="입력 2 10 5 2" xfId="7454"/>
    <cellStyle name="입력 2 10 5 2 2" xfId="20540"/>
    <cellStyle name="입력 2 10 5 3" xfId="11365"/>
    <cellStyle name="입력 2 10 5 3 2" xfId="24450"/>
    <cellStyle name="입력 2 10 5 4" xfId="15287"/>
    <cellStyle name="입력 2 10 6" xfId="5465"/>
    <cellStyle name="입력 2 10 6 2" xfId="18551"/>
    <cellStyle name="입력 2 10 7" xfId="9340"/>
    <cellStyle name="입력 2 10 7 2" xfId="22425"/>
    <cellStyle name="입력 2 10 8" xfId="13249"/>
    <cellStyle name="입력 2 10 8 2" xfId="26334"/>
    <cellStyle name="입력 2 11" xfId="1858"/>
    <cellStyle name="입력 2 11 2" xfId="3898"/>
    <cellStyle name="입력 2 11 2 2" xfId="7638"/>
    <cellStyle name="입력 2 11 2 2 2" xfId="20724"/>
    <cellStyle name="입력 2 11 2 3" xfId="11549"/>
    <cellStyle name="입력 2 11 2 3 2" xfId="24634"/>
    <cellStyle name="입력 2 11 2 4" xfId="15471"/>
    <cellStyle name="입력 2 11 3" xfId="5622"/>
    <cellStyle name="입력 2 11 3 2" xfId="18708"/>
    <cellStyle name="입력 2 11 4" xfId="9519"/>
    <cellStyle name="입력 2 11 4 2" xfId="22604"/>
    <cellStyle name="입력 2 11 5" xfId="13434"/>
    <cellStyle name="입력 2 12" xfId="1907"/>
    <cellStyle name="입력 2 12 2" xfId="3946"/>
    <cellStyle name="입력 2 12 2 2" xfId="7686"/>
    <cellStyle name="입력 2 12 2 2 2" xfId="20772"/>
    <cellStyle name="입력 2 12 2 3" xfId="11597"/>
    <cellStyle name="입력 2 12 2 3 2" xfId="24682"/>
    <cellStyle name="입력 2 12 2 4" xfId="15519"/>
    <cellStyle name="입력 2 12 3" xfId="5671"/>
    <cellStyle name="입력 2 12 3 2" xfId="18757"/>
    <cellStyle name="입력 2 12 4" xfId="9567"/>
    <cellStyle name="입력 2 12 4 2" xfId="22652"/>
    <cellStyle name="입력 2 12 5" xfId="13483"/>
    <cellStyle name="입력 2 13" xfId="2608"/>
    <cellStyle name="입력 2 13 2" xfId="4622"/>
    <cellStyle name="입력 2 13 2 2" xfId="8362"/>
    <cellStyle name="입력 2 13 2 2 2" xfId="21448"/>
    <cellStyle name="입력 2 13 2 3" xfId="12273"/>
    <cellStyle name="입력 2 13 2 3 2" xfId="25358"/>
    <cellStyle name="입력 2 13 2 4" xfId="16195"/>
    <cellStyle name="입력 2 13 3" xfId="6348"/>
    <cellStyle name="입력 2 13 3 2" xfId="19434"/>
    <cellStyle name="입력 2 13 4" xfId="10259"/>
    <cellStyle name="입력 2 13 4 2" xfId="23344"/>
    <cellStyle name="입력 2 13 5" xfId="14181"/>
    <cellStyle name="입력 2 14" xfId="2646"/>
    <cellStyle name="입력 2 14 2" xfId="6386"/>
    <cellStyle name="입력 2 14 2 2" xfId="19472"/>
    <cellStyle name="입력 2 14 3" xfId="10297"/>
    <cellStyle name="입력 2 14 3 2" xfId="23382"/>
    <cellStyle name="입력 2 14 4" xfId="14219"/>
    <cellStyle name="입력 2 15" xfId="3091"/>
    <cellStyle name="입력 2 15 2" xfId="6831"/>
    <cellStyle name="입력 2 15 2 2" xfId="19917"/>
    <cellStyle name="입력 2 15 3" xfId="10742"/>
    <cellStyle name="입력 2 15 3 2" xfId="23827"/>
    <cellStyle name="입력 2 15 4" xfId="14664"/>
    <cellStyle name="입력 2 16" xfId="8700"/>
    <cellStyle name="입력 2 16 2" xfId="21785"/>
    <cellStyle name="입력 2 17" xfId="12609"/>
    <cellStyle name="입력 2 17 2" xfId="25694"/>
    <cellStyle name="입력 2 18" xfId="16531"/>
    <cellStyle name="입력 2 2" xfId="371"/>
    <cellStyle name="입력 2 2 10" xfId="2489"/>
    <cellStyle name="입력 2 2 10 2" xfId="4522"/>
    <cellStyle name="입력 2 2 10 2 2" xfId="8262"/>
    <cellStyle name="입력 2 2 10 2 2 2" xfId="21348"/>
    <cellStyle name="입력 2 2 10 2 3" xfId="12173"/>
    <cellStyle name="입력 2 2 10 2 3 2" xfId="25258"/>
    <cellStyle name="입력 2 2 10 2 4" xfId="16095"/>
    <cellStyle name="입력 2 2 10 3" xfId="6232"/>
    <cellStyle name="입력 2 2 10 3 2" xfId="19318"/>
    <cellStyle name="입력 2 2 10 4" xfId="10143"/>
    <cellStyle name="입력 2 2 10 4 2" xfId="23228"/>
    <cellStyle name="입력 2 2 10 5" xfId="14065"/>
    <cellStyle name="입력 2 2 11" xfId="2609"/>
    <cellStyle name="입력 2 2 11 2" xfId="4623"/>
    <cellStyle name="입력 2 2 11 2 2" xfId="8363"/>
    <cellStyle name="입력 2 2 11 2 2 2" xfId="21449"/>
    <cellStyle name="입력 2 2 11 2 3" xfId="12274"/>
    <cellStyle name="입력 2 2 11 2 3 2" xfId="25359"/>
    <cellStyle name="입력 2 2 11 2 4" xfId="16196"/>
    <cellStyle name="입력 2 2 11 3" xfId="6349"/>
    <cellStyle name="입력 2 2 11 3 2" xfId="19435"/>
    <cellStyle name="입력 2 2 11 4" xfId="10260"/>
    <cellStyle name="입력 2 2 11 4 2" xfId="23345"/>
    <cellStyle name="입력 2 2 11 5" xfId="14182"/>
    <cellStyle name="입력 2 2 12" xfId="2642"/>
    <cellStyle name="입력 2 2 12 2" xfId="6382"/>
    <cellStyle name="입력 2 2 12 2 2" xfId="19468"/>
    <cellStyle name="입력 2 2 12 3" xfId="10293"/>
    <cellStyle name="입력 2 2 12 3 2" xfId="23378"/>
    <cellStyle name="입력 2 2 12 4" xfId="14215"/>
    <cellStyle name="입력 2 2 13" xfId="3092"/>
    <cellStyle name="입력 2 2 13 2" xfId="6832"/>
    <cellStyle name="입력 2 2 13 2 2" xfId="19918"/>
    <cellStyle name="입력 2 2 13 3" xfId="10743"/>
    <cellStyle name="입력 2 2 13 3 2" xfId="23828"/>
    <cellStyle name="입력 2 2 13 4" xfId="14665"/>
    <cellStyle name="입력 2 2 14" xfId="8701"/>
    <cellStyle name="입력 2 2 14 2" xfId="21786"/>
    <cellStyle name="입력 2 2 15" xfId="12610"/>
    <cellStyle name="입력 2 2 15 2" xfId="25695"/>
    <cellStyle name="입력 2 2 16" xfId="16532"/>
    <cellStyle name="입력 2 2 2" xfId="705"/>
    <cellStyle name="입력 2 2 2 10" xfId="3185"/>
    <cellStyle name="입력 2 2 2 10 2" xfId="6925"/>
    <cellStyle name="입력 2 2 2 10 2 2" xfId="20011"/>
    <cellStyle name="입력 2 2 2 10 3" xfId="10836"/>
    <cellStyle name="입력 2 2 2 10 3 2" xfId="23921"/>
    <cellStyle name="입력 2 2 2 10 4" xfId="14758"/>
    <cellStyle name="입력 2 2 2 11" xfId="8794"/>
    <cellStyle name="입력 2 2 2 11 2" xfId="21879"/>
    <cellStyle name="입력 2 2 2 12" xfId="12703"/>
    <cellStyle name="입력 2 2 2 12 2" xfId="25788"/>
    <cellStyle name="입력 2 2 2 13" xfId="16625"/>
    <cellStyle name="입력 2 2 2 2" xfId="1048"/>
    <cellStyle name="입력 2 2 2 2 10" xfId="12894"/>
    <cellStyle name="입력 2 2 2 2 10 2" xfId="25979"/>
    <cellStyle name="입력 2 2 2 2 11" xfId="16816"/>
    <cellStyle name="입력 2 2 2 2 2" xfId="1291"/>
    <cellStyle name="입력 2 2 2 2 2 2" xfId="1706"/>
    <cellStyle name="입력 2 2 2 2 2 2 2" xfId="2263"/>
    <cellStyle name="입력 2 2 2 2 2 2 2 2" xfId="4297"/>
    <cellStyle name="입력 2 2 2 2 2 2 2 2 2" xfId="8037"/>
    <cellStyle name="입력 2 2 2 2 2 2 2 2 2 2" xfId="21123"/>
    <cellStyle name="입력 2 2 2 2 2 2 2 2 3" xfId="11948"/>
    <cellStyle name="입력 2 2 2 2 2 2 2 2 3 2" xfId="25033"/>
    <cellStyle name="입력 2 2 2 2 2 2 2 2 4" xfId="15870"/>
    <cellStyle name="입력 2 2 2 2 2 2 2 3" xfId="6019"/>
    <cellStyle name="입력 2 2 2 2 2 2 2 3 2" xfId="19105"/>
    <cellStyle name="입력 2 2 2 2 2 2 2 4" xfId="9918"/>
    <cellStyle name="입력 2 2 2 2 2 2 2 4 2" xfId="23003"/>
    <cellStyle name="입력 2 2 2 2 2 2 2 5" xfId="13839"/>
    <cellStyle name="입력 2 2 2 2 2 2 3" xfId="2447"/>
    <cellStyle name="입력 2 2 2 2 2 2 3 2" xfId="4480"/>
    <cellStyle name="입력 2 2 2 2 2 2 3 2 2" xfId="8220"/>
    <cellStyle name="입력 2 2 2 2 2 2 3 2 2 2" xfId="21306"/>
    <cellStyle name="입력 2 2 2 2 2 2 3 2 3" xfId="12131"/>
    <cellStyle name="입력 2 2 2 2 2 2 3 2 3 2" xfId="25216"/>
    <cellStyle name="입력 2 2 2 2 2 2 3 2 4" xfId="16053"/>
    <cellStyle name="입력 2 2 2 2 2 2 3 3" xfId="6190"/>
    <cellStyle name="입력 2 2 2 2 2 2 3 3 2" xfId="19276"/>
    <cellStyle name="입력 2 2 2 2 2 2 3 4" xfId="10101"/>
    <cellStyle name="입력 2 2 2 2 2 2 3 4 2" xfId="23186"/>
    <cellStyle name="입력 2 2 2 2 2 2 3 5" xfId="14023"/>
    <cellStyle name="입력 2 2 2 2 2 2 4" xfId="2915"/>
    <cellStyle name="입력 2 2 2 2 2 2 4 2" xfId="4870"/>
    <cellStyle name="입력 2 2 2 2 2 2 4 2 2" xfId="8610"/>
    <cellStyle name="입력 2 2 2 2 2 2 4 2 2 2" xfId="21696"/>
    <cellStyle name="입력 2 2 2 2 2 2 4 2 3" xfId="12521"/>
    <cellStyle name="입력 2 2 2 2 2 2 4 2 3 2" xfId="25606"/>
    <cellStyle name="입력 2 2 2 2 2 2 4 2 4" xfId="16443"/>
    <cellStyle name="입력 2 2 2 2 2 2 4 3" xfId="6655"/>
    <cellStyle name="입력 2 2 2 2 2 2 4 3 2" xfId="19741"/>
    <cellStyle name="입력 2 2 2 2 2 2 4 4" xfId="10566"/>
    <cellStyle name="입력 2 2 2 2 2 2 4 4 2" xfId="23651"/>
    <cellStyle name="입력 2 2 2 2 2 2 4 5" xfId="14488"/>
    <cellStyle name="입력 2 2 2 2 2 2 5" xfId="3776"/>
    <cellStyle name="입력 2 2 2 2 2 2 5 2" xfId="7516"/>
    <cellStyle name="입력 2 2 2 2 2 2 5 2 2" xfId="20602"/>
    <cellStyle name="입력 2 2 2 2 2 2 5 3" xfId="11427"/>
    <cellStyle name="입력 2 2 2 2 2 2 5 3 2" xfId="24512"/>
    <cellStyle name="입력 2 2 2 2 2 2 5 4" xfId="15349"/>
    <cellStyle name="입력 2 2 2 2 2 2 6" xfId="5507"/>
    <cellStyle name="입력 2 2 2 2 2 2 6 2" xfId="18593"/>
    <cellStyle name="입력 2 2 2 2 2 2 7" xfId="9401"/>
    <cellStyle name="입력 2 2 2 2 2 2 7 2" xfId="22486"/>
    <cellStyle name="입력 2 2 2 2 2 2 8" xfId="13310"/>
    <cellStyle name="입력 2 2 2 2 2 2 8 2" xfId="26395"/>
    <cellStyle name="입력 2 2 2 2 2 3" xfId="2056"/>
    <cellStyle name="입력 2 2 2 2 2 3 2" xfId="4094"/>
    <cellStyle name="입력 2 2 2 2 2 3 2 2" xfId="7834"/>
    <cellStyle name="입력 2 2 2 2 2 3 2 2 2" xfId="20920"/>
    <cellStyle name="입력 2 2 2 2 2 3 2 3" xfId="11745"/>
    <cellStyle name="입력 2 2 2 2 2 3 2 3 2" xfId="24830"/>
    <cellStyle name="입력 2 2 2 2 2 3 2 4" xfId="15667"/>
    <cellStyle name="입력 2 2 2 2 2 3 3" xfId="5820"/>
    <cellStyle name="입력 2 2 2 2 2 3 3 2" xfId="18906"/>
    <cellStyle name="입력 2 2 2 2 2 3 4" xfId="9715"/>
    <cellStyle name="입력 2 2 2 2 2 3 4 2" xfId="22800"/>
    <cellStyle name="입력 2 2 2 2 2 3 5" xfId="13632"/>
    <cellStyle name="입력 2 2 2 2 2 4" xfId="1926"/>
    <cellStyle name="입력 2 2 2 2 2 4 2" xfId="3965"/>
    <cellStyle name="입력 2 2 2 2 2 4 2 2" xfId="7705"/>
    <cellStyle name="입력 2 2 2 2 2 4 2 2 2" xfId="20791"/>
    <cellStyle name="입력 2 2 2 2 2 4 2 3" xfId="11616"/>
    <cellStyle name="입력 2 2 2 2 2 4 2 3 2" xfId="24701"/>
    <cellStyle name="입력 2 2 2 2 2 4 2 4" xfId="15538"/>
    <cellStyle name="입력 2 2 2 2 2 4 3" xfId="5690"/>
    <cellStyle name="입력 2 2 2 2 2 4 3 2" xfId="18776"/>
    <cellStyle name="입력 2 2 2 2 2 4 4" xfId="9586"/>
    <cellStyle name="입력 2 2 2 2 2 4 4 2" xfId="22671"/>
    <cellStyle name="입력 2 2 2 2 2 4 5" xfId="13502"/>
    <cellStyle name="입력 2 2 2 2 2 5" xfId="2735"/>
    <cellStyle name="입력 2 2 2 2 2 5 2" xfId="4701"/>
    <cellStyle name="입력 2 2 2 2 2 5 2 2" xfId="8441"/>
    <cellStyle name="입력 2 2 2 2 2 5 2 2 2" xfId="21527"/>
    <cellStyle name="입력 2 2 2 2 2 5 2 3" xfId="12352"/>
    <cellStyle name="입력 2 2 2 2 2 5 2 3 2" xfId="25437"/>
    <cellStyle name="입력 2 2 2 2 2 5 2 4" xfId="16274"/>
    <cellStyle name="입력 2 2 2 2 2 5 3" xfId="6475"/>
    <cellStyle name="입력 2 2 2 2 2 5 3 2" xfId="19561"/>
    <cellStyle name="입력 2 2 2 2 2 5 4" xfId="10386"/>
    <cellStyle name="입력 2 2 2 2 2 5 4 2" xfId="23471"/>
    <cellStyle name="입력 2 2 2 2 2 5 5" xfId="14308"/>
    <cellStyle name="입력 2 2 2 2 2 6" xfId="3607"/>
    <cellStyle name="입력 2 2 2 2 2 6 2" xfId="7347"/>
    <cellStyle name="입력 2 2 2 2 2 6 2 2" xfId="20433"/>
    <cellStyle name="입력 2 2 2 2 2 6 3" xfId="11258"/>
    <cellStyle name="입력 2 2 2 2 2 6 3 2" xfId="24343"/>
    <cellStyle name="입력 2 2 2 2 2 6 4" xfId="15180"/>
    <cellStyle name="입력 2 2 2 2 2 7" xfId="5415"/>
    <cellStyle name="입력 2 2 2 2 2 7 2" xfId="18501"/>
    <cellStyle name="입력 2 2 2 2 2 8" xfId="9226"/>
    <cellStyle name="입력 2 2 2 2 2 8 2" xfId="22311"/>
    <cellStyle name="입력 2 2 2 2 2 9" xfId="13135"/>
    <cellStyle name="입력 2 2 2 2 2 9 2" xfId="26220"/>
    <cellStyle name="입력 2 2 2 2 3" xfId="1647"/>
    <cellStyle name="입력 2 2 2 2 3 2" xfId="2207"/>
    <cellStyle name="입력 2 2 2 2 3 2 2" xfId="4241"/>
    <cellStyle name="입력 2 2 2 2 3 2 2 2" xfId="7981"/>
    <cellStyle name="입력 2 2 2 2 3 2 2 2 2" xfId="21067"/>
    <cellStyle name="입력 2 2 2 2 3 2 2 3" xfId="11892"/>
    <cellStyle name="입력 2 2 2 2 3 2 2 3 2" xfId="24977"/>
    <cellStyle name="입력 2 2 2 2 3 2 2 4" xfId="15814"/>
    <cellStyle name="입력 2 2 2 2 3 2 3" xfId="5965"/>
    <cellStyle name="입력 2 2 2 2 3 2 3 2" xfId="19051"/>
    <cellStyle name="입력 2 2 2 2 3 2 4" xfId="9862"/>
    <cellStyle name="입력 2 2 2 2 3 2 4 2" xfId="22947"/>
    <cellStyle name="입력 2 2 2 2 3 2 5" xfId="13783"/>
    <cellStyle name="입력 2 2 2 2 3 3" xfId="2396"/>
    <cellStyle name="입력 2 2 2 2 3 3 2" xfId="4429"/>
    <cellStyle name="입력 2 2 2 2 3 3 2 2" xfId="8169"/>
    <cellStyle name="입력 2 2 2 2 3 3 2 2 2" xfId="21255"/>
    <cellStyle name="입력 2 2 2 2 3 3 2 3" xfId="12080"/>
    <cellStyle name="입력 2 2 2 2 3 3 2 3 2" xfId="25165"/>
    <cellStyle name="입력 2 2 2 2 3 3 2 4" xfId="16002"/>
    <cellStyle name="입력 2 2 2 2 3 3 3" xfId="6139"/>
    <cellStyle name="입력 2 2 2 2 3 3 3 2" xfId="19225"/>
    <cellStyle name="입력 2 2 2 2 3 3 4" xfId="10050"/>
    <cellStyle name="입력 2 2 2 2 3 3 4 2" xfId="23135"/>
    <cellStyle name="입력 2 2 2 2 3 3 5" xfId="13972"/>
    <cellStyle name="입력 2 2 2 2 3 4" xfId="2859"/>
    <cellStyle name="입력 2 2 2 2 3 4 2" xfId="4814"/>
    <cellStyle name="입력 2 2 2 2 3 4 2 2" xfId="8554"/>
    <cellStyle name="입력 2 2 2 2 3 4 2 2 2" xfId="21640"/>
    <cellStyle name="입력 2 2 2 2 3 4 2 3" xfId="12465"/>
    <cellStyle name="입력 2 2 2 2 3 4 2 3 2" xfId="25550"/>
    <cellStyle name="입력 2 2 2 2 3 4 2 4" xfId="16387"/>
    <cellStyle name="입력 2 2 2 2 3 4 3" xfId="6599"/>
    <cellStyle name="입력 2 2 2 2 3 4 3 2" xfId="19685"/>
    <cellStyle name="입력 2 2 2 2 3 4 4" xfId="10510"/>
    <cellStyle name="입력 2 2 2 2 3 4 4 2" xfId="23595"/>
    <cellStyle name="입력 2 2 2 2 3 4 5" xfId="14432"/>
    <cellStyle name="입력 2 2 2 2 3 5" xfId="3721"/>
    <cellStyle name="입력 2 2 2 2 3 5 2" xfId="7461"/>
    <cellStyle name="입력 2 2 2 2 3 5 2 2" xfId="20547"/>
    <cellStyle name="입력 2 2 2 2 3 5 3" xfId="11372"/>
    <cellStyle name="입력 2 2 2 2 3 5 3 2" xfId="24457"/>
    <cellStyle name="입력 2 2 2 2 3 5 4" xfId="15294"/>
    <cellStyle name="입력 2 2 2 2 3 6" xfId="5470"/>
    <cellStyle name="입력 2 2 2 2 3 6 2" xfId="18556"/>
    <cellStyle name="입력 2 2 2 2 3 7" xfId="9347"/>
    <cellStyle name="입력 2 2 2 2 3 7 2" xfId="22432"/>
    <cellStyle name="입력 2 2 2 2 3 8" xfId="13256"/>
    <cellStyle name="입력 2 2 2 2 3 8 2" xfId="26341"/>
    <cellStyle name="입력 2 2 2 2 4" xfId="1991"/>
    <cellStyle name="입력 2 2 2 2 4 2" xfId="4030"/>
    <cellStyle name="입력 2 2 2 2 4 2 2" xfId="7770"/>
    <cellStyle name="입력 2 2 2 2 4 2 2 2" xfId="20856"/>
    <cellStyle name="입력 2 2 2 2 4 2 3" xfId="11681"/>
    <cellStyle name="입력 2 2 2 2 4 2 3 2" xfId="24766"/>
    <cellStyle name="입력 2 2 2 2 4 2 4" xfId="15603"/>
    <cellStyle name="입력 2 2 2 2 4 3" xfId="5755"/>
    <cellStyle name="입력 2 2 2 2 4 3 2" xfId="18841"/>
    <cellStyle name="입력 2 2 2 2 4 4" xfId="9651"/>
    <cellStyle name="입력 2 2 2 2 4 4 2" xfId="22736"/>
    <cellStyle name="입력 2 2 2 2 4 5" xfId="13567"/>
    <cellStyle name="입력 2 2 2 2 5" xfId="1946"/>
    <cellStyle name="입력 2 2 2 2 5 2" xfId="3985"/>
    <cellStyle name="입력 2 2 2 2 5 2 2" xfId="7725"/>
    <cellStyle name="입력 2 2 2 2 5 2 2 2" xfId="20811"/>
    <cellStyle name="입력 2 2 2 2 5 2 3" xfId="11636"/>
    <cellStyle name="입력 2 2 2 2 5 2 3 2" xfId="24721"/>
    <cellStyle name="입력 2 2 2 2 5 2 4" xfId="15558"/>
    <cellStyle name="입력 2 2 2 2 5 3" xfId="5710"/>
    <cellStyle name="입력 2 2 2 2 5 3 2" xfId="18796"/>
    <cellStyle name="입력 2 2 2 2 5 4" xfId="9606"/>
    <cellStyle name="입력 2 2 2 2 5 4 2" xfId="22691"/>
    <cellStyle name="입력 2 2 2 2 5 5" xfId="13522"/>
    <cellStyle name="입력 2 2 2 2 6" xfId="2674"/>
    <cellStyle name="입력 2 2 2 2 6 2" xfId="4662"/>
    <cellStyle name="입력 2 2 2 2 6 2 2" xfId="8402"/>
    <cellStyle name="입력 2 2 2 2 6 2 2 2" xfId="21488"/>
    <cellStyle name="입력 2 2 2 2 6 2 3" xfId="12313"/>
    <cellStyle name="입력 2 2 2 2 6 2 3 2" xfId="25398"/>
    <cellStyle name="입력 2 2 2 2 6 2 4" xfId="16235"/>
    <cellStyle name="입력 2 2 2 2 6 3" xfId="6414"/>
    <cellStyle name="입력 2 2 2 2 6 3 2" xfId="19500"/>
    <cellStyle name="입력 2 2 2 2 6 4" xfId="10325"/>
    <cellStyle name="입력 2 2 2 2 6 4 2" xfId="23410"/>
    <cellStyle name="입력 2 2 2 2 6 5" xfId="14247"/>
    <cellStyle name="입력 2 2 2 2 7" xfId="2759"/>
    <cellStyle name="입력 2 2 2 2 7 2" xfId="6499"/>
    <cellStyle name="입력 2 2 2 2 7 2 2" xfId="19585"/>
    <cellStyle name="입력 2 2 2 2 7 3" xfId="10410"/>
    <cellStyle name="입력 2 2 2 2 7 3 2" xfId="23495"/>
    <cellStyle name="입력 2 2 2 2 7 4" xfId="14332"/>
    <cellStyle name="입력 2 2 2 2 8" xfId="3376"/>
    <cellStyle name="입력 2 2 2 2 8 2" xfId="7116"/>
    <cellStyle name="입력 2 2 2 2 8 2 2" xfId="20202"/>
    <cellStyle name="입력 2 2 2 2 8 3" xfId="11027"/>
    <cellStyle name="입력 2 2 2 2 8 3 2" xfId="24112"/>
    <cellStyle name="입력 2 2 2 2 8 4" xfId="14949"/>
    <cellStyle name="입력 2 2 2 2 9" xfId="8985"/>
    <cellStyle name="입력 2 2 2 2 9 2" xfId="22070"/>
    <cellStyle name="입력 2 2 2 3" xfId="1296"/>
    <cellStyle name="입력 2 2 2 3 2" xfId="1711"/>
    <cellStyle name="입력 2 2 2 3 2 2" xfId="2268"/>
    <cellStyle name="입력 2 2 2 3 2 2 2" xfId="4302"/>
    <cellStyle name="입력 2 2 2 3 2 2 2 2" xfId="8042"/>
    <cellStyle name="입력 2 2 2 3 2 2 2 2 2" xfId="21128"/>
    <cellStyle name="입력 2 2 2 3 2 2 2 3" xfId="11953"/>
    <cellStyle name="입력 2 2 2 3 2 2 2 3 2" xfId="25038"/>
    <cellStyle name="입력 2 2 2 3 2 2 2 4" xfId="15875"/>
    <cellStyle name="입력 2 2 2 3 2 2 3" xfId="6024"/>
    <cellStyle name="입력 2 2 2 3 2 2 3 2" xfId="19110"/>
    <cellStyle name="입력 2 2 2 3 2 2 4" xfId="9923"/>
    <cellStyle name="입력 2 2 2 3 2 2 4 2" xfId="23008"/>
    <cellStyle name="입력 2 2 2 3 2 2 5" xfId="13844"/>
    <cellStyle name="입력 2 2 2 3 2 3" xfId="2452"/>
    <cellStyle name="입력 2 2 2 3 2 3 2" xfId="4485"/>
    <cellStyle name="입력 2 2 2 3 2 3 2 2" xfId="8225"/>
    <cellStyle name="입력 2 2 2 3 2 3 2 2 2" xfId="21311"/>
    <cellStyle name="입력 2 2 2 3 2 3 2 3" xfId="12136"/>
    <cellStyle name="입력 2 2 2 3 2 3 2 3 2" xfId="25221"/>
    <cellStyle name="입력 2 2 2 3 2 3 2 4" xfId="16058"/>
    <cellStyle name="입력 2 2 2 3 2 3 3" xfId="6195"/>
    <cellStyle name="입력 2 2 2 3 2 3 3 2" xfId="19281"/>
    <cellStyle name="입력 2 2 2 3 2 3 4" xfId="10106"/>
    <cellStyle name="입력 2 2 2 3 2 3 4 2" xfId="23191"/>
    <cellStyle name="입력 2 2 2 3 2 3 5" xfId="14028"/>
    <cellStyle name="입력 2 2 2 3 2 4" xfId="2920"/>
    <cellStyle name="입력 2 2 2 3 2 4 2" xfId="4875"/>
    <cellStyle name="입력 2 2 2 3 2 4 2 2" xfId="8615"/>
    <cellStyle name="입력 2 2 2 3 2 4 2 2 2" xfId="21701"/>
    <cellStyle name="입력 2 2 2 3 2 4 2 3" xfId="12526"/>
    <cellStyle name="입력 2 2 2 3 2 4 2 3 2" xfId="25611"/>
    <cellStyle name="입력 2 2 2 3 2 4 2 4" xfId="16448"/>
    <cellStyle name="입력 2 2 2 3 2 4 3" xfId="6660"/>
    <cellStyle name="입력 2 2 2 3 2 4 3 2" xfId="19746"/>
    <cellStyle name="입력 2 2 2 3 2 4 4" xfId="10571"/>
    <cellStyle name="입력 2 2 2 3 2 4 4 2" xfId="23656"/>
    <cellStyle name="입력 2 2 2 3 2 4 5" xfId="14493"/>
    <cellStyle name="입력 2 2 2 3 2 5" xfId="3781"/>
    <cellStyle name="입력 2 2 2 3 2 5 2" xfId="7521"/>
    <cellStyle name="입력 2 2 2 3 2 5 2 2" xfId="20607"/>
    <cellStyle name="입력 2 2 2 3 2 5 3" xfId="11432"/>
    <cellStyle name="입력 2 2 2 3 2 5 3 2" xfId="24517"/>
    <cellStyle name="입력 2 2 2 3 2 5 4" xfId="15354"/>
    <cellStyle name="입력 2 2 2 3 2 6" xfId="5510"/>
    <cellStyle name="입력 2 2 2 3 2 6 2" xfId="18596"/>
    <cellStyle name="입력 2 2 2 3 2 7" xfId="9406"/>
    <cellStyle name="입력 2 2 2 3 2 7 2" xfId="22491"/>
    <cellStyle name="입력 2 2 2 3 2 8" xfId="13315"/>
    <cellStyle name="입력 2 2 2 3 2 8 2" xfId="26400"/>
    <cellStyle name="입력 2 2 2 3 3" xfId="2061"/>
    <cellStyle name="입력 2 2 2 3 3 2" xfId="4099"/>
    <cellStyle name="입력 2 2 2 3 3 2 2" xfId="7839"/>
    <cellStyle name="입력 2 2 2 3 3 2 2 2" xfId="20925"/>
    <cellStyle name="입력 2 2 2 3 3 2 3" xfId="11750"/>
    <cellStyle name="입력 2 2 2 3 3 2 3 2" xfId="24835"/>
    <cellStyle name="입력 2 2 2 3 3 2 4" xfId="15672"/>
    <cellStyle name="입력 2 2 2 3 3 3" xfId="5825"/>
    <cellStyle name="입력 2 2 2 3 3 3 2" xfId="18911"/>
    <cellStyle name="입력 2 2 2 3 3 4" xfId="9720"/>
    <cellStyle name="입력 2 2 2 3 3 4 2" xfId="22805"/>
    <cellStyle name="입력 2 2 2 3 3 5" xfId="13637"/>
    <cellStyle name="입력 2 2 2 3 4" xfId="1778"/>
    <cellStyle name="입력 2 2 2 3 4 2" xfId="3818"/>
    <cellStyle name="입력 2 2 2 3 4 2 2" xfId="7558"/>
    <cellStyle name="입력 2 2 2 3 4 2 2 2" xfId="20644"/>
    <cellStyle name="입력 2 2 2 3 4 2 3" xfId="11469"/>
    <cellStyle name="입력 2 2 2 3 4 2 3 2" xfId="24554"/>
    <cellStyle name="입력 2 2 2 3 4 2 4" xfId="15391"/>
    <cellStyle name="입력 2 2 2 3 4 3" xfId="5542"/>
    <cellStyle name="입력 2 2 2 3 4 3 2" xfId="18628"/>
    <cellStyle name="입력 2 2 2 3 4 4" xfId="9439"/>
    <cellStyle name="입력 2 2 2 3 4 4 2" xfId="22524"/>
    <cellStyle name="입력 2 2 2 3 4 5" xfId="13354"/>
    <cellStyle name="입력 2 2 2 3 5" xfId="2740"/>
    <cellStyle name="입력 2 2 2 3 5 2" xfId="4706"/>
    <cellStyle name="입력 2 2 2 3 5 2 2" xfId="8446"/>
    <cellStyle name="입력 2 2 2 3 5 2 2 2" xfId="21532"/>
    <cellStyle name="입력 2 2 2 3 5 2 3" xfId="12357"/>
    <cellStyle name="입력 2 2 2 3 5 2 3 2" xfId="25442"/>
    <cellStyle name="입력 2 2 2 3 5 2 4" xfId="16279"/>
    <cellStyle name="입력 2 2 2 3 5 3" xfId="6480"/>
    <cellStyle name="입력 2 2 2 3 5 3 2" xfId="19566"/>
    <cellStyle name="입력 2 2 2 3 5 4" xfId="10391"/>
    <cellStyle name="입력 2 2 2 3 5 4 2" xfId="23476"/>
    <cellStyle name="입력 2 2 2 3 5 5" xfId="14313"/>
    <cellStyle name="입력 2 2 2 3 6" xfId="3610"/>
    <cellStyle name="입력 2 2 2 3 6 2" xfId="7350"/>
    <cellStyle name="입력 2 2 2 3 6 2 2" xfId="20436"/>
    <cellStyle name="입력 2 2 2 3 6 3" xfId="11261"/>
    <cellStyle name="입력 2 2 2 3 6 3 2" xfId="24346"/>
    <cellStyle name="입력 2 2 2 3 6 4" xfId="15183"/>
    <cellStyle name="입력 2 2 2 3 7" xfId="5418"/>
    <cellStyle name="입력 2 2 2 3 7 2" xfId="18504"/>
    <cellStyle name="입력 2 2 2 3 8" xfId="9231"/>
    <cellStyle name="입력 2 2 2 3 8 2" xfId="22316"/>
    <cellStyle name="입력 2 2 2 3 9" xfId="13140"/>
    <cellStyle name="입력 2 2 2 3 9 2" xfId="26225"/>
    <cellStyle name="입력 2 2 2 4" xfId="1248"/>
    <cellStyle name="입력 2 2 2 4 2" xfId="1683"/>
    <cellStyle name="입력 2 2 2 4 2 2" xfId="2241"/>
    <cellStyle name="입력 2 2 2 4 2 2 2" xfId="4275"/>
    <cellStyle name="입력 2 2 2 4 2 2 2 2" xfId="8015"/>
    <cellStyle name="입력 2 2 2 4 2 2 2 2 2" xfId="21101"/>
    <cellStyle name="입력 2 2 2 4 2 2 2 3" xfId="11926"/>
    <cellStyle name="입력 2 2 2 4 2 2 2 3 2" xfId="25011"/>
    <cellStyle name="입력 2 2 2 4 2 2 2 4" xfId="15848"/>
    <cellStyle name="입력 2 2 2 4 2 2 3" xfId="5997"/>
    <cellStyle name="입력 2 2 2 4 2 2 3 2" xfId="19083"/>
    <cellStyle name="입력 2 2 2 4 2 2 4" xfId="9896"/>
    <cellStyle name="입력 2 2 2 4 2 2 4 2" xfId="22981"/>
    <cellStyle name="입력 2 2 2 4 2 2 5" xfId="13817"/>
    <cellStyle name="입력 2 2 2 4 2 3" xfId="2427"/>
    <cellStyle name="입력 2 2 2 4 2 3 2" xfId="4460"/>
    <cellStyle name="입력 2 2 2 4 2 3 2 2" xfId="8200"/>
    <cellStyle name="입력 2 2 2 4 2 3 2 2 2" xfId="21286"/>
    <cellStyle name="입력 2 2 2 4 2 3 2 3" xfId="12111"/>
    <cellStyle name="입력 2 2 2 4 2 3 2 3 2" xfId="25196"/>
    <cellStyle name="입력 2 2 2 4 2 3 2 4" xfId="16033"/>
    <cellStyle name="입력 2 2 2 4 2 3 3" xfId="6170"/>
    <cellStyle name="입력 2 2 2 4 2 3 3 2" xfId="19256"/>
    <cellStyle name="입력 2 2 2 4 2 3 4" xfId="10081"/>
    <cellStyle name="입력 2 2 2 4 2 3 4 2" xfId="23166"/>
    <cellStyle name="입력 2 2 2 4 2 3 5" xfId="14003"/>
    <cellStyle name="입력 2 2 2 4 2 4" xfId="2893"/>
    <cellStyle name="입력 2 2 2 4 2 4 2" xfId="4848"/>
    <cellStyle name="입력 2 2 2 4 2 4 2 2" xfId="8588"/>
    <cellStyle name="입력 2 2 2 4 2 4 2 2 2" xfId="21674"/>
    <cellStyle name="입력 2 2 2 4 2 4 2 3" xfId="12499"/>
    <cellStyle name="입력 2 2 2 4 2 4 2 3 2" xfId="25584"/>
    <cellStyle name="입력 2 2 2 4 2 4 2 4" xfId="16421"/>
    <cellStyle name="입력 2 2 2 4 2 4 3" xfId="6633"/>
    <cellStyle name="입력 2 2 2 4 2 4 3 2" xfId="19719"/>
    <cellStyle name="입력 2 2 2 4 2 4 4" xfId="10544"/>
    <cellStyle name="입력 2 2 2 4 2 4 4 2" xfId="23629"/>
    <cellStyle name="입력 2 2 2 4 2 4 5" xfId="14466"/>
    <cellStyle name="입력 2 2 2 4 2 5" xfId="3754"/>
    <cellStyle name="입력 2 2 2 4 2 5 2" xfId="7494"/>
    <cellStyle name="입력 2 2 2 4 2 5 2 2" xfId="20580"/>
    <cellStyle name="입력 2 2 2 4 2 5 3" xfId="11405"/>
    <cellStyle name="입력 2 2 2 4 2 5 3 2" xfId="24490"/>
    <cellStyle name="입력 2 2 2 4 2 5 4" xfId="15327"/>
    <cellStyle name="입력 2 2 2 4 2 6" xfId="5491"/>
    <cellStyle name="입력 2 2 2 4 2 6 2" xfId="18577"/>
    <cellStyle name="입력 2 2 2 4 2 7" xfId="9379"/>
    <cellStyle name="입력 2 2 2 4 2 7 2" xfId="22464"/>
    <cellStyle name="입력 2 2 2 4 2 8" xfId="13288"/>
    <cellStyle name="입력 2 2 2 4 2 8 2" xfId="26373"/>
    <cellStyle name="입력 2 2 2 4 3" xfId="2032"/>
    <cellStyle name="입력 2 2 2 4 3 2" xfId="4071"/>
    <cellStyle name="입력 2 2 2 4 3 2 2" xfId="7811"/>
    <cellStyle name="입력 2 2 2 4 3 2 2 2" xfId="20897"/>
    <cellStyle name="입력 2 2 2 4 3 2 3" xfId="11722"/>
    <cellStyle name="입력 2 2 2 4 3 2 3 2" xfId="24807"/>
    <cellStyle name="입력 2 2 2 4 3 2 4" xfId="15644"/>
    <cellStyle name="입력 2 2 2 4 3 3" xfId="5796"/>
    <cellStyle name="입력 2 2 2 4 3 3 2" xfId="18882"/>
    <cellStyle name="입력 2 2 2 4 3 4" xfId="9692"/>
    <cellStyle name="입력 2 2 2 4 3 4 2" xfId="22777"/>
    <cellStyle name="입력 2 2 2 4 3 5" xfId="13608"/>
    <cellStyle name="입력 2 2 2 4 4" xfId="1797"/>
    <cellStyle name="입력 2 2 2 4 4 2" xfId="3837"/>
    <cellStyle name="입력 2 2 2 4 4 2 2" xfId="7577"/>
    <cellStyle name="입력 2 2 2 4 4 2 2 2" xfId="20663"/>
    <cellStyle name="입력 2 2 2 4 4 2 3" xfId="11488"/>
    <cellStyle name="입력 2 2 2 4 4 2 3 2" xfId="24573"/>
    <cellStyle name="입력 2 2 2 4 4 2 4" xfId="15410"/>
    <cellStyle name="입력 2 2 2 4 4 3" xfId="5561"/>
    <cellStyle name="입력 2 2 2 4 4 3 2" xfId="18647"/>
    <cellStyle name="입력 2 2 2 4 4 4" xfId="9458"/>
    <cellStyle name="입력 2 2 2 4 4 4 2" xfId="22543"/>
    <cellStyle name="입력 2 2 2 4 4 5" xfId="13373"/>
    <cellStyle name="입력 2 2 2 4 5" xfId="2710"/>
    <cellStyle name="입력 2 2 2 4 5 2" xfId="4678"/>
    <cellStyle name="입력 2 2 2 4 5 2 2" xfId="8418"/>
    <cellStyle name="입력 2 2 2 4 5 2 2 2" xfId="21504"/>
    <cellStyle name="입력 2 2 2 4 5 2 3" xfId="12329"/>
    <cellStyle name="입력 2 2 2 4 5 2 3 2" xfId="25414"/>
    <cellStyle name="입력 2 2 2 4 5 2 4" xfId="16251"/>
    <cellStyle name="입력 2 2 2 4 5 3" xfId="6450"/>
    <cellStyle name="입력 2 2 2 4 5 3 2" xfId="19536"/>
    <cellStyle name="입력 2 2 2 4 5 4" xfId="10361"/>
    <cellStyle name="입력 2 2 2 4 5 4 2" xfId="23446"/>
    <cellStyle name="입력 2 2 2 4 5 5" xfId="14283"/>
    <cellStyle name="입력 2 2 2 4 6" xfId="3571"/>
    <cellStyle name="입력 2 2 2 4 6 2" xfId="7311"/>
    <cellStyle name="입력 2 2 2 4 6 2 2" xfId="20397"/>
    <cellStyle name="입력 2 2 2 4 6 3" xfId="11222"/>
    <cellStyle name="입력 2 2 2 4 6 3 2" xfId="24307"/>
    <cellStyle name="입력 2 2 2 4 6 4" xfId="15144"/>
    <cellStyle name="입력 2 2 2 4 7" xfId="5379"/>
    <cellStyle name="입력 2 2 2 4 7 2" xfId="18465"/>
    <cellStyle name="입력 2 2 2 4 8" xfId="9184"/>
    <cellStyle name="입력 2 2 2 4 8 2" xfId="22269"/>
    <cellStyle name="입력 2 2 2 4 9" xfId="13093"/>
    <cellStyle name="입력 2 2 2 4 9 2" xfId="26178"/>
    <cellStyle name="입력 2 2 2 5" xfId="1495"/>
    <cellStyle name="입력 2 2 2 5 2" xfId="2099"/>
    <cellStyle name="입력 2 2 2 5 2 2" xfId="4133"/>
    <cellStyle name="입력 2 2 2 5 2 2 2" xfId="7873"/>
    <cellStyle name="입력 2 2 2 5 2 2 2 2" xfId="20959"/>
    <cellStyle name="입력 2 2 2 5 2 2 3" xfId="11784"/>
    <cellStyle name="입력 2 2 2 5 2 2 3 2" xfId="24869"/>
    <cellStyle name="입력 2 2 2 5 2 2 4" xfId="15706"/>
    <cellStyle name="입력 2 2 2 5 2 3" xfId="5862"/>
    <cellStyle name="입력 2 2 2 5 2 3 2" xfId="18948"/>
    <cellStyle name="입력 2 2 2 5 2 4" xfId="9754"/>
    <cellStyle name="입력 2 2 2 5 2 4 2" xfId="22839"/>
    <cellStyle name="입력 2 2 2 5 2 5" xfId="13675"/>
    <cellStyle name="입력 2 2 2 5 3" xfId="2326"/>
    <cellStyle name="입력 2 2 2 5 3 2" xfId="4359"/>
    <cellStyle name="입력 2 2 2 5 3 2 2" xfId="8099"/>
    <cellStyle name="입력 2 2 2 5 3 2 2 2" xfId="21185"/>
    <cellStyle name="입력 2 2 2 5 3 2 3" xfId="12010"/>
    <cellStyle name="입력 2 2 2 5 3 2 3 2" xfId="25095"/>
    <cellStyle name="입력 2 2 2 5 3 2 4" xfId="15932"/>
    <cellStyle name="입력 2 2 2 5 3 3" xfId="6069"/>
    <cellStyle name="입력 2 2 2 5 3 3 2" xfId="19155"/>
    <cellStyle name="입력 2 2 2 5 3 4" xfId="9980"/>
    <cellStyle name="입력 2 2 2 5 3 4 2" xfId="23065"/>
    <cellStyle name="입력 2 2 2 5 3 5" xfId="13902"/>
    <cellStyle name="입력 2 2 2 5 4" xfId="2764"/>
    <cellStyle name="입력 2 2 2 5 4 2" xfId="4719"/>
    <cellStyle name="입력 2 2 2 5 4 2 2" xfId="8459"/>
    <cellStyle name="입력 2 2 2 5 4 2 2 2" xfId="21545"/>
    <cellStyle name="입력 2 2 2 5 4 2 3" xfId="12370"/>
    <cellStyle name="입력 2 2 2 5 4 2 3 2" xfId="25455"/>
    <cellStyle name="입력 2 2 2 5 4 2 4" xfId="16292"/>
    <cellStyle name="입력 2 2 2 5 4 3" xfId="6504"/>
    <cellStyle name="입력 2 2 2 5 4 3 2" xfId="19590"/>
    <cellStyle name="입력 2 2 2 5 4 4" xfId="10415"/>
    <cellStyle name="입력 2 2 2 5 4 4 2" xfId="23500"/>
    <cellStyle name="입력 2 2 2 5 4 5" xfId="14337"/>
    <cellStyle name="입력 2 2 2 5 5" xfId="3630"/>
    <cellStyle name="입력 2 2 2 5 5 2" xfId="7370"/>
    <cellStyle name="입력 2 2 2 5 5 2 2" xfId="20456"/>
    <cellStyle name="입력 2 2 2 5 5 3" xfId="11281"/>
    <cellStyle name="입력 2 2 2 5 5 3 2" xfId="24366"/>
    <cellStyle name="입력 2 2 2 5 5 4" xfId="15203"/>
    <cellStyle name="입력 2 2 2 5 6" xfId="5437"/>
    <cellStyle name="입력 2 2 2 5 6 2" xfId="18523"/>
    <cellStyle name="입력 2 2 2 5 7" xfId="9255"/>
    <cellStyle name="입력 2 2 2 5 7 2" xfId="22340"/>
    <cellStyle name="입력 2 2 2 5 8" xfId="13164"/>
    <cellStyle name="입력 2 2 2 5 8 2" xfId="26249"/>
    <cellStyle name="입력 2 2 2 6" xfId="1932"/>
    <cellStyle name="입력 2 2 2 6 2" xfId="3971"/>
    <cellStyle name="입력 2 2 2 6 2 2" xfId="7711"/>
    <cellStyle name="입력 2 2 2 6 2 2 2" xfId="20797"/>
    <cellStyle name="입력 2 2 2 6 2 3" xfId="11622"/>
    <cellStyle name="입력 2 2 2 6 2 3 2" xfId="24707"/>
    <cellStyle name="입력 2 2 2 6 2 4" xfId="15544"/>
    <cellStyle name="입력 2 2 2 6 3" xfId="5696"/>
    <cellStyle name="입력 2 2 2 6 3 2" xfId="18782"/>
    <cellStyle name="입력 2 2 2 6 4" xfId="9592"/>
    <cellStyle name="입력 2 2 2 6 4 2" xfId="22677"/>
    <cellStyle name="입력 2 2 2 6 5" xfId="13508"/>
    <cellStyle name="입력 2 2 2 7" xfId="1912"/>
    <cellStyle name="입력 2 2 2 7 2" xfId="3951"/>
    <cellStyle name="입력 2 2 2 7 2 2" xfId="7691"/>
    <cellStyle name="입력 2 2 2 7 2 2 2" xfId="20777"/>
    <cellStyle name="입력 2 2 2 7 2 3" xfId="11602"/>
    <cellStyle name="입력 2 2 2 7 2 3 2" xfId="24687"/>
    <cellStyle name="입력 2 2 2 7 2 4" xfId="15524"/>
    <cellStyle name="입력 2 2 2 7 3" xfId="5676"/>
    <cellStyle name="입력 2 2 2 7 3 2" xfId="18762"/>
    <cellStyle name="입력 2 2 2 7 4" xfId="9572"/>
    <cellStyle name="입력 2 2 2 7 4 2" xfId="22657"/>
    <cellStyle name="입력 2 2 2 7 5" xfId="13488"/>
    <cellStyle name="입력 2 2 2 8" xfId="2645"/>
    <cellStyle name="입력 2 2 2 8 2" xfId="4650"/>
    <cellStyle name="입력 2 2 2 8 2 2" xfId="8390"/>
    <cellStyle name="입력 2 2 2 8 2 2 2" xfId="21476"/>
    <cellStyle name="입력 2 2 2 8 2 3" xfId="12301"/>
    <cellStyle name="입력 2 2 2 8 2 3 2" xfId="25386"/>
    <cellStyle name="입력 2 2 2 8 2 4" xfId="16223"/>
    <cellStyle name="입력 2 2 2 8 3" xfId="6385"/>
    <cellStyle name="입력 2 2 2 8 3 2" xfId="19471"/>
    <cellStyle name="입력 2 2 2 8 4" xfId="10296"/>
    <cellStyle name="입력 2 2 2 8 4 2" xfId="23381"/>
    <cellStyle name="입력 2 2 2 8 5" xfId="14218"/>
    <cellStyle name="입력 2 2 2 9" xfId="2680"/>
    <cellStyle name="입력 2 2 2 9 2" xfId="6420"/>
    <cellStyle name="입력 2 2 2 9 2 2" xfId="19506"/>
    <cellStyle name="입력 2 2 2 9 3" xfId="10331"/>
    <cellStyle name="입력 2 2 2 9 3 2" xfId="23416"/>
    <cellStyle name="입력 2 2 2 9 4" xfId="14253"/>
    <cellStyle name="입력 2 2 3" xfId="1010"/>
    <cellStyle name="입력 2 2 3 10" xfId="12856"/>
    <cellStyle name="입력 2 2 3 10 2" xfId="25941"/>
    <cellStyle name="입력 2 2 3 11" xfId="16778"/>
    <cellStyle name="입력 2 2 3 2" xfId="1284"/>
    <cellStyle name="입력 2 2 3 2 2" xfId="1699"/>
    <cellStyle name="입력 2 2 3 2 2 2" xfId="2256"/>
    <cellStyle name="입력 2 2 3 2 2 2 2" xfId="4290"/>
    <cellStyle name="입력 2 2 3 2 2 2 2 2" xfId="8030"/>
    <cellStyle name="입력 2 2 3 2 2 2 2 2 2" xfId="21116"/>
    <cellStyle name="입력 2 2 3 2 2 2 2 3" xfId="11941"/>
    <cellStyle name="입력 2 2 3 2 2 2 2 3 2" xfId="25026"/>
    <cellStyle name="입력 2 2 3 2 2 2 2 4" xfId="15863"/>
    <cellStyle name="입력 2 2 3 2 2 2 3" xfId="6012"/>
    <cellStyle name="입력 2 2 3 2 2 2 3 2" xfId="19098"/>
    <cellStyle name="입력 2 2 3 2 2 2 4" xfId="9911"/>
    <cellStyle name="입력 2 2 3 2 2 2 4 2" xfId="22996"/>
    <cellStyle name="입력 2 2 3 2 2 2 5" xfId="13832"/>
    <cellStyle name="입력 2 2 3 2 2 3" xfId="2441"/>
    <cellStyle name="입력 2 2 3 2 2 3 2" xfId="4474"/>
    <cellStyle name="입력 2 2 3 2 2 3 2 2" xfId="8214"/>
    <cellStyle name="입력 2 2 3 2 2 3 2 2 2" xfId="21300"/>
    <cellStyle name="입력 2 2 3 2 2 3 2 3" xfId="12125"/>
    <cellStyle name="입력 2 2 3 2 2 3 2 3 2" xfId="25210"/>
    <cellStyle name="입력 2 2 3 2 2 3 2 4" xfId="16047"/>
    <cellStyle name="입력 2 2 3 2 2 3 3" xfId="6184"/>
    <cellStyle name="입력 2 2 3 2 2 3 3 2" xfId="19270"/>
    <cellStyle name="입력 2 2 3 2 2 3 4" xfId="10095"/>
    <cellStyle name="입력 2 2 3 2 2 3 4 2" xfId="23180"/>
    <cellStyle name="입력 2 2 3 2 2 3 5" xfId="14017"/>
    <cellStyle name="입력 2 2 3 2 2 4" xfId="2908"/>
    <cellStyle name="입력 2 2 3 2 2 4 2" xfId="4863"/>
    <cellStyle name="입력 2 2 3 2 2 4 2 2" xfId="8603"/>
    <cellStyle name="입력 2 2 3 2 2 4 2 2 2" xfId="21689"/>
    <cellStyle name="입력 2 2 3 2 2 4 2 3" xfId="12514"/>
    <cellStyle name="입력 2 2 3 2 2 4 2 3 2" xfId="25599"/>
    <cellStyle name="입력 2 2 3 2 2 4 2 4" xfId="16436"/>
    <cellStyle name="입력 2 2 3 2 2 4 3" xfId="6648"/>
    <cellStyle name="입력 2 2 3 2 2 4 3 2" xfId="19734"/>
    <cellStyle name="입력 2 2 3 2 2 4 4" xfId="10559"/>
    <cellStyle name="입력 2 2 3 2 2 4 4 2" xfId="23644"/>
    <cellStyle name="입력 2 2 3 2 2 4 5" xfId="14481"/>
    <cellStyle name="입력 2 2 3 2 2 5" xfId="3769"/>
    <cellStyle name="입력 2 2 3 2 2 5 2" xfId="7509"/>
    <cellStyle name="입력 2 2 3 2 2 5 2 2" xfId="20595"/>
    <cellStyle name="입력 2 2 3 2 2 5 3" xfId="11420"/>
    <cellStyle name="입력 2 2 3 2 2 5 3 2" xfId="24505"/>
    <cellStyle name="입력 2 2 3 2 2 5 4" xfId="15342"/>
    <cellStyle name="입력 2 2 3 2 2 6" xfId="5502"/>
    <cellStyle name="입력 2 2 3 2 2 6 2" xfId="18588"/>
    <cellStyle name="입력 2 2 3 2 2 7" xfId="9394"/>
    <cellStyle name="입력 2 2 3 2 2 7 2" xfId="22479"/>
    <cellStyle name="입력 2 2 3 2 2 8" xfId="13303"/>
    <cellStyle name="입력 2 2 3 2 2 8 2" xfId="26388"/>
    <cellStyle name="입력 2 2 3 2 3" xfId="2049"/>
    <cellStyle name="입력 2 2 3 2 3 2" xfId="4087"/>
    <cellStyle name="입력 2 2 3 2 3 2 2" xfId="7827"/>
    <cellStyle name="입력 2 2 3 2 3 2 2 2" xfId="20913"/>
    <cellStyle name="입력 2 2 3 2 3 2 3" xfId="11738"/>
    <cellStyle name="입력 2 2 3 2 3 2 3 2" xfId="24823"/>
    <cellStyle name="입력 2 2 3 2 3 2 4" xfId="15660"/>
    <cellStyle name="입력 2 2 3 2 3 3" xfId="5813"/>
    <cellStyle name="입력 2 2 3 2 3 3 2" xfId="18899"/>
    <cellStyle name="입력 2 2 3 2 3 4" xfId="9708"/>
    <cellStyle name="입력 2 2 3 2 3 4 2" xfId="22793"/>
    <cellStyle name="입력 2 2 3 2 3 5" xfId="13625"/>
    <cellStyle name="입력 2 2 3 2 4" xfId="1896"/>
    <cellStyle name="입력 2 2 3 2 4 2" xfId="3936"/>
    <cellStyle name="입력 2 2 3 2 4 2 2" xfId="7676"/>
    <cellStyle name="입력 2 2 3 2 4 2 2 2" xfId="20762"/>
    <cellStyle name="입력 2 2 3 2 4 2 3" xfId="11587"/>
    <cellStyle name="입력 2 2 3 2 4 2 3 2" xfId="24672"/>
    <cellStyle name="입력 2 2 3 2 4 2 4" xfId="15509"/>
    <cellStyle name="입력 2 2 3 2 4 3" xfId="5660"/>
    <cellStyle name="입력 2 2 3 2 4 3 2" xfId="18746"/>
    <cellStyle name="입력 2 2 3 2 4 4" xfId="9557"/>
    <cellStyle name="입력 2 2 3 2 4 4 2" xfId="22642"/>
    <cellStyle name="입력 2 2 3 2 4 5" xfId="13472"/>
    <cellStyle name="입력 2 2 3 2 5" xfId="2728"/>
    <cellStyle name="입력 2 2 3 2 5 2" xfId="4694"/>
    <cellStyle name="입력 2 2 3 2 5 2 2" xfId="8434"/>
    <cellStyle name="입력 2 2 3 2 5 2 2 2" xfId="21520"/>
    <cellStyle name="입력 2 2 3 2 5 2 3" xfId="12345"/>
    <cellStyle name="입력 2 2 3 2 5 2 3 2" xfId="25430"/>
    <cellStyle name="입력 2 2 3 2 5 2 4" xfId="16267"/>
    <cellStyle name="입력 2 2 3 2 5 3" xfId="6468"/>
    <cellStyle name="입력 2 2 3 2 5 3 2" xfId="19554"/>
    <cellStyle name="입력 2 2 3 2 5 4" xfId="10379"/>
    <cellStyle name="입력 2 2 3 2 5 4 2" xfId="23464"/>
    <cellStyle name="입력 2 2 3 2 5 5" xfId="14301"/>
    <cellStyle name="입력 2 2 3 2 6" xfId="3602"/>
    <cellStyle name="입력 2 2 3 2 6 2" xfId="7342"/>
    <cellStyle name="입력 2 2 3 2 6 2 2" xfId="20428"/>
    <cellStyle name="입력 2 2 3 2 6 3" xfId="11253"/>
    <cellStyle name="입력 2 2 3 2 6 3 2" xfId="24338"/>
    <cellStyle name="입력 2 2 3 2 6 4" xfId="15175"/>
    <cellStyle name="입력 2 2 3 2 7" xfId="5410"/>
    <cellStyle name="입력 2 2 3 2 7 2" xfId="18496"/>
    <cellStyle name="입력 2 2 3 2 8" xfId="9219"/>
    <cellStyle name="입력 2 2 3 2 8 2" xfId="22304"/>
    <cellStyle name="입력 2 2 3 2 9" xfId="13128"/>
    <cellStyle name="입력 2 2 3 2 9 2" xfId="26213"/>
    <cellStyle name="입력 2 2 3 3" xfId="1634"/>
    <cellStyle name="입력 2 2 3 3 2" xfId="2194"/>
    <cellStyle name="입력 2 2 3 3 2 2" xfId="4228"/>
    <cellStyle name="입력 2 2 3 3 2 2 2" xfId="7968"/>
    <cellStyle name="입력 2 2 3 3 2 2 2 2" xfId="21054"/>
    <cellStyle name="입력 2 2 3 3 2 2 3" xfId="11879"/>
    <cellStyle name="입력 2 2 3 3 2 2 3 2" xfId="24964"/>
    <cellStyle name="입력 2 2 3 3 2 2 4" xfId="15801"/>
    <cellStyle name="입력 2 2 3 3 2 3" xfId="5953"/>
    <cellStyle name="입력 2 2 3 3 2 3 2" xfId="19039"/>
    <cellStyle name="입력 2 2 3 3 2 4" xfId="9849"/>
    <cellStyle name="입력 2 2 3 3 2 4 2" xfId="22934"/>
    <cellStyle name="입력 2 2 3 3 2 5" xfId="13770"/>
    <cellStyle name="입력 2 2 3 3 3" xfId="2385"/>
    <cellStyle name="입력 2 2 3 3 3 2" xfId="4418"/>
    <cellStyle name="입력 2 2 3 3 3 2 2" xfId="8158"/>
    <cellStyle name="입력 2 2 3 3 3 2 2 2" xfId="21244"/>
    <cellStyle name="입력 2 2 3 3 3 2 3" xfId="12069"/>
    <cellStyle name="입력 2 2 3 3 3 2 3 2" xfId="25154"/>
    <cellStyle name="입력 2 2 3 3 3 2 4" xfId="15991"/>
    <cellStyle name="입력 2 2 3 3 3 3" xfId="6128"/>
    <cellStyle name="입력 2 2 3 3 3 3 2" xfId="19214"/>
    <cellStyle name="입력 2 2 3 3 3 4" xfId="10039"/>
    <cellStyle name="입력 2 2 3 3 3 4 2" xfId="23124"/>
    <cellStyle name="입력 2 2 3 3 3 5" xfId="13961"/>
    <cellStyle name="입력 2 2 3 3 4" xfId="2847"/>
    <cellStyle name="입력 2 2 3 3 4 2" xfId="4802"/>
    <cellStyle name="입력 2 2 3 3 4 2 2" xfId="8542"/>
    <cellStyle name="입력 2 2 3 3 4 2 2 2" xfId="21628"/>
    <cellStyle name="입력 2 2 3 3 4 2 3" xfId="12453"/>
    <cellStyle name="입력 2 2 3 3 4 2 3 2" xfId="25538"/>
    <cellStyle name="입력 2 2 3 3 4 2 4" xfId="16375"/>
    <cellStyle name="입력 2 2 3 3 4 3" xfId="6587"/>
    <cellStyle name="입력 2 2 3 3 4 3 2" xfId="19673"/>
    <cellStyle name="입력 2 2 3 3 4 4" xfId="10498"/>
    <cellStyle name="입력 2 2 3 3 4 4 2" xfId="23583"/>
    <cellStyle name="입력 2 2 3 3 4 5" xfId="14420"/>
    <cellStyle name="입력 2 2 3 3 5" xfId="3709"/>
    <cellStyle name="입력 2 2 3 3 5 2" xfId="7449"/>
    <cellStyle name="입력 2 2 3 3 5 2 2" xfId="20535"/>
    <cellStyle name="입력 2 2 3 3 5 3" xfId="11360"/>
    <cellStyle name="입력 2 2 3 3 5 3 2" xfId="24445"/>
    <cellStyle name="입력 2 2 3 3 5 4" xfId="15282"/>
    <cellStyle name="입력 2 2 3 3 6" xfId="5462"/>
    <cellStyle name="입력 2 2 3 3 6 2" xfId="18548"/>
    <cellStyle name="입력 2 2 3 3 7" xfId="9335"/>
    <cellStyle name="입력 2 2 3 3 7 2" xfId="22420"/>
    <cellStyle name="입력 2 2 3 3 8" xfId="13244"/>
    <cellStyle name="입력 2 2 3 3 8 2" xfId="26329"/>
    <cellStyle name="입력 2 2 3 4" xfId="1978"/>
    <cellStyle name="입력 2 2 3 4 2" xfId="4017"/>
    <cellStyle name="입력 2 2 3 4 2 2" xfId="7757"/>
    <cellStyle name="입력 2 2 3 4 2 2 2" xfId="20843"/>
    <cellStyle name="입력 2 2 3 4 2 3" xfId="11668"/>
    <cellStyle name="입력 2 2 3 4 2 3 2" xfId="24753"/>
    <cellStyle name="입력 2 2 3 4 2 4" xfId="15590"/>
    <cellStyle name="입력 2 2 3 4 3" xfId="5742"/>
    <cellStyle name="입력 2 2 3 4 3 2" xfId="18828"/>
    <cellStyle name="입력 2 2 3 4 4" xfId="9638"/>
    <cellStyle name="입력 2 2 3 4 4 2" xfId="22723"/>
    <cellStyle name="입력 2 2 3 4 5" xfId="13554"/>
    <cellStyle name="입력 2 2 3 5" xfId="2513"/>
    <cellStyle name="입력 2 2 3 5 2" xfId="4543"/>
    <cellStyle name="입력 2 2 3 5 2 2" xfId="8283"/>
    <cellStyle name="입력 2 2 3 5 2 2 2" xfId="21369"/>
    <cellStyle name="입력 2 2 3 5 2 3" xfId="12194"/>
    <cellStyle name="입력 2 2 3 5 2 3 2" xfId="25279"/>
    <cellStyle name="입력 2 2 3 5 2 4" xfId="16116"/>
    <cellStyle name="입력 2 2 3 5 3" xfId="6253"/>
    <cellStyle name="입력 2 2 3 5 3 2" xfId="19339"/>
    <cellStyle name="입력 2 2 3 5 4" xfId="10164"/>
    <cellStyle name="입력 2 2 3 5 4 2" xfId="23249"/>
    <cellStyle name="입력 2 2 3 5 5" xfId="14086"/>
    <cellStyle name="입력 2 2 3 6" xfId="2665"/>
    <cellStyle name="입력 2 2 3 6 2" xfId="4656"/>
    <cellStyle name="입력 2 2 3 6 2 2" xfId="8396"/>
    <cellStyle name="입력 2 2 3 6 2 2 2" xfId="21482"/>
    <cellStyle name="입력 2 2 3 6 2 3" xfId="12307"/>
    <cellStyle name="입력 2 2 3 6 2 3 2" xfId="25392"/>
    <cellStyle name="입력 2 2 3 6 2 4" xfId="16229"/>
    <cellStyle name="입력 2 2 3 6 3" xfId="6405"/>
    <cellStyle name="입력 2 2 3 6 3 2" xfId="19491"/>
    <cellStyle name="입력 2 2 3 6 4" xfId="10316"/>
    <cellStyle name="입력 2 2 3 6 4 2" xfId="23401"/>
    <cellStyle name="입력 2 2 3 6 5" xfId="14238"/>
    <cellStyle name="입력 2 2 3 7" xfId="2579"/>
    <cellStyle name="입력 2 2 3 7 2" xfId="6319"/>
    <cellStyle name="입력 2 2 3 7 2 2" xfId="19405"/>
    <cellStyle name="입력 2 2 3 7 3" xfId="10230"/>
    <cellStyle name="입력 2 2 3 7 3 2" xfId="23315"/>
    <cellStyle name="입력 2 2 3 7 4" xfId="14152"/>
    <cellStyle name="입력 2 2 3 8" xfId="3338"/>
    <cellStyle name="입력 2 2 3 8 2" xfId="7078"/>
    <cellStyle name="입력 2 2 3 8 2 2" xfId="20164"/>
    <cellStyle name="입력 2 2 3 8 3" xfId="10989"/>
    <cellStyle name="입력 2 2 3 8 3 2" xfId="24074"/>
    <cellStyle name="입력 2 2 3 8 4" xfId="14911"/>
    <cellStyle name="입력 2 2 3 9" xfId="8947"/>
    <cellStyle name="입력 2 2 3 9 2" xfId="22032"/>
    <cellStyle name="입력 2 2 4" xfId="1274"/>
    <cellStyle name="입력 2 2 4 2" xfId="1689"/>
    <cellStyle name="입력 2 2 4 2 2" xfId="2246"/>
    <cellStyle name="입력 2 2 4 2 2 2" xfId="4280"/>
    <cellStyle name="입력 2 2 4 2 2 2 2" xfId="8020"/>
    <cellStyle name="입력 2 2 4 2 2 2 2 2" xfId="21106"/>
    <cellStyle name="입력 2 2 4 2 2 2 3" xfId="11931"/>
    <cellStyle name="입력 2 2 4 2 2 2 3 2" xfId="25016"/>
    <cellStyle name="입력 2 2 4 2 2 2 4" xfId="15853"/>
    <cellStyle name="입력 2 2 4 2 2 3" xfId="6002"/>
    <cellStyle name="입력 2 2 4 2 2 3 2" xfId="19088"/>
    <cellStyle name="입력 2 2 4 2 2 4" xfId="9901"/>
    <cellStyle name="입력 2 2 4 2 2 4 2" xfId="22986"/>
    <cellStyle name="입력 2 2 4 2 2 5" xfId="13822"/>
    <cellStyle name="입력 2 2 4 2 3" xfId="2432"/>
    <cellStyle name="입력 2 2 4 2 3 2" xfId="4465"/>
    <cellStyle name="입력 2 2 4 2 3 2 2" xfId="8205"/>
    <cellStyle name="입력 2 2 4 2 3 2 2 2" xfId="21291"/>
    <cellStyle name="입력 2 2 4 2 3 2 3" xfId="12116"/>
    <cellStyle name="입력 2 2 4 2 3 2 3 2" xfId="25201"/>
    <cellStyle name="입력 2 2 4 2 3 2 4" xfId="16038"/>
    <cellStyle name="입력 2 2 4 2 3 3" xfId="6175"/>
    <cellStyle name="입력 2 2 4 2 3 3 2" xfId="19261"/>
    <cellStyle name="입력 2 2 4 2 3 4" xfId="10086"/>
    <cellStyle name="입력 2 2 4 2 3 4 2" xfId="23171"/>
    <cellStyle name="입력 2 2 4 2 3 5" xfId="14008"/>
    <cellStyle name="입력 2 2 4 2 4" xfId="2898"/>
    <cellStyle name="입력 2 2 4 2 4 2" xfId="4853"/>
    <cellStyle name="입력 2 2 4 2 4 2 2" xfId="8593"/>
    <cellStyle name="입력 2 2 4 2 4 2 2 2" xfId="21679"/>
    <cellStyle name="입력 2 2 4 2 4 2 3" xfId="12504"/>
    <cellStyle name="입력 2 2 4 2 4 2 3 2" xfId="25589"/>
    <cellStyle name="입력 2 2 4 2 4 2 4" xfId="16426"/>
    <cellStyle name="입력 2 2 4 2 4 3" xfId="6638"/>
    <cellStyle name="입력 2 2 4 2 4 3 2" xfId="19724"/>
    <cellStyle name="입력 2 2 4 2 4 4" xfId="10549"/>
    <cellStyle name="입력 2 2 4 2 4 4 2" xfId="23634"/>
    <cellStyle name="입력 2 2 4 2 4 5" xfId="14471"/>
    <cellStyle name="입력 2 2 4 2 5" xfId="3759"/>
    <cellStyle name="입력 2 2 4 2 5 2" xfId="7499"/>
    <cellStyle name="입력 2 2 4 2 5 2 2" xfId="20585"/>
    <cellStyle name="입력 2 2 4 2 5 3" xfId="11410"/>
    <cellStyle name="입력 2 2 4 2 5 3 2" xfId="24495"/>
    <cellStyle name="입력 2 2 4 2 5 4" xfId="15332"/>
    <cellStyle name="입력 2 2 4 2 6" xfId="5493"/>
    <cellStyle name="입력 2 2 4 2 6 2" xfId="18579"/>
    <cellStyle name="입력 2 2 4 2 7" xfId="9384"/>
    <cellStyle name="입력 2 2 4 2 7 2" xfId="22469"/>
    <cellStyle name="입력 2 2 4 2 8" xfId="13293"/>
    <cellStyle name="입력 2 2 4 2 8 2" xfId="26378"/>
    <cellStyle name="입력 2 2 4 3" xfId="2039"/>
    <cellStyle name="입력 2 2 4 3 2" xfId="4077"/>
    <cellStyle name="입력 2 2 4 3 2 2" xfId="7817"/>
    <cellStyle name="입력 2 2 4 3 2 2 2" xfId="20903"/>
    <cellStyle name="입력 2 2 4 3 2 3" xfId="11728"/>
    <cellStyle name="입력 2 2 4 3 2 3 2" xfId="24813"/>
    <cellStyle name="입력 2 2 4 3 2 4" xfId="15650"/>
    <cellStyle name="입력 2 2 4 3 3" xfId="5803"/>
    <cellStyle name="입력 2 2 4 3 3 2" xfId="18889"/>
    <cellStyle name="입력 2 2 4 3 4" xfId="9698"/>
    <cellStyle name="입력 2 2 4 3 4 2" xfId="22783"/>
    <cellStyle name="입력 2 2 4 3 5" xfId="13615"/>
    <cellStyle name="입력 2 2 4 4" xfId="1792"/>
    <cellStyle name="입력 2 2 4 4 2" xfId="3832"/>
    <cellStyle name="입력 2 2 4 4 2 2" xfId="7572"/>
    <cellStyle name="입력 2 2 4 4 2 2 2" xfId="20658"/>
    <cellStyle name="입력 2 2 4 4 2 3" xfId="11483"/>
    <cellStyle name="입력 2 2 4 4 2 3 2" xfId="24568"/>
    <cellStyle name="입력 2 2 4 4 2 4" xfId="15405"/>
    <cellStyle name="입력 2 2 4 4 3" xfId="5556"/>
    <cellStyle name="입력 2 2 4 4 3 2" xfId="18642"/>
    <cellStyle name="입력 2 2 4 4 4" xfId="9453"/>
    <cellStyle name="입력 2 2 4 4 4 2" xfId="22538"/>
    <cellStyle name="입력 2 2 4 4 5" xfId="13368"/>
    <cellStyle name="입력 2 2 4 5" xfId="2718"/>
    <cellStyle name="입력 2 2 4 5 2" xfId="4684"/>
    <cellStyle name="입력 2 2 4 5 2 2" xfId="8424"/>
    <cellStyle name="입력 2 2 4 5 2 2 2" xfId="21510"/>
    <cellStyle name="입력 2 2 4 5 2 3" xfId="12335"/>
    <cellStyle name="입력 2 2 4 5 2 3 2" xfId="25420"/>
    <cellStyle name="입력 2 2 4 5 2 4" xfId="16257"/>
    <cellStyle name="입력 2 2 4 5 3" xfId="6458"/>
    <cellStyle name="입력 2 2 4 5 3 2" xfId="19544"/>
    <cellStyle name="입력 2 2 4 5 4" xfId="10369"/>
    <cellStyle name="입력 2 2 4 5 4 2" xfId="23454"/>
    <cellStyle name="입력 2 2 4 5 5" xfId="14291"/>
    <cellStyle name="입력 2 2 4 6" xfId="3593"/>
    <cellStyle name="입력 2 2 4 6 2" xfId="7333"/>
    <cellStyle name="입력 2 2 4 6 2 2" xfId="20419"/>
    <cellStyle name="입력 2 2 4 6 3" xfId="11244"/>
    <cellStyle name="입력 2 2 4 6 3 2" xfId="24329"/>
    <cellStyle name="입력 2 2 4 6 4" xfId="15166"/>
    <cellStyle name="입력 2 2 4 7" xfId="5401"/>
    <cellStyle name="입력 2 2 4 7 2" xfId="18487"/>
    <cellStyle name="입력 2 2 4 8" xfId="9209"/>
    <cellStyle name="입력 2 2 4 8 2" xfId="22294"/>
    <cellStyle name="입력 2 2 4 9" xfId="13118"/>
    <cellStyle name="입력 2 2 4 9 2" xfId="26203"/>
    <cellStyle name="입력 2 2 5" xfId="1209"/>
    <cellStyle name="입력 2 2 5 2" xfId="1670"/>
    <cellStyle name="입력 2 2 5 2 2" xfId="2228"/>
    <cellStyle name="입력 2 2 5 2 2 2" xfId="4262"/>
    <cellStyle name="입력 2 2 5 2 2 2 2" xfId="8002"/>
    <cellStyle name="입력 2 2 5 2 2 2 2 2" xfId="21088"/>
    <cellStyle name="입력 2 2 5 2 2 2 3" xfId="11913"/>
    <cellStyle name="입력 2 2 5 2 2 2 3 2" xfId="24998"/>
    <cellStyle name="입력 2 2 5 2 2 2 4" xfId="15835"/>
    <cellStyle name="입력 2 2 5 2 2 3" xfId="5985"/>
    <cellStyle name="입력 2 2 5 2 2 3 2" xfId="19071"/>
    <cellStyle name="입력 2 2 5 2 2 4" xfId="9883"/>
    <cellStyle name="입력 2 2 5 2 2 4 2" xfId="22968"/>
    <cellStyle name="입력 2 2 5 2 2 5" xfId="13804"/>
    <cellStyle name="입력 2 2 5 2 3" xfId="2416"/>
    <cellStyle name="입력 2 2 5 2 3 2" xfId="4449"/>
    <cellStyle name="입력 2 2 5 2 3 2 2" xfId="8189"/>
    <cellStyle name="입력 2 2 5 2 3 2 2 2" xfId="21275"/>
    <cellStyle name="입력 2 2 5 2 3 2 3" xfId="12100"/>
    <cellStyle name="입력 2 2 5 2 3 2 3 2" xfId="25185"/>
    <cellStyle name="입력 2 2 5 2 3 2 4" xfId="16022"/>
    <cellStyle name="입력 2 2 5 2 3 3" xfId="6159"/>
    <cellStyle name="입력 2 2 5 2 3 3 2" xfId="19245"/>
    <cellStyle name="입력 2 2 5 2 3 4" xfId="10070"/>
    <cellStyle name="입력 2 2 5 2 3 4 2" xfId="23155"/>
    <cellStyle name="입력 2 2 5 2 3 5" xfId="13992"/>
    <cellStyle name="입력 2 2 5 2 4" xfId="2881"/>
    <cellStyle name="입력 2 2 5 2 4 2" xfId="4836"/>
    <cellStyle name="입력 2 2 5 2 4 2 2" xfId="8576"/>
    <cellStyle name="입력 2 2 5 2 4 2 2 2" xfId="21662"/>
    <cellStyle name="입력 2 2 5 2 4 2 3" xfId="12487"/>
    <cellStyle name="입력 2 2 5 2 4 2 3 2" xfId="25572"/>
    <cellStyle name="입력 2 2 5 2 4 2 4" xfId="16409"/>
    <cellStyle name="입력 2 2 5 2 4 3" xfId="6621"/>
    <cellStyle name="입력 2 2 5 2 4 3 2" xfId="19707"/>
    <cellStyle name="입력 2 2 5 2 4 4" xfId="10532"/>
    <cellStyle name="입력 2 2 5 2 4 4 2" xfId="23617"/>
    <cellStyle name="입력 2 2 5 2 4 5" xfId="14454"/>
    <cellStyle name="입력 2 2 5 2 5" xfId="3742"/>
    <cellStyle name="입력 2 2 5 2 5 2" xfId="7482"/>
    <cellStyle name="입력 2 2 5 2 5 2 2" xfId="20568"/>
    <cellStyle name="입력 2 2 5 2 5 3" xfId="11393"/>
    <cellStyle name="입력 2 2 5 2 5 3 2" xfId="24478"/>
    <cellStyle name="입력 2 2 5 2 5 4" xfId="15315"/>
    <cellStyle name="입력 2 2 5 2 6" xfId="5483"/>
    <cellStyle name="입력 2 2 5 2 6 2" xfId="18569"/>
    <cellStyle name="입력 2 2 5 2 7" xfId="9367"/>
    <cellStyle name="입력 2 2 5 2 7 2" xfId="22452"/>
    <cellStyle name="입력 2 2 5 2 8" xfId="13276"/>
    <cellStyle name="입력 2 2 5 2 8 2" xfId="26361"/>
    <cellStyle name="입력 2 2 5 3" xfId="2020"/>
    <cellStyle name="입력 2 2 5 3 2" xfId="4059"/>
    <cellStyle name="입력 2 2 5 3 2 2" xfId="7799"/>
    <cellStyle name="입력 2 2 5 3 2 2 2" xfId="20885"/>
    <cellStyle name="입력 2 2 5 3 2 3" xfId="11710"/>
    <cellStyle name="입력 2 2 5 3 2 3 2" xfId="24795"/>
    <cellStyle name="입력 2 2 5 3 2 4" xfId="15632"/>
    <cellStyle name="입력 2 2 5 3 3" xfId="5784"/>
    <cellStyle name="입력 2 2 5 3 3 2" xfId="18870"/>
    <cellStyle name="입력 2 2 5 3 4" xfId="9680"/>
    <cellStyle name="입력 2 2 5 3 4 2" xfId="22765"/>
    <cellStyle name="입력 2 2 5 3 5" xfId="13596"/>
    <cellStyle name="입력 2 2 5 4" xfId="1803"/>
    <cellStyle name="입력 2 2 5 4 2" xfId="3843"/>
    <cellStyle name="입력 2 2 5 4 2 2" xfId="7583"/>
    <cellStyle name="입력 2 2 5 4 2 2 2" xfId="20669"/>
    <cellStyle name="입력 2 2 5 4 2 3" xfId="11494"/>
    <cellStyle name="입력 2 2 5 4 2 3 2" xfId="24579"/>
    <cellStyle name="입력 2 2 5 4 2 4" xfId="15416"/>
    <cellStyle name="입력 2 2 5 4 3" xfId="5567"/>
    <cellStyle name="입력 2 2 5 4 3 2" xfId="18653"/>
    <cellStyle name="입력 2 2 5 4 4" xfId="9464"/>
    <cellStyle name="입력 2 2 5 4 4 2" xfId="22549"/>
    <cellStyle name="입력 2 2 5 4 5" xfId="13379"/>
    <cellStyle name="입력 2 2 5 5" xfId="2700"/>
    <cellStyle name="입력 2 2 5 5 2" xfId="4671"/>
    <cellStyle name="입력 2 2 5 5 2 2" xfId="8411"/>
    <cellStyle name="입력 2 2 5 5 2 2 2" xfId="21497"/>
    <cellStyle name="입력 2 2 5 5 2 3" xfId="12322"/>
    <cellStyle name="입력 2 2 5 5 2 3 2" xfId="25407"/>
    <cellStyle name="입력 2 2 5 5 2 4" xfId="16244"/>
    <cellStyle name="입력 2 2 5 5 3" xfId="6440"/>
    <cellStyle name="입력 2 2 5 5 3 2" xfId="19526"/>
    <cellStyle name="입력 2 2 5 5 4" xfId="10351"/>
    <cellStyle name="입력 2 2 5 5 4 2" xfId="23436"/>
    <cellStyle name="입력 2 2 5 5 5" xfId="14273"/>
    <cellStyle name="입력 2 2 5 6" xfId="3534"/>
    <cellStyle name="입력 2 2 5 6 2" xfId="7274"/>
    <cellStyle name="입력 2 2 5 6 2 2" xfId="20360"/>
    <cellStyle name="입력 2 2 5 6 3" xfId="11185"/>
    <cellStyle name="입력 2 2 5 6 3 2" xfId="24270"/>
    <cellStyle name="입력 2 2 5 6 4" xfId="15107"/>
    <cellStyle name="입력 2 2 5 7" xfId="5342"/>
    <cellStyle name="입력 2 2 5 7 2" xfId="18428"/>
    <cellStyle name="입력 2 2 5 8" xfId="9145"/>
    <cellStyle name="입력 2 2 5 8 2" xfId="22230"/>
    <cellStyle name="입력 2 2 5 9" xfId="13054"/>
    <cellStyle name="입력 2 2 5 9 2" xfId="26139"/>
    <cellStyle name="입력 2 2 6" xfId="1585"/>
    <cellStyle name="입력 2 2 6 10" xfId="17082"/>
    <cellStyle name="입력 2 2 6 2" xfId="1759"/>
    <cellStyle name="입력 2 2 6 2 2" xfId="2301"/>
    <cellStyle name="입력 2 2 6 2 2 2" xfId="4334"/>
    <cellStyle name="입력 2 2 6 2 2 2 2" xfId="8074"/>
    <cellStyle name="입력 2 2 6 2 2 2 2 2" xfId="21160"/>
    <cellStyle name="입력 2 2 6 2 2 2 3" xfId="11985"/>
    <cellStyle name="입력 2 2 6 2 2 2 3 2" xfId="25070"/>
    <cellStyle name="입력 2 2 6 2 2 2 4" xfId="15907"/>
    <cellStyle name="입력 2 2 6 2 2 3" xfId="6049"/>
    <cellStyle name="입력 2 2 6 2 2 3 2" xfId="19135"/>
    <cellStyle name="입력 2 2 6 2 2 4" xfId="9955"/>
    <cellStyle name="입력 2 2 6 2 2 4 2" xfId="23040"/>
    <cellStyle name="입력 2 2 6 2 2 5" xfId="13877"/>
    <cellStyle name="입력 2 2 6 2 3" xfId="2481"/>
    <cellStyle name="입력 2 2 6 2 3 2" xfId="4514"/>
    <cellStyle name="입력 2 2 6 2 3 2 2" xfId="8254"/>
    <cellStyle name="입력 2 2 6 2 3 2 2 2" xfId="21340"/>
    <cellStyle name="입력 2 2 6 2 3 2 3" xfId="12165"/>
    <cellStyle name="입력 2 2 6 2 3 2 3 2" xfId="25250"/>
    <cellStyle name="입력 2 2 6 2 3 2 4" xfId="16087"/>
    <cellStyle name="입력 2 2 6 2 3 3" xfId="6224"/>
    <cellStyle name="입력 2 2 6 2 3 3 2" xfId="19310"/>
    <cellStyle name="입력 2 2 6 2 3 4" xfId="10135"/>
    <cellStyle name="입력 2 2 6 2 3 4 2" xfId="23220"/>
    <cellStyle name="입력 2 2 6 2 3 5" xfId="14057"/>
    <cellStyle name="입력 2 2 6 2 4" xfId="2954"/>
    <cellStyle name="입력 2 2 6 2 4 2" xfId="4908"/>
    <cellStyle name="입력 2 2 6 2 4 2 2" xfId="8648"/>
    <cellStyle name="입력 2 2 6 2 4 2 2 2" xfId="21734"/>
    <cellStyle name="입력 2 2 6 2 4 2 3" xfId="12559"/>
    <cellStyle name="입력 2 2 6 2 4 2 3 2" xfId="25644"/>
    <cellStyle name="입력 2 2 6 2 4 2 4" xfId="16481"/>
    <cellStyle name="입력 2 2 6 2 4 3" xfId="6694"/>
    <cellStyle name="입력 2 2 6 2 4 3 2" xfId="19780"/>
    <cellStyle name="입력 2 2 6 2 4 4" xfId="10605"/>
    <cellStyle name="입력 2 2 6 2 4 4 2" xfId="23690"/>
    <cellStyle name="입력 2 2 6 2 4 5" xfId="14527"/>
    <cellStyle name="입력 2 2 6 2 5" xfId="3808"/>
    <cellStyle name="입력 2 2 6 2 5 2" xfId="7548"/>
    <cellStyle name="입력 2 2 6 2 5 2 2" xfId="20634"/>
    <cellStyle name="입력 2 2 6 2 5 3" xfId="11459"/>
    <cellStyle name="입력 2 2 6 2 5 3 2" xfId="24544"/>
    <cellStyle name="입력 2 2 6 2 5 4" xfId="15381"/>
    <cellStyle name="입력 2 2 6 2 6" xfId="5532"/>
    <cellStyle name="입력 2 2 6 2 6 2" xfId="18618"/>
    <cellStyle name="입력 2 2 6 2 7" xfId="9429"/>
    <cellStyle name="입력 2 2 6 2 7 2" xfId="22514"/>
    <cellStyle name="입력 2 2 6 2 8" xfId="13343"/>
    <cellStyle name="입력 2 2 6 2 8 2" xfId="26428"/>
    <cellStyle name="입력 2 2 6 3" xfId="2152"/>
    <cellStyle name="입력 2 2 6 3 2" xfId="4186"/>
    <cellStyle name="입력 2 2 6 3 2 2" xfId="7926"/>
    <cellStyle name="입력 2 2 6 3 2 2 2" xfId="21012"/>
    <cellStyle name="입력 2 2 6 3 2 3" xfId="11837"/>
    <cellStyle name="입력 2 2 6 3 2 3 2" xfId="24922"/>
    <cellStyle name="입력 2 2 6 3 2 4" xfId="15759"/>
    <cellStyle name="입력 2 2 6 3 3" xfId="5914"/>
    <cellStyle name="입력 2 2 6 3 3 2" xfId="19000"/>
    <cellStyle name="입력 2 2 6 3 4" xfId="9807"/>
    <cellStyle name="입력 2 2 6 3 4 2" xfId="22892"/>
    <cellStyle name="입력 2 2 6 3 5" xfId="13728"/>
    <cellStyle name="입력 2 2 6 4" xfId="1819"/>
    <cellStyle name="입력 2 2 6 4 2" xfId="3859"/>
    <cellStyle name="입력 2 2 6 4 2 2" xfId="7599"/>
    <cellStyle name="입력 2 2 6 4 2 2 2" xfId="20685"/>
    <cellStyle name="입력 2 2 6 4 2 3" xfId="11510"/>
    <cellStyle name="입력 2 2 6 4 2 3 2" xfId="24595"/>
    <cellStyle name="입력 2 2 6 4 2 4" xfId="15432"/>
    <cellStyle name="입력 2 2 6 4 3" xfId="5583"/>
    <cellStyle name="입력 2 2 6 4 3 2" xfId="18669"/>
    <cellStyle name="입력 2 2 6 4 4" xfId="9480"/>
    <cellStyle name="입력 2 2 6 4 4 2" xfId="22565"/>
    <cellStyle name="입력 2 2 6 4 5" xfId="13395"/>
    <cellStyle name="입력 2 2 6 5" xfId="2808"/>
    <cellStyle name="입력 2 2 6 5 2" xfId="4763"/>
    <cellStyle name="입력 2 2 6 5 2 2" xfId="8503"/>
    <cellStyle name="입력 2 2 6 5 2 2 2" xfId="21589"/>
    <cellStyle name="입력 2 2 6 5 2 3" xfId="12414"/>
    <cellStyle name="입력 2 2 6 5 2 3 2" xfId="25499"/>
    <cellStyle name="입력 2 2 6 5 2 4" xfId="16336"/>
    <cellStyle name="입력 2 2 6 5 3" xfId="6548"/>
    <cellStyle name="입력 2 2 6 5 3 2" xfId="19634"/>
    <cellStyle name="입력 2 2 6 5 4" xfId="10459"/>
    <cellStyle name="입력 2 2 6 5 4 2" xfId="23544"/>
    <cellStyle name="입력 2 2 6 5 5" xfId="14381"/>
    <cellStyle name="입력 2 2 6 6" xfId="3003"/>
    <cellStyle name="입력 2 2 6 6 2" xfId="6743"/>
    <cellStyle name="입력 2 2 6 6 2 2" xfId="19829"/>
    <cellStyle name="입력 2 2 6 6 3" xfId="10654"/>
    <cellStyle name="입력 2 2 6 6 3 2" xfId="23739"/>
    <cellStyle name="입력 2 2 6 6 4" xfId="14576"/>
    <cellStyle name="입력 2 2 6 7" xfId="3670"/>
    <cellStyle name="입력 2 2 6 7 2" xfId="7410"/>
    <cellStyle name="입력 2 2 6 7 2 2" xfId="20496"/>
    <cellStyle name="입력 2 2 6 7 3" xfId="11321"/>
    <cellStyle name="입력 2 2 6 7 3 2" xfId="24406"/>
    <cellStyle name="입력 2 2 6 7 4" xfId="15243"/>
    <cellStyle name="입력 2 2 6 8" xfId="9298"/>
    <cellStyle name="입력 2 2 6 8 2" xfId="22383"/>
    <cellStyle name="입력 2 2 6 9" xfId="13207"/>
    <cellStyle name="입력 2 2 6 9 2" xfId="26292"/>
    <cellStyle name="입력 2 2 7" xfId="1516"/>
    <cellStyle name="입력 2 2 7 2" xfId="2117"/>
    <cellStyle name="입력 2 2 7 2 2" xfId="4151"/>
    <cellStyle name="입력 2 2 7 2 2 2" xfId="7891"/>
    <cellStyle name="입력 2 2 7 2 2 2 2" xfId="20977"/>
    <cellStyle name="입력 2 2 7 2 2 3" xfId="11802"/>
    <cellStyle name="입력 2 2 7 2 2 3 2" xfId="24887"/>
    <cellStyle name="입력 2 2 7 2 2 4" xfId="15724"/>
    <cellStyle name="입력 2 2 7 2 3" xfId="5880"/>
    <cellStyle name="입력 2 2 7 2 3 2" xfId="18966"/>
    <cellStyle name="입력 2 2 7 2 4" xfId="9772"/>
    <cellStyle name="입력 2 2 7 2 4 2" xfId="22857"/>
    <cellStyle name="입력 2 2 7 2 5" xfId="13693"/>
    <cellStyle name="입력 2 2 7 3" xfId="2338"/>
    <cellStyle name="입력 2 2 7 3 2" xfId="4371"/>
    <cellStyle name="입력 2 2 7 3 2 2" xfId="8111"/>
    <cellStyle name="입력 2 2 7 3 2 2 2" xfId="21197"/>
    <cellStyle name="입력 2 2 7 3 2 3" xfId="12022"/>
    <cellStyle name="입력 2 2 7 3 2 3 2" xfId="25107"/>
    <cellStyle name="입력 2 2 7 3 2 4" xfId="15944"/>
    <cellStyle name="입력 2 2 7 3 3" xfId="6081"/>
    <cellStyle name="입력 2 2 7 3 3 2" xfId="19167"/>
    <cellStyle name="입력 2 2 7 3 4" xfId="9992"/>
    <cellStyle name="입력 2 2 7 3 4 2" xfId="23077"/>
    <cellStyle name="입력 2 2 7 3 5" xfId="13914"/>
    <cellStyle name="입력 2 2 7 4" xfId="2780"/>
    <cellStyle name="입력 2 2 7 4 2" xfId="4735"/>
    <cellStyle name="입력 2 2 7 4 2 2" xfId="8475"/>
    <cellStyle name="입력 2 2 7 4 2 2 2" xfId="21561"/>
    <cellStyle name="입력 2 2 7 4 2 3" xfId="12386"/>
    <cellStyle name="입력 2 2 7 4 2 3 2" xfId="25471"/>
    <cellStyle name="입력 2 2 7 4 2 4" xfId="16308"/>
    <cellStyle name="입력 2 2 7 4 3" xfId="6520"/>
    <cellStyle name="입력 2 2 7 4 3 2" xfId="19606"/>
    <cellStyle name="입력 2 2 7 4 4" xfId="10431"/>
    <cellStyle name="입력 2 2 7 4 4 2" xfId="23516"/>
    <cellStyle name="입력 2 2 7 4 5" xfId="14353"/>
    <cellStyle name="입력 2 2 7 5" xfId="3642"/>
    <cellStyle name="입력 2 2 7 5 2" xfId="7382"/>
    <cellStyle name="입력 2 2 7 5 2 2" xfId="20468"/>
    <cellStyle name="입력 2 2 7 5 3" xfId="11293"/>
    <cellStyle name="입력 2 2 7 5 3 2" xfId="24378"/>
    <cellStyle name="입력 2 2 7 5 4" xfId="15215"/>
    <cellStyle name="입력 2 2 7 6" xfId="5444"/>
    <cellStyle name="입력 2 2 7 6 2" xfId="18530"/>
    <cellStyle name="입력 2 2 7 7" xfId="9271"/>
    <cellStyle name="입력 2 2 7 7 2" xfId="22356"/>
    <cellStyle name="입력 2 2 7 8" xfId="13180"/>
    <cellStyle name="입력 2 2 7 8 2" xfId="26265"/>
    <cellStyle name="입력 2 2 8" xfId="1501"/>
    <cellStyle name="입력 2 2 8 2" xfId="2105"/>
    <cellStyle name="입력 2 2 8 2 2" xfId="4139"/>
    <cellStyle name="입력 2 2 8 2 2 2" xfId="7879"/>
    <cellStyle name="입력 2 2 8 2 2 2 2" xfId="20965"/>
    <cellStyle name="입력 2 2 8 2 2 3" xfId="11790"/>
    <cellStyle name="입력 2 2 8 2 2 3 2" xfId="24875"/>
    <cellStyle name="입력 2 2 8 2 2 4" xfId="15712"/>
    <cellStyle name="입력 2 2 8 2 3" xfId="5868"/>
    <cellStyle name="입력 2 2 8 2 3 2" xfId="18954"/>
    <cellStyle name="입력 2 2 8 2 4" xfId="9760"/>
    <cellStyle name="입력 2 2 8 2 4 2" xfId="22845"/>
    <cellStyle name="입력 2 2 8 2 5" xfId="13681"/>
    <cellStyle name="입력 2 2 8 3" xfId="2331"/>
    <cellStyle name="입력 2 2 8 3 2" xfId="4364"/>
    <cellStyle name="입력 2 2 8 3 2 2" xfId="8104"/>
    <cellStyle name="입력 2 2 8 3 2 2 2" xfId="21190"/>
    <cellStyle name="입력 2 2 8 3 2 3" xfId="12015"/>
    <cellStyle name="입력 2 2 8 3 2 3 2" xfId="25100"/>
    <cellStyle name="입력 2 2 8 3 2 4" xfId="15937"/>
    <cellStyle name="입력 2 2 8 3 3" xfId="6074"/>
    <cellStyle name="입력 2 2 8 3 3 2" xfId="19160"/>
    <cellStyle name="입력 2 2 8 3 4" xfId="9985"/>
    <cellStyle name="입력 2 2 8 3 4 2" xfId="23070"/>
    <cellStyle name="입력 2 2 8 3 5" xfId="13907"/>
    <cellStyle name="입력 2 2 8 4" xfId="2770"/>
    <cellStyle name="입력 2 2 8 4 2" xfId="4725"/>
    <cellStyle name="입력 2 2 8 4 2 2" xfId="8465"/>
    <cellStyle name="입력 2 2 8 4 2 2 2" xfId="21551"/>
    <cellStyle name="입력 2 2 8 4 2 3" xfId="12376"/>
    <cellStyle name="입력 2 2 8 4 2 3 2" xfId="25461"/>
    <cellStyle name="입력 2 2 8 4 2 4" xfId="16298"/>
    <cellStyle name="입력 2 2 8 4 3" xfId="6510"/>
    <cellStyle name="입력 2 2 8 4 3 2" xfId="19596"/>
    <cellStyle name="입력 2 2 8 4 4" xfId="10421"/>
    <cellStyle name="입력 2 2 8 4 4 2" xfId="23506"/>
    <cellStyle name="입력 2 2 8 4 5" xfId="14343"/>
    <cellStyle name="입력 2 2 8 5" xfId="3636"/>
    <cellStyle name="입력 2 2 8 5 2" xfId="7376"/>
    <cellStyle name="입력 2 2 8 5 2 2" xfId="20462"/>
    <cellStyle name="입력 2 2 8 5 3" xfId="11287"/>
    <cellStyle name="입력 2 2 8 5 3 2" xfId="24372"/>
    <cellStyle name="입력 2 2 8 5 4" xfId="15209"/>
    <cellStyle name="입력 2 2 8 6" xfId="5441"/>
    <cellStyle name="입력 2 2 8 6 2" xfId="18527"/>
    <cellStyle name="입력 2 2 8 7" xfId="9261"/>
    <cellStyle name="입력 2 2 8 7 2" xfId="22346"/>
    <cellStyle name="입력 2 2 8 8" xfId="13170"/>
    <cellStyle name="입력 2 2 8 8 2" xfId="26255"/>
    <cellStyle name="입력 2 2 9" xfId="1859"/>
    <cellStyle name="입력 2 2 9 2" xfId="3899"/>
    <cellStyle name="입력 2 2 9 2 2" xfId="7639"/>
    <cellStyle name="입력 2 2 9 2 2 2" xfId="20725"/>
    <cellStyle name="입력 2 2 9 2 3" xfId="11550"/>
    <cellStyle name="입력 2 2 9 2 3 2" xfId="24635"/>
    <cellStyle name="입력 2 2 9 2 4" xfId="15472"/>
    <cellStyle name="입력 2 2 9 3" xfId="5623"/>
    <cellStyle name="입력 2 2 9 3 2" xfId="18709"/>
    <cellStyle name="입력 2 2 9 4" xfId="9520"/>
    <cellStyle name="입력 2 2 9 4 2" xfId="22605"/>
    <cellStyle name="입력 2 2 9 5" xfId="13435"/>
    <cellStyle name="입력 2 3" xfId="372"/>
    <cellStyle name="입력 2 3 10" xfId="2610"/>
    <cellStyle name="입력 2 3 10 2" xfId="4624"/>
    <cellStyle name="입력 2 3 10 2 2" xfId="8364"/>
    <cellStyle name="입력 2 3 10 2 2 2" xfId="21450"/>
    <cellStyle name="입력 2 3 10 2 3" xfId="12275"/>
    <cellStyle name="입력 2 3 10 2 3 2" xfId="25360"/>
    <cellStyle name="입력 2 3 10 2 4" xfId="16197"/>
    <cellStyle name="입력 2 3 10 3" xfId="6350"/>
    <cellStyle name="입력 2 3 10 3 2" xfId="19436"/>
    <cellStyle name="입력 2 3 10 4" xfId="10261"/>
    <cellStyle name="입력 2 3 10 4 2" xfId="23346"/>
    <cellStyle name="입력 2 3 10 5" xfId="14183"/>
    <cellStyle name="입력 2 3 11" xfId="2689"/>
    <cellStyle name="입력 2 3 11 2" xfId="6429"/>
    <cellStyle name="입력 2 3 11 2 2" xfId="19515"/>
    <cellStyle name="입력 2 3 11 3" xfId="10340"/>
    <cellStyle name="입력 2 3 11 3 2" xfId="23425"/>
    <cellStyle name="입력 2 3 11 4" xfId="14262"/>
    <cellStyle name="입력 2 3 12" xfId="3093"/>
    <cellStyle name="입력 2 3 12 2" xfId="6833"/>
    <cellStyle name="입력 2 3 12 2 2" xfId="19919"/>
    <cellStyle name="입력 2 3 12 3" xfId="10744"/>
    <cellStyle name="입력 2 3 12 3 2" xfId="23829"/>
    <cellStyle name="입력 2 3 12 4" xfId="14666"/>
    <cellStyle name="입력 2 3 13" xfId="8702"/>
    <cellStyle name="입력 2 3 13 2" xfId="21787"/>
    <cellStyle name="입력 2 3 14" xfId="12611"/>
    <cellStyle name="입력 2 3 14 2" xfId="25696"/>
    <cellStyle name="입력 2 3 15" xfId="16533"/>
    <cellStyle name="입력 2 3 2" xfId="1015"/>
    <cellStyle name="입력 2 3 2 10" xfId="12861"/>
    <cellStyle name="입력 2 3 2 10 2" xfId="25946"/>
    <cellStyle name="입력 2 3 2 11" xfId="16783"/>
    <cellStyle name="입력 2 3 2 2" xfId="1286"/>
    <cellStyle name="입력 2 3 2 2 2" xfId="1701"/>
    <cellStyle name="입력 2 3 2 2 2 2" xfId="2258"/>
    <cellStyle name="입력 2 3 2 2 2 2 2" xfId="4292"/>
    <cellStyle name="입력 2 3 2 2 2 2 2 2" xfId="8032"/>
    <cellStyle name="입력 2 3 2 2 2 2 2 2 2" xfId="21118"/>
    <cellStyle name="입력 2 3 2 2 2 2 2 3" xfId="11943"/>
    <cellStyle name="입력 2 3 2 2 2 2 2 3 2" xfId="25028"/>
    <cellStyle name="입력 2 3 2 2 2 2 2 4" xfId="15865"/>
    <cellStyle name="입력 2 3 2 2 2 2 3" xfId="6014"/>
    <cellStyle name="입력 2 3 2 2 2 2 3 2" xfId="19100"/>
    <cellStyle name="입력 2 3 2 2 2 2 4" xfId="9913"/>
    <cellStyle name="입력 2 3 2 2 2 2 4 2" xfId="22998"/>
    <cellStyle name="입력 2 3 2 2 2 2 5" xfId="13834"/>
    <cellStyle name="입력 2 3 2 2 2 3" xfId="2443"/>
    <cellStyle name="입력 2 3 2 2 2 3 2" xfId="4476"/>
    <cellStyle name="입력 2 3 2 2 2 3 2 2" xfId="8216"/>
    <cellStyle name="입력 2 3 2 2 2 3 2 2 2" xfId="21302"/>
    <cellStyle name="입력 2 3 2 2 2 3 2 3" xfId="12127"/>
    <cellStyle name="입력 2 3 2 2 2 3 2 3 2" xfId="25212"/>
    <cellStyle name="입력 2 3 2 2 2 3 2 4" xfId="16049"/>
    <cellStyle name="입력 2 3 2 2 2 3 3" xfId="6186"/>
    <cellStyle name="입력 2 3 2 2 2 3 3 2" xfId="19272"/>
    <cellStyle name="입력 2 3 2 2 2 3 4" xfId="10097"/>
    <cellStyle name="입력 2 3 2 2 2 3 4 2" xfId="23182"/>
    <cellStyle name="입력 2 3 2 2 2 3 5" xfId="14019"/>
    <cellStyle name="입력 2 3 2 2 2 4" xfId="2910"/>
    <cellStyle name="입력 2 3 2 2 2 4 2" xfId="4865"/>
    <cellStyle name="입력 2 3 2 2 2 4 2 2" xfId="8605"/>
    <cellStyle name="입력 2 3 2 2 2 4 2 2 2" xfId="21691"/>
    <cellStyle name="입력 2 3 2 2 2 4 2 3" xfId="12516"/>
    <cellStyle name="입력 2 3 2 2 2 4 2 3 2" xfId="25601"/>
    <cellStyle name="입력 2 3 2 2 2 4 2 4" xfId="16438"/>
    <cellStyle name="입력 2 3 2 2 2 4 3" xfId="6650"/>
    <cellStyle name="입력 2 3 2 2 2 4 3 2" xfId="19736"/>
    <cellStyle name="입력 2 3 2 2 2 4 4" xfId="10561"/>
    <cellStyle name="입력 2 3 2 2 2 4 4 2" xfId="23646"/>
    <cellStyle name="입력 2 3 2 2 2 4 5" xfId="14483"/>
    <cellStyle name="입력 2 3 2 2 2 5" xfId="3771"/>
    <cellStyle name="입력 2 3 2 2 2 5 2" xfId="7511"/>
    <cellStyle name="입력 2 3 2 2 2 5 2 2" xfId="20597"/>
    <cellStyle name="입력 2 3 2 2 2 5 3" xfId="11422"/>
    <cellStyle name="입력 2 3 2 2 2 5 3 2" xfId="24507"/>
    <cellStyle name="입력 2 3 2 2 2 5 4" xfId="15344"/>
    <cellStyle name="입력 2 3 2 2 2 6" xfId="5503"/>
    <cellStyle name="입력 2 3 2 2 2 6 2" xfId="18589"/>
    <cellStyle name="입력 2 3 2 2 2 7" xfId="9396"/>
    <cellStyle name="입력 2 3 2 2 2 7 2" xfId="22481"/>
    <cellStyle name="입력 2 3 2 2 2 8" xfId="13305"/>
    <cellStyle name="입력 2 3 2 2 2 8 2" xfId="26390"/>
    <cellStyle name="입력 2 3 2 2 3" xfId="2051"/>
    <cellStyle name="입력 2 3 2 2 3 2" xfId="4089"/>
    <cellStyle name="입력 2 3 2 2 3 2 2" xfId="7829"/>
    <cellStyle name="입력 2 3 2 2 3 2 2 2" xfId="20915"/>
    <cellStyle name="입력 2 3 2 2 3 2 3" xfId="11740"/>
    <cellStyle name="입력 2 3 2 2 3 2 3 2" xfId="24825"/>
    <cellStyle name="입력 2 3 2 2 3 2 4" xfId="15662"/>
    <cellStyle name="입력 2 3 2 2 3 3" xfId="5815"/>
    <cellStyle name="입력 2 3 2 2 3 3 2" xfId="18901"/>
    <cellStyle name="입력 2 3 2 2 3 4" xfId="9710"/>
    <cellStyle name="입력 2 3 2 2 3 4 2" xfId="22795"/>
    <cellStyle name="입력 2 3 2 2 3 5" xfId="13627"/>
    <cellStyle name="입력 2 3 2 2 4" xfId="1784"/>
    <cellStyle name="입력 2 3 2 2 4 2" xfId="3824"/>
    <cellStyle name="입력 2 3 2 2 4 2 2" xfId="7564"/>
    <cellStyle name="입력 2 3 2 2 4 2 2 2" xfId="20650"/>
    <cellStyle name="입력 2 3 2 2 4 2 3" xfId="11475"/>
    <cellStyle name="입력 2 3 2 2 4 2 3 2" xfId="24560"/>
    <cellStyle name="입력 2 3 2 2 4 2 4" xfId="15397"/>
    <cellStyle name="입력 2 3 2 2 4 3" xfId="5548"/>
    <cellStyle name="입력 2 3 2 2 4 3 2" xfId="18634"/>
    <cellStyle name="입력 2 3 2 2 4 4" xfId="9445"/>
    <cellStyle name="입력 2 3 2 2 4 4 2" xfId="22530"/>
    <cellStyle name="입력 2 3 2 2 4 5" xfId="13360"/>
    <cellStyle name="입력 2 3 2 2 5" xfId="2730"/>
    <cellStyle name="입력 2 3 2 2 5 2" xfId="4696"/>
    <cellStyle name="입력 2 3 2 2 5 2 2" xfId="8436"/>
    <cellStyle name="입력 2 3 2 2 5 2 2 2" xfId="21522"/>
    <cellStyle name="입력 2 3 2 2 5 2 3" xfId="12347"/>
    <cellStyle name="입력 2 3 2 2 5 2 3 2" xfId="25432"/>
    <cellStyle name="입력 2 3 2 2 5 2 4" xfId="16269"/>
    <cellStyle name="입력 2 3 2 2 5 3" xfId="6470"/>
    <cellStyle name="입력 2 3 2 2 5 3 2" xfId="19556"/>
    <cellStyle name="입력 2 3 2 2 5 4" xfId="10381"/>
    <cellStyle name="입력 2 3 2 2 5 4 2" xfId="23466"/>
    <cellStyle name="입력 2 3 2 2 5 5" xfId="14303"/>
    <cellStyle name="입력 2 3 2 2 6" xfId="3603"/>
    <cellStyle name="입력 2 3 2 2 6 2" xfId="7343"/>
    <cellStyle name="입력 2 3 2 2 6 2 2" xfId="20429"/>
    <cellStyle name="입력 2 3 2 2 6 3" xfId="11254"/>
    <cellStyle name="입력 2 3 2 2 6 3 2" xfId="24339"/>
    <cellStyle name="입력 2 3 2 2 6 4" xfId="15176"/>
    <cellStyle name="입력 2 3 2 2 7" xfId="5411"/>
    <cellStyle name="입력 2 3 2 2 7 2" xfId="18497"/>
    <cellStyle name="입력 2 3 2 2 8" xfId="9221"/>
    <cellStyle name="입력 2 3 2 2 8 2" xfId="22306"/>
    <cellStyle name="입력 2 3 2 2 9" xfId="13130"/>
    <cellStyle name="입력 2 3 2 2 9 2" xfId="26215"/>
    <cellStyle name="입력 2 3 2 3" xfId="1636"/>
    <cellStyle name="입력 2 3 2 3 2" xfId="2196"/>
    <cellStyle name="입력 2 3 2 3 2 2" xfId="4230"/>
    <cellStyle name="입력 2 3 2 3 2 2 2" xfId="7970"/>
    <cellStyle name="입력 2 3 2 3 2 2 2 2" xfId="21056"/>
    <cellStyle name="입력 2 3 2 3 2 2 3" xfId="11881"/>
    <cellStyle name="입력 2 3 2 3 2 2 3 2" xfId="24966"/>
    <cellStyle name="입력 2 3 2 3 2 2 4" xfId="15803"/>
    <cellStyle name="입력 2 3 2 3 2 3" xfId="5955"/>
    <cellStyle name="입력 2 3 2 3 2 3 2" xfId="19041"/>
    <cellStyle name="입력 2 3 2 3 2 4" xfId="9851"/>
    <cellStyle name="입력 2 3 2 3 2 4 2" xfId="22936"/>
    <cellStyle name="입력 2 3 2 3 2 5" xfId="13772"/>
    <cellStyle name="입력 2 3 2 3 3" xfId="2387"/>
    <cellStyle name="입력 2 3 2 3 3 2" xfId="4420"/>
    <cellStyle name="입력 2 3 2 3 3 2 2" xfId="8160"/>
    <cellStyle name="입력 2 3 2 3 3 2 2 2" xfId="21246"/>
    <cellStyle name="입력 2 3 2 3 3 2 3" xfId="12071"/>
    <cellStyle name="입력 2 3 2 3 3 2 3 2" xfId="25156"/>
    <cellStyle name="입력 2 3 2 3 3 2 4" xfId="15993"/>
    <cellStyle name="입력 2 3 2 3 3 3" xfId="6130"/>
    <cellStyle name="입력 2 3 2 3 3 3 2" xfId="19216"/>
    <cellStyle name="입력 2 3 2 3 3 4" xfId="10041"/>
    <cellStyle name="입력 2 3 2 3 3 4 2" xfId="23126"/>
    <cellStyle name="입력 2 3 2 3 3 5" xfId="13963"/>
    <cellStyle name="입력 2 3 2 3 4" xfId="2849"/>
    <cellStyle name="입력 2 3 2 3 4 2" xfId="4804"/>
    <cellStyle name="입력 2 3 2 3 4 2 2" xfId="8544"/>
    <cellStyle name="입력 2 3 2 3 4 2 2 2" xfId="21630"/>
    <cellStyle name="입력 2 3 2 3 4 2 3" xfId="12455"/>
    <cellStyle name="입력 2 3 2 3 4 2 3 2" xfId="25540"/>
    <cellStyle name="입력 2 3 2 3 4 2 4" xfId="16377"/>
    <cellStyle name="입력 2 3 2 3 4 3" xfId="6589"/>
    <cellStyle name="입력 2 3 2 3 4 3 2" xfId="19675"/>
    <cellStyle name="입력 2 3 2 3 4 4" xfId="10500"/>
    <cellStyle name="입력 2 3 2 3 4 4 2" xfId="23585"/>
    <cellStyle name="입력 2 3 2 3 4 5" xfId="14422"/>
    <cellStyle name="입력 2 3 2 3 5" xfId="3711"/>
    <cellStyle name="입력 2 3 2 3 5 2" xfId="7451"/>
    <cellStyle name="입력 2 3 2 3 5 2 2" xfId="20537"/>
    <cellStyle name="입력 2 3 2 3 5 3" xfId="11362"/>
    <cellStyle name="입력 2 3 2 3 5 3 2" xfId="24447"/>
    <cellStyle name="입력 2 3 2 3 5 4" xfId="15284"/>
    <cellStyle name="입력 2 3 2 3 6" xfId="5463"/>
    <cellStyle name="입력 2 3 2 3 6 2" xfId="18549"/>
    <cellStyle name="입력 2 3 2 3 7" xfId="9337"/>
    <cellStyle name="입력 2 3 2 3 7 2" xfId="22422"/>
    <cellStyle name="입력 2 3 2 3 8" xfId="13246"/>
    <cellStyle name="입력 2 3 2 3 8 2" xfId="26331"/>
    <cellStyle name="입력 2 3 2 4" xfId="1980"/>
    <cellStyle name="입력 2 3 2 4 2" xfId="4019"/>
    <cellStyle name="입력 2 3 2 4 2 2" xfId="7759"/>
    <cellStyle name="입력 2 3 2 4 2 2 2" xfId="20845"/>
    <cellStyle name="입력 2 3 2 4 2 3" xfId="11670"/>
    <cellStyle name="입력 2 3 2 4 2 3 2" xfId="24755"/>
    <cellStyle name="입력 2 3 2 4 2 4" xfId="15592"/>
    <cellStyle name="입력 2 3 2 4 3" xfId="5744"/>
    <cellStyle name="입력 2 3 2 4 3 2" xfId="18830"/>
    <cellStyle name="입력 2 3 2 4 4" xfId="9640"/>
    <cellStyle name="입력 2 3 2 4 4 2" xfId="22725"/>
    <cellStyle name="입력 2 3 2 4 5" xfId="13556"/>
    <cellStyle name="입력 2 3 2 5" xfId="1999"/>
    <cellStyle name="입력 2 3 2 5 2" xfId="4038"/>
    <cellStyle name="입력 2 3 2 5 2 2" xfId="7778"/>
    <cellStyle name="입력 2 3 2 5 2 2 2" xfId="20864"/>
    <cellStyle name="입력 2 3 2 5 2 3" xfId="11689"/>
    <cellStyle name="입력 2 3 2 5 2 3 2" xfId="24774"/>
    <cellStyle name="입력 2 3 2 5 2 4" xfId="15611"/>
    <cellStyle name="입력 2 3 2 5 3" xfId="5763"/>
    <cellStyle name="입력 2 3 2 5 3 2" xfId="18849"/>
    <cellStyle name="입력 2 3 2 5 4" xfId="9659"/>
    <cellStyle name="입력 2 3 2 5 4 2" xfId="22744"/>
    <cellStyle name="입력 2 3 2 5 5" xfId="13575"/>
    <cellStyle name="입력 2 3 2 6" xfId="2668"/>
    <cellStyle name="입력 2 3 2 6 2" xfId="4657"/>
    <cellStyle name="입력 2 3 2 6 2 2" xfId="8397"/>
    <cellStyle name="입력 2 3 2 6 2 2 2" xfId="21483"/>
    <cellStyle name="입력 2 3 2 6 2 3" xfId="12308"/>
    <cellStyle name="입력 2 3 2 6 2 3 2" xfId="25393"/>
    <cellStyle name="입력 2 3 2 6 2 4" xfId="16230"/>
    <cellStyle name="입력 2 3 2 6 3" xfId="6408"/>
    <cellStyle name="입력 2 3 2 6 3 2" xfId="19494"/>
    <cellStyle name="입력 2 3 2 6 4" xfId="10319"/>
    <cellStyle name="입력 2 3 2 6 4 2" xfId="23404"/>
    <cellStyle name="입력 2 3 2 6 5" xfId="14241"/>
    <cellStyle name="입력 2 3 2 7" xfId="2578"/>
    <cellStyle name="입력 2 3 2 7 2" xfId="6318"/>
    <cellStyle name="입력 2 3 2 7 2 2" xfId="19404"/>
    <cellStyle name="입력 2 3 2 7 3" xfId="10229"/>
    <cellStyle name="입력 2 3 2 7 3 2" xfId="23314"/>
    <cellStyle name="입력 2 3 2 7 4" xfId="14151"/>
    <cellStyle name="입력 2 3 2 8" xfId="3343"/>
    <cellStyle name="입력 2 3 2 8 2" xfId="7083"/>
    <cellStyle name="입력 2 3 2 8 2 2" xfId="20169"/>
    <cellStyle name="입력 2 3 2 8 3" xfId="10994"/>
    <cellStyle name="입력 2 3 2 8 3 2" xfId="24079"/>
    <cellStyle name="입력 2 3 2 8 4" xfId="14916"/>
    <cellStyle name="입력 2 3 2 9" xfId="8952"/>
    <cellStyle name="입력 2 3 2 9 2" xfId="22037"/>
    <cellStyle name="입력 2 3 3" xfId="1280"/>
    <cellStyle name="입력 2 3 3 2" xfId="1695"/>
    <cellStyle name="입력 2 3 3 2 2" xfId="2252"/>
    <cellStyle name="입력 2 3 3 2 2 2" xfId="4286"/>
    <cellStyle name="입력 2 3 3 2 2 2 2" xfId="8026"/>
    <cellStyle name="입력 2 3 3 2 2 2 2 2" xfId="21112"/>
    <cellStyle name="입력 2 3 3 2 2 2 3" xfId="11937"/>
    <cellStyle name="입력 2 3 3 2 2 2 3 2" xfId="25022"/>
    <cellStyle name="입력 2 3 3 2 2 2 4" xfId="15859"/>
    <cellStyle name="입력 2 3 3 2 2 3" xfId="6008"/>
    <cellStyle name="입력 2 3 3 2 2 3 2" xfId="19094"/>
    <cellStyle name="입력 2 3 3 2 2 4" xfId="9907"/>
    <cellStyle name="입력 2 3 3 2 2 4 2" xfId="22992"/>
    <cellStyle name="입력 2 3 3 2 2 5" xfId="13828"/>
    <cellStyle name="입력 2 3 3 2 3" xfId="2437"/>
    <cellStyle name="입력 2 3 3 2 3 2" xfId="4470"/>
    <cellStyle name="입력 2 3 3 2 3 2 2" xfId="8210"/>
    <cellStyle name="입력 2 3 3 2 3 2 2 2" xfId="21296"/>
    <cellStyle name="입력 2 3 3 2 3 2 3" xfId="12121"/>
    <cellStyle name="입력 2 3 3 2 3 2 3 2" xfId="25206"/>
    <cellStyle name="입력 2 3 3 2 3 2 4" xfId="16043"/>
    <cellStyle name="입력 2 3 3 2 3 3" xfId="6180"/>
    <cellStyle name="입력 2 3 3 2 3 3 2" xfId="19266"/>
    <cellStyle name="입력 2 3 3 2 3 4" xfId="10091"/>
    <cellStyle name="입력 2 3 3 2 3 4 2" xfId="23176"/>
    <cellStyle name="입력 2 3 3 2 3 5" xfId="14013"/>
    <cellStyle name="입력 2 3 3 2 4" xfId="2904"/>
    <cellStyle name="입력 2 3 3 2 4 2" xfId="4859"/>
    <cellStyle name="입력 2 3 3 2 4 2 2" xfId="8599"/>
    <cellStyle name="입력 2 3 3 2 4 2 2 2" xfId="21685"/>
    <cellStyle name="입력 2 3 3 2 4 2 3" xfId="12510"/>
    <cellStyle name="입력 2 3 3 2 4 2 3 2" xfId="25595"/>
    <cellStyle name="입력 2 3 3 2 4 2 4" xfId="16432"/>
    <cellStyle name="입력 2 3 3 2 4 3" xfId="6644"/>
    <cellStyle name="입력 2 3 3 2 4 3 2" xfId="19730"/>
    <cellStyle name="입력 2 3 3 2 4 4" xfId="10555"/>
    <cellStyle name="입력 2 3 3 2 4 4 2" xfId="23640"/>
    <cellStyle name="입력 2 3 3 2 4 5" xfId="14477"/>
    <cellStyle name="입력 2 3 3 2 5" xfId="3765"/>
    <cellStyle name="입력 2 3 3 2 5 2" xfId="7505"/>
    <cellStyle name="입력 2 3 3 2 5 2 2" xfId="20591"/>
    <cellStyle name="입력 2 3 3 2 5 3" xfId="11416"/>
    <cellStyle name="입력 2 3 3 2 5 3 2" xfId="24501"/>
    <cellStyle name="입력 2 3 3 2 5 4" xfId="15338"/>
    <cellStyle name="입력 2 3 3 2 6" xfId="5499"/>
    <cellStyle name="입력 2 3 3 2 6 2" xfId="18585"/>
    <cellStyle name="입력 2 3 3 2 7" xfId="9390"/>
    <cellStyle name="입력 2 3 3 2 7 2" xfId="22475"/>
    <cellStyle name="입력 2 3 3 2 8" xfId="13299"/>
    <cellStyle name="입력 2 3 3 2 8 2" xfId="26384"/>
    <cellStyle name="입력 2 3 3 3" xfId="2045"/>
    <cellStyle name="입력 2 3 3 3 2" xfId="4083"/>
    <cellStyle name="입력 2 3 3 3 2 2" xfId="7823"/>
    <cellStyle name="입력 2 3 3 3 2 2 2" xfId="20909"/>
    <cellStyle name="입력 2 3 3 3 2 3" xfId="11734"/>
    <cellStyle name="입력 2 3 3 3 2 3 2" xfId="24819"/>
    <cellStyle name="입력 2 3 3 3 2 4" xfId="15656"/>
    <cellStyle name="입력 2 3 3 3 3" xfId="5809"/>
    <cellStyle name="입력 2 3 3 3 3 2" xfId="18895"/>
    <cellStyle name="입력 2 3 3 3 4" xfId="9704"/>
    <cellStyle name="입력 2 3 3 3 4 2" xfId="22789"/>
    <cellStyle name="입력 2 3 3 3 5" xfId="13621"/>
    <cellStyle name="입력 2 3 3 4" xfId="1788"/>
    <cellStyle name="입력 2 3 3 4 2" xfId="3828"/>
    <cellStyle name="입력 2 3 3 4 2 2" xfId="7568"/>
    <cellStyle name="입력 2 3 3 4 2 2 2" xfId="20654"/>
    <cellStyle name="입력 2 3 3 4 2 3" xfId="11479"/>
    <cellStyle name="입력 2 3 3 4 2 3 2" xfId="24564"/>
    <cellStyle name="입력 2 3 3 4 2 4" xfId="15401"/>
    <cellStyle name="입력 2 3 3 4 3" xfId="5552"/>
    <cellStyle name="입력 2 3 3 4 3 2" xfId="18638"/>
    <cellStyle name="입력 2 3 3 4 4" xfId="9449"/>
    <cellStyle name="입력 2 3 3 4 4 2" xfId="22534"/>
    <cellStyle name="입력 2 3 3 4 5" xfId="13364"/>
    <cellStyle name="입력 2 3 3 5" xfId="2724"/>
    <cellStyle name="입력 2 3 3 5 2" xfId="4690"/>
    <cellStyle name="입력 2 3 3 5 2 2" xfId="8430"/>
    <cellStyle name="입력 2 3 3 5 2 2 2" xfId="21516"/>
    <cellStyle name="입력 2 3 3 5 2 3" xfId="12341"/>
    <cellStyle name="입력 2 3 3 5 2 3 2" xfId="25426"/>
    <cellStyle name="입력 2 3 3 5 2 4" xfId="16263"/>
    <cellStyle name="입력 2 3 3 5 3" xfId="6464"/>
    <cellStyle name="입력 2 3 3 5 3 2" xfId="19550"/>
    <cellStyle name="입력 2 3 3 5 4" xfId="10375"/>
    <cellStyle name="입력 2 3 3 5 4 2" xfId="23460"/>
    <cellStyle name="입력 2 3 3 5 5" xfId="14297"/>
    <cellStyle name="입력 2 3 3 6" xfId="3599"/>
    <cellStyle name="입력 2 3 3 6 2" xfId="7339"/>
    <cellStyle name="입력 2 3 3 6 2 2" xfId="20425"/>
    <cellStyle name="입력 2 3 3 6 3" xfId="11250"/>
    <cellStyle name="입력 2 3 3 6 3 2" xfId="24335"/>
    <cellStyle name="입력 2 3 3 6 4" xfId="15172"/>
    <cellStyle name="입력 2 3 3 7" xfId="5407"/>
    <cellStyle name="입력 2 3 3 7 2" xfId="18493"/>
    <cellStyle name="입력 2 3 3 8" xfId="9215"/>
    <cellStyle name="입력 2 3 3 8 2" xfId="22300"/>
    <cellStyle name="입력 2 3 3 9" xfId="13124"/>
    <cellStyle name="입력 2 3 3 9 2" xfId="26209"/>
    <cellStyle name="입력 2 3 4" xfId="1215"/>
    <cellStyle name="입력 2 3 4 2" xfId="1672"/>
    <cellStyle name="입력 2 3 4 2 2" xfId="2230"/>
    <cellStyle name="입력 2 3 4 2 2 2" xfId="4264"/>
    <cellStyle name="입력 2 3 4 2 2 2 2" xfId="8004"/>
    <cellStyle name="입력 2 3 4 2 2 2 2 2" xfId="21090"/>
    <cellStyle name="입력 2 3 4 2 2 2 3" xfId="11915"/>
    <cellStyle name="입력 2 3 4 2 2 2 3 2" xfId="25000"/>
    <cellStyle name="입력 2 3 4 2 2 2 4" xfId="15837"/>
    <cellStyle name="입력 2 3 4 2 2 3" xfId="5987"/>
    <cellStyle name="입력 2 3 4 2 2 3 2" xfId="19073"/>
    <cellStyle name="입력 2 3 4 2 2 4" xfId="9885"/>
    <cellStyle name="입력 2 3 4 2 2 4 2" xfId="22970"/>
    <cellStyle name="입력 2 3 4 2 2 5" xfId="13806"/>
    <cellStyle name="입력 2 3 4 2 3" xfId="2418"/>
    <cellStyle name="입력 2 3 4 2 3 2" xfId="4451"/>
    <cellStyle name="입력 2 3 4 2 3 2 2" xfId="8191"/>
    <cellStyle name="입력 2 3 4 2 3 2 2 2" xfId="21277"/>
    <cellStyle name="입력 2 3 4 2 3 2 3" xfId="12102"/>
    <cellStyle name="입력 2 3 4 2 3 2 3 2" xfId="25187"/>
    <cellStyle name="입력 2 3 4 2 3 2 4" xfId="16024"/>
    <cellStyle name="입력 2 3 4 2 3 3" xfId="6161"/>
    <cellStyle name="입력 2 3 4 2 3 3 2" xfId="19247"/>
    <cellStyle name="입력 2 3 4 2 3 4" xfId="10072"/>
    <cellStyle name="입력 2 3 4 2 3 4 2" xfId="23157"/>
    <cellStyle name="입력 2 3 4 2 3 5" xfId="13994"/>
    <cellStyle name="입력 2 3 4 2 4" xfId="2883"/>
    <cellStyle name="입력 2 3 4 2 4 2" xfId="4838"/>
    <cellStyle name="입력 2 3 4 2 4 2 2" xfId="8578"/>
    <cellStyle name="입력 2 3 4 2 4 2 2 2" xfId="21664"/>
    <cellStyle name="입력 2 3 4 2 4 2 3" xfId="12489"/>
    <cellStyle name="입력 2 3 4 2 4 2 3 2" xfId="25574"/>
    <cellStyle name="입력 2 3 4 2 4 2 4" xfId="16411"/>
    <cellStyle name="입력 2 3 4 2 4 3" xfId="6623"/>
    <cellStyle name="입력 2 3 4 2 4 3 2" xfId="19709"/>
    <cellStyle name="입력 2 3 4 2 4 4" xfId="10534"/>
    <cellStyle name="입력 2 3 4 2 4 4 2" xfId="23619"/>
    <cellStyle name="입력 2 3 4 2 4 5" xfId="14456"/>
    <cellStyle name="입력 2 3 4 2 5" xfId="3744"/>
    <cellStyle name="입력 2 3 4 2 5 2" xfId="7484"/>
    <cellStyle name="입력 2 3 4 2 5 2 2" xfId="20570"/>
    <cellStyle name="입력 2 3 4 2 5 3" xfId="11395"/>
    <cellStyle name="입력 2 3 4 2 5 3 2" xfId="24480"/>
    <cellStyle name="입력 2 3 4 2 5 4" xfId="15317"/>
    <cellStyle name="입력 2 3 4 2 6" xfId="5484"/>
    <cellStyle name="입력 2 3 4 2 6 2" xfId="18570"/>
    <cellStyle name="입력 2 3 4 2 7" xfId="9369"/>
    <cellStyle name="입력 2 3 4 2 7 2" xfId="22454"/>
    <cellStyle name="입력 2 3 4 2 8" xfId="13278"/>
    <cellStyle name="입력 2 3 4 2 8 2" xfId="26363"/>
    <cellStyle name="입력 2 3 4 3" xfId="2023"/>
    <cellStyle name="입력 2 3 4 3 2" xfId="4062"/>
    <cellStyle name="입력 2 3 4 3 2 2" xfId="7802"/>
    <cellStyle name="입력 2 3 4 3 2 2 2" xfId="20888"/>
    <cellStyle name="입력 2 3 4 3 2 3" xfId="11713"/>
    <cellStyle name="입력 2 3 4 3 2 3 2" xfId="24798"/>
    <cellStyle name="입력 2 3 4 3 2 4" xfId="15635"/>
    <cellStyle name="입력 2 3 4 3 3" xfId="5787"/>
    <cellStyle name="입력 2 3 4 3 3 2" xfId="18873"/>
    <cellStyle name="입력 2 3 4 3 4" xfId="9683"/>
    <cellStyle name="입력 2 3 4 3 4 2" xfId="22768"/>
    <cellStyle name="입력 2 3 4 3 5" xfId="13599"/>
    <cellStyle name="입력 2 3 4 4" xfId="1801"/>
    <cellStyle name="입력 2 3 4 4 2" xfId="3841"/>
    <cellStyle name="입력 2 3 4 4 2 2" xfId="7581"/>
    <cellStyle name="입력 2 3 4 4 2 2 2" xfId="20667"/>
    <cellStyle name="입력 2 3 4 4 2 3" xfId="11492"/>
    <cellStyle name="입력 2 3 4 4 2 3 2" xfId="24577"/>
    <cellStyle name="입력 2 3 4 4 2 4" xfId="15414"/>
    <cellStyle name="입력 2 3 4 4 3" xfId="5565"/>
    <cellStyle name="입력 2 3 4 4 3 2" xfId="18651"/>
    <cellStyle name="입력 2 3 4 4 4" xfId="9462"/>
    <cellStyle name="입력 2 3 4 4 4 2" xfId="22547"/>
    <cellStyle name="입력 2 3 4 4 5" xfId="13377"/>
    <cellStyle name="입력 2 3 4 5" xfId="2704"/>
    <cellStyle name="입력 2 3 4 5 2" xfId="4673"/>
    <cellStyle name="입력 2 3 4 5 2 2" xfId="8413"/>
    <cellStyle name="입력 2 3 4 5 2 2 2" xfId="21499"/>
    <cellStyle name="입력 2 3 4 5 2 3" xfId="12324"/>
    <cellStyle name="입력 2 3 4 5 2 3 2" xfId="25409"/>
    <cellStyle name="입력 2 3 4 5 2 4" xfId="16246"/>
    <cellStyle name="입력 2 3 4 5 3" xfId="6444"/>
    <cellStyle name="입력 2 3 4 5 3 2" xfId="19530"/>
    <cellStyle name="입력 2 3 4 5 4" xfId="10355"/>
    <cellStyle name="입력 2 3 4 5 4 2" xfId="23440"/>
    <cellStyle name="입력 2 3 4 5 5" xfId="14277"/>
    <cellStyle name="입력 2 3 4 6" xfId="3539"/>
    <cellStyle name="입력 2 3 4 6 2" xfId="7279"/>
    <cellStyle name="입력 2 3 4 6 2 2" xfId="20365"/>
    <cellStyle name="입력 2 3 4 6 3" xfId="11190"/>
    <cellStyle name="입력 2 3 4 6 3 2" xfId="24275"/>
    <cellStyle name="입력 2 3 4 6 4" xfId="15112"/>
    <cellStyle name="입력 2 3 4 7" xfId="5347"/>
    <cellStyle name="입력 2 3 4 7 2" xfId="18433"/>
    <cellStyle name="입력 2 3 4 8" xfId="9151"/>
    <cellStyle name="입력 2 3 4 8 2" xfId="22236"/>
    <cellStyle name="입력 2 3 4 9" xfId="13060"/>
    <cellStyle name="입력 2 3 4 9 2" xfId="26145"/>
    <cellStyle name="입력 2 3 5" xfId="1586"/>
    <cellStyle name="입력 2 3 5 10" xfId="17083"/>
    <cellStyle name="입력 2 3 5 2" xfId="1760"/>
    <cellStyle name="입력 2 3 5 2 2" xfId="2302"/>
    <cellStyle name="입력 2 3 5 2 2 2" xfId="4335"/>
    <cellStyle name="입력 2 3 5 2 2 2 2" xfId="8075"/>
    <cellStyle name="입력 2 3 5 2 2 2 2 2" xfId="21161"/>
    <cellStyle name="입력 2 3 5 2 2 2 3" xfId="11986"/>
    <cellStyle name="입력 2 3 5 2 2 2 3 2" xfId="25071"/>
    <cellStyle name="입력 2 3 5 2 2 2 4" xfId="15908"/>
    <cellStyle name="입력 2 3 5 2 2 3" xfId="6050"/>
    <cellStyle name="입력 2 3 5 2 2 3 2" xfId="19136"/>
    <cellStyle name="입력 2 3 5 2 2 4" xfId="9956"/>
    <cellStyle name="입력 2 3 5 2 2 4 2" xfId="23041"/>
    <cellStyle name="입력 2 3 5 2 2 5" xfId="13878"/>
    <cellStyle name="입력 2 3 5 2 3" xfId="2482"/>
    <cellStyle name="입력 2 3 5 2 3 2" xfId="4515"/>
    <cellStyle name="입력 2 3 5 2 3 2 2" xfId="8255"/>
    <cellStyle name="입력 2 3 5 2 3 2 2 2" xfId="21341"/>
    <cellStyle name="입력 2 3 5 2 3 2 3" xfId="12166"/>
    <cellStyle name="입력 2 3 5 2 3 2 3 2" xfId="25251"/>
    <cellStyle name="입력 2 3 5 2 3 2 4" xfId="16088"/>
    <cellStyle name="입력 2 3 5 2 3 3" xfId="6225"/>
    <cellStyle name="입력 2 3 5 2 3 3 2" xfId="19311"/>
    <cellStyle name="입력 2 3 5 2 3 4" xfId="10136"/>
    <cellStyle name="입력 2 3 5 2 3 4 2" xfId="23221"/>
    <cellStyle name="입력 2 3 5 2 3 5" xfId="14058"/>
    <cellStyle name="입력 2 3 5 2 4" xfId="2955"/>
    <cellStyle name="입력 2 3 5 2 4 2" xfId="4909"/>
    <cellStyle name="입력 2 3 5 2 4 2 2" xfId="8649"/>
    <cellStyle name="입력 2 3 5 2 4 2 2 2" xfId="21735"/>
    <cellStyle name="입력 2 3 5 2 4 2 3" xfId="12560"/>
    <cellStyle name="입력 2 3 5 2 4 2 3 2" xfId="25645"/>
    <cellStyle name="입력 2 3 5 2 4 2 4" xfId="16482"/>
    <cellStyle name="입력 2 3 5 2 4 3" xfId="6695"/>
    <cellStyle name="입력 2 3 5 2 4 3 2" xfId="19781"/>
    <cellStyle name="입력 2 3 5 2 4 4" xfId="10606"/>
    <cellStyle name="입력 2 3 5 2 4 4 2" xfId="23691"/>
    <cellStyle name="입력 2 3 5 2 4 5" xfId="14528"/>
    <cellStyle name="입력 2 3 5 2 5" xfId="3809"/>
    <cellStyle name="입력 2 3 5 2 5 2" xfId="7549"/>
    <cellStyle name="입력 2 3 5 2 5 2 2" xfId="20635"/>
    <cellStyle name="입력 2 3 5 2 5 3" xfId="11460"/>
    <cellStyle name="입력 2 3 5 2 5 3 2" xfId="24545"/>
    <cellStyle name="입력 2 3 5 2 5 4" xfId="15382"/>
    <cellStyle name="입력 2 3 5 2 6" xfId="5533"/>
    <cellStyle name="입력 2 3 5 2 6 2" xfId="18619"/>
    <cellStyle name="입력 2 3 5 2 7" xfId="9430"/>
    <cellStyle name="입력 2 3 5 2 7 2" xfId="22515"/>
    <cellStyle name="입력 2 3 5 2 8" xfId="13344"/>
    <cellStyle name="입력 2 3 5 2 8 2" xfId="26429"/>
    <cellStyle name="입력 2 3 5 3" xfId="2153"/>
    <cellStyle name="입력 2 3 5 3 2" xfId="4187"/>
    <cellStyle name="입력 2 3 5 3 2 2" xfId="7927"/>
    <cellStyle name="입력 2 3 5 3 2 2 2" xfId="21013"/>
    <cellStyle name="입력 2 3 5 3 2 3" xfId="11838"/>
    <cellStyle name="입력 2 3 5 3 2 3 2" xfId="24923"/>
    <cellStyle name="입력 2 3 5 3 2 4" xfId="15760"/>
    <cellStyle name="입력 2 3 5 3 3" xfId="5915"/>
    <cellStyle name="입력 2 3 5 3 3 2" xfId="19001"/>
    <cellStyle name="입력 2 3 5 3 4" xfId="9808"/>
    <cellStyle name="입력 2 3 5 3 4 2" xfId="22893"/>
    <cellStyle name="입력 2 3 5 3 5" xfId="13729"/>
    <cellStyle name="입력 2 3 5 4" xfId="1938"/>
    <cellStyle name="입력 2 3 5 4 2" xfId="3977"/>
    <cellStyle name="입력 2 3 5 4 2 2" xfId="7717"/>
    <cellStyle name="입력 2 3 5 4 2 2 2" xfId="20803"/>
    <cellStyle name="입력 2 3 5 4 2 3" xfId="11628"/>
    <cellStyle name="입력 2 3 5 4 2 3 2" xfId="24713"/>
    <cellStyle name="입력 2 3 5 4 2 4" xfId="15550"/>
    <cellStyle name="입력 2 3 5 4 3" xfId="5702"/>
    <cellStyle name="입력 2 3 5 4 3 2" xfId="18788"/>
    <cellStyle name="입력 2 3 5 4 4" xfId="9598"/>
    <cellStyle name="입력 2 3 5 4 4 2" xfId="22683"/>
    <cellStyle name="입력 2 3 5 4 5" xfId="13514"/>
    <cellStyle name="입력 2 3 5 5" xfId="2809"/>
    <cellStyle name="입력 2 3 5 5 2" xfId="4764"/>
    <cellStyle name="입력 2 3 5 5 2 2" xfId="8504"/>
    <cellStyle name="입력 2 3 5 5 2 2 2" xfId="21590"/>
    <cellStyle name="입력 2 3 5 5 2 3" xfId="12415"/>
    <cellStyle name="입력 2 3 5 5 2 3 2" xfId="25500"/>
    <cellStyle name="입력 2 3 5 5 2 4" xfId="16337"/>
    <cellStyle name="입력 2 3 5 5 3" xfId="6549"/>
    <cellStyle name="입력 2 3 5 5 3 2" xfId="19635"/>
    <cellStyle name="입력 2 3 5 5 4" xfId="10460"/>
    <cellStyle name="입력 2 3 5 5 4 2" xfId="23545"/>
    <cellStyle name="입력 2 3 5 5 5" xfId="14382"/>
    <cellStyle name="입력 2 3 5 6" xfId="3004"/>
    <cellStyle name="입력 2 3 5 6 2" xfId="6744"/>
    <cellStyle name="입력 2 3 5 6 2 2" xfId="19830"/>
    <cellStyle name="입력 2 3 5 6 3" xfId="10655"/>
    <cellStyle name="입력 2 3 5 6 3 2" xfId="23740"/>
    <cellStyle name="입력 2 3 5 6 4" xfId="14577"/>
    <cellStyle name="입력 2 3 5 7" xfId="3671"/>
    <cellStyle name="입력 2 3 5 7 2" xfId="7411"/>
    <cellStyle name="입력 2 3 5 7 2 2" xfId="20497"/>
    <cellStyle name="입력 2 3 5 7 3" xfId="11322"/>
    <cellStyle name="입력 2 3 5 7 3 2" xfId="24407"/>
    <cellStyle name="입력 2 3 5 7 4" xfId="15244"/>
    <cellStyle name="입력 2 3 5 8" xfId="9299"/>
    <cellStyle name="입력 2 3 5 8 2" xfId="22384"/>
    <cellStyle name="입력 2 3 5 9" xfId="13208"/>
    <cellStyle name="입력 2 3 5 9 2" xfId="26293"/>
    <cellStyle name="입력 2 3 6" xfId="1505"/>
    <cellStyle name="입력 2 3 6 2" xfId="2109"/>
    <cellStyle name="입력 2 3 6 2 2" xfId="4143"/>
    <cellStyle name="입력 2 3 6 2 2 2" xfId="7883"/>
    <cellStyle name="입력 2 3 6 2 2 2 2" xfId="20969"/>
    <cellStyle name="입력 2 3 6 2 2 3" xfId="11794"/>
    <cellStyle name="입력 2 3 6 2 2 3 2" xfId="24879"/>
    <cellStyle name="입력 2 3 6 2 2 4" xfId="15716"/>
    <cellStyle name="입력 2 3 6 2 3" xfId="5872"/>
    <cellStyle name="입력 2 3 6 2 3 2" xfId="18958"/>
    <cellStyle name="입력 2 3 6 2 4" xfId="9764"/>
    <cellStyle name="입력 2 3 6 2 4 2" xfId="22849"/>
    <cellStyle name="입력 2 3 6 2 5" xfId="13685"/>
    <cellStyle name="입력 2 3 6 3" xfId="2334"/>
    <cellStyle name="입력 2 3 6 3 2" xfId="4367"/>
    <cellStyle name="입력 2 3 6 3 2 2" xfId="8107"/>
    <cellStyle name="입력 2 3 6 3 2 2 2" xfId="21193"/>
    <cellStyle name="입력 2 3 6 3 2 3" xfId="12018"/>
    <cellStyle name="입력 2 3 6 3 2 3 2" xfId="25103"/>
    <cellStyle name="입력 2 3 6 3 2 4" xfId="15940"/>
    <cellStyle name="입력 2 3 6 3 3" xfId="6077"/>
    <cellStyle name="입력 2 3 6 3 3 2" xfId="19163"/>
    <cellStyle name="입력 2 3 6 3 4" xfId="9988"/>
    <cellStyle name="입력 2 3 6 3 4 2" xfId="23073"/>
    <cellStyle name="입력 2 3 6 3 5" xfId="13910"/>
    <cellStyle name="입력 2 3 6 4" xfId="2774"/>
    <cellStyle name="입력 2 3 6 4 2" xfId="4729"/>
    <cellStyle name="입력 2 3 6 4 2 2" xfId="8469"/>
    <cellStyle name="입력 2 3 6 4 2 2 2" xfId="21555"/>
    <cellStyle name="입력 2 3 6 4 2 3" xfId="12380"/>
    <cellStyle name="입력 2 3 6 4 2 3 2" xfId="25465"/>
    <cellStyle name="입력 2 3 6 4 2 4" xfId="16302"/>
    <cellStyle name="입력 2 3 6 4 3" xfId="6514"/>
    <cellStyle name="입력 2 3 6 4 3 2" xfId="19600"/>
    <cellStyle name="입력 2 3 6 4 4" xfId="10425"/>
    <cellStyle name="입력 2 3 6 4 4 2" xfId="23510"/>
    <cellStyle name="입력 2 3 6 4 5" xfId="14347"/>
    <cellStyle name="입력 2 3 6 5" xfId="3639"/>
    <cellStyle name="입력 2 3 6 5 2" xfId="7379"/>
    <cellStyle name="입력 2 3 6 5 2 2" xfId="20465"/>
    <cellStyle name="입력 2 3 6 5 3" xfId="11290"/>
    <cellStyle name="입력 2 3 6 5 3 2" xfId="24375"/>
    <cellStyle name="입력 2 3 6 5 4" xfId="15212"/>
    <cellStyle name="입력 2 3 6 6" xfId="5443"/>
    <cellStyle name="입력 2 3 6 6 2" xfId="18529"/>
    <cellStyle name="입력 2 3 6 7" xfId="9265"/>
    <cellStyle name="입력 2 3 6 7 2" xfId="22350"/>
    <cellStyle name="입력 2 3 6 8" xfId="13174"/>
    <cellStyle name="입력 2 3 6 8 2" xfId="26259"/>
    <cellStyle name="입력 2 3 7" xfId="1603"/>
    <cellStyle name="입력 2 3 7 2" xfId="2170"/>
    <cellStyle name="입력 2 3 7 2 2" xfId="4204"/>
    <cellStyle name="입력 2 3 7 2 2 2" xfId="7944"/>
    <cellStyle name="입력 2 3 7 2 2 2 2" xfId="21030"/>
    <cellStyle name="입력 2 3 7 2 2 3" xfId="11855"/>
    <cellStyle name="입력 2 3 7 2 2 3 2" xfId="24940"/>
    <cellStyle name="입력 2 3 7 2 2 4" xfId="15777"/>
    <cellStyle name="입력 2 3 7 2 3" xfId="5932"/>
    <cellStyle name="입력 2 3 7 2 3 2" xfId="19018"/>
    <cellStyle name="입력 2 3 7 2 4" xfId="9825"/>
    <cellStyle name="입력 2 3 7 2 4 2" xfId="22910"/>
    <cellStyle name="입력 2 3 7 2 5" xfId="13746"/>
    <cellStyle name="입력 2 3 7 3" xfId="2365"/>
    <cellStyle name="입력 2 3 7 3 2" xfId="4398"/>
    <cellStyle name="입력 2 3 7 3 2 2" xfId="8138"/>
    <cellStyle name="입력 2 3 7 3 2 2 2" xfId="21224"/>
    <cellStyle name="입력 2 3 7 3 2 3" xfId="12049"/>
    <cellStyle name="입력 2 3 7 3 2 3 2" xfId="25134"/>
    <cellStyle name="입력 2 3 7 3 2 4" xfId="15971"/>
    <cellStyle name="입력 2 3 7 3 3" xfId="6108"/>
    <cellStyle name="입력 2 3 7 3 3 2" xfId="19194"/>
    <cellStyle name="입력 2 3 7 3 4" xfId="10019"/>
    <cellStyle name="입력 2 3 7 3 4 2" xfId="23104"/>
    <cellStyle name="입력 2 3 7 3 5" xfId="13941"/>
    <cellStyle name="입력 2 3 7 4" xfId="2825"/>
    <cellStyle name="입력 2 3 7 4 2" xfId="4780"/>
    <cellStyle name="입력 2 3 7 4 2 2" xfId="8520"/>
    <cellStyle name="입력 2 3 7 4 2 2 2" xfId="21606"/>
    <cellStyle name="입력 2 3 7 4 2 3" xfId="12431"/>
    <cellStyle name="입력 2 3 7 4 2 3 2" xfId="25516"/>
    <cellStyle name="입력 2 3 7 4 2 4" xfId="16353"/>
    <cellStyle name="입력 2 3 7 4 3" xfId="6565"/>
    <cellStyle name="입력 2 3 7 4 3 2" xfId="19651"/>
    <cellStyle name="입력 2 3 7 4 4" xfId="10476"/>
    <cellStyle name="입력 2 3 7 4 4 2" xfId="23561"/>
    <cellStyle name="입력 2 3 7 4 5" xfId="14398"/>
    <cellStyle name="입력 2 3 7 5" xfId="3687"/>
    <cellStyle name="입력 2 3 7 5 2" xfId="7427"/>
    <cellStyle name="입력 2 3 7 5 2 2" xfId="20513"/>
    <cellStyle name="입력 2 3 7 5 3" xfId="11338"/>
    <cellStyle name="입력 2 3 7 5 3 2" xfId="24423"/>
    <cellStyle name="입력 2 3 7 5 4" xfId="15260"/>
    <cellStyle name="입력 2 3 7 6" xfId="5448"/>
    <cellStyle name="입력 2 3 7 6 2" xfId="18534"/>
    <cellStyle name="입력 2 3 7 7" xfId="9315"/>
    <cellStyle name="입력 2 3 7 7 2" xfId="22400"/>
    <cellStyle name="입력 2 3 7 8" xfId="13224"/>
    <cellStyle name="입력 2 3 7 8 2" xfId="26309"/>
    <cellStyle name="입력 2 3 8" xfId="1860"/>
    <cellStyle name="입력 2 3 8 2" xfId="3900"/>
    <cellStyle name="입력 2 3 8 2 2" xfId="7640"/>
    <cellStyle name="입력 2 3 8 2 2 2" xfId="20726"/>
    <cellStyle name="입력 2 3 8 2 3" xfId="11551"/>
    <cellStyle name="입력 2 3 8 2 3 2" xfId="24636"/>
    <cellStyle name="입력 2 3 8 2 4" xfId="15473"/>
    <cellStyle name="입력 2 3 8 3" xfId="5624"/>
    <cellStyle name="입력 2 3 8 3 2" xfId="18710"/>
    <cellStyle name="입력 2 3 8 4" xfId="9521"/>
    <cellStyle name="입력 2 3 8 4 2" xfId="22606"/>
    <cellStyle name="입력 2 3 8 5" xfId="13436"/>
    <cellStyle name="입력 2 3 9" xfId="2340"/>
    <cellStyle name="입력 2 3 9 2" xfId="4373"/>
    <cellStyle name="입력 2 3 9 2 2" xfId="8113"/>
    <cellStyle name="입력 2 3 9 2 2 2" xfId="21199"/>
    <cellStyle name="입력 2 3 9 2 3" xfId="12024"/>
    <cellStyle name="입력 2 3 9 2 3 2" xfId="25109"/>
    <cellStyle name="입력 2 3 9 2 4" xfId="15946"/>
    <cellStyle name="입력 2 3 9 3" xfId="6083"/>
    <cellStyle name="입력 2 3 9 3 2" xfId="19169"/>
    <cellStyle name="입력 2 3 9 4" xfId="9994"/>
    <cellStyle name="입력 2 3 9 4 2" xfId="23079"/>
    <cellStyle name="입력 2 3 9 5" xfId="13916"/>
    <cellStyle name="입력 2 4" xfId="979"/>
    <cellStyle name="입력 2 4 10" xfId="12825"/>
    <cellStyle name="입력 2 4 10 2" xfId="25910"/>
    <cellStyle name="입력 2 4 11" xfId="16747"/>
    <cellStyle name="입력 2 4 2" xfId="1275"/>
    <cellStyle name="입력 2 4 2 2" xfId="1690"/>
    <cellStyle name="입력 2 4 2 2 2" xfId="2247"/>
    <cellStyle name="입력 2 4 2 2 2 2" xfId="4281"/>
    <cellStyle name="입력 2 4 2 2 2 2 2" xfId="8021"/>
    <cellStyle name="입력 2 4 2 2 2 2 2 2" xfId="21107"/>
    <cellStyle name="입력 2 4 2 2 2 2 3" xfId="11932"/>
    <cellStyle name="입력 2 4 2 2 2 2 3 2" xfId="25017"/>
    <cellStyle name="입력 2 4 2 2 2 2 4" xfId="15854"/>
    <cellStyle name="입력 2 4 2 2 2 3" xfId="6003"/>
    <cellStyle name="입력 2 4 2 2 2 3 2" xfId="19089"/>
    <cellStyle name="입력 2 4 2 2 2 4" xfId="9902"/>
    <cellStyle name="입력 2 4 2 2 2 4 2" xfId="22987"/>
    <cellStyle name="입력 2 4 2 2 2 5" xfId="13823"/>
    <cellStyle name="입력 2 4 2 2 3" xfId="2433"/>
    <cellStyle name="입력 2 4 2 2 3 2" xfId="4466"/>
    <cellStyle name="입력 2 4 2 2 3 2 2" xfId="8206"/>
    <cellStyle name="입력 2 4 2 2 3 2 2 2" xfId="21292"/>
    <cellStyle name="입력 2 4 2 2 3 2 3" xfId="12117"/>
    <cellStyle name="입력 2 4 2 2 3 2 3 2" xfId="25202"/>
    <cellStyle name="입력 2 4 2 2 3 2 4" xfId="16039"/>
    <cellStyle name="입력 2 4 2 2 3 3" xfId="6176"/>
    <cellStyle name="입력 2 4 2 2 3 3 2" xfId="19262"/>
    <cellStyle name="입력 2 4 2 2 3 4" xfId="10087"/>
    <cellStyle name="입력 2 4 2 2 3 4 2" xfId="23172"/>
    <cellStyle name="입력 2 4 2 2 3 5" xfId="14009"/>
    <cellStyle name="입력 2 4 2 2 4" xfId="2899"/>
    <cellStyle name="입력 2 4 2 2 4 2" xfId="4854"/>
    <cellStyle name="입력 2 4 2 2 4 2 2" xfId="8594"/>
    <cellStyle name="입력 2 4 2 2 4 2 2 2" xfId="21680"/>
    <cellStyle name="입력 2 4 2 2 4 2 3" xfId="12505"/>
    <cellStyle name="입력 2 4 2 2 4 2 3 2" xfId="25590"/>
    <cellStyle name="입력 2 4 2 2 4 2 4" xfId="16427"/>
    <cellStyle name="입력 2 4 2 2 4 3" xfId="6639"/>
    <cellStyle name="입력 2 4 2 2 4 3 2" xfId="19725"/>
    <cellStyle name="입력 2 4 2 2 4 4" xfId="10550"/>
    <cellStyle name="입력 2 4 2 2 4 4 2" xfId="23635"/>
    <cellStyle name="입력 2 4 2 2 4 5" xfId="14472"/>
    <cellStyle name="입력 2 4 2 2 5" xfId="3760"/>
    <cellStyle name="입력 2 4 2 2 5 2" xfId="7500"/>
    <cellStyle name="입력 2 4 2 2 5 2 2" xfId="20586"/>
    <cellStyle name="입력 2 4 2 2 5 3" xfId="11411"/>
    <cellStyle name="입력 2 4 2 2 5 3 2" xfId="24496"/>
    <cellStyle name="입력 2 4 2 2 5 4" xfId="15333"/>
    <cellStyle name="입력 2 4 2 2 6" xfId="5494"/>
    <cellStyle name="입력 2 4 2 2 6 2" xfId="18580"/>
    <cellStyle name="입력 2 4 2 2 7" xfId="9385"/>
    <cellStyle name="입력 2 4 2 2 7 2" xfId="22470"/>
    <cellStyle name="입력 2 4 2 2 8" xfId="13294"/>
    <cellStyle name="입력 2 4 2 2 8 2" xfId="26379"/>
    <cellStyle name="입력 2 4 2 3" xfId="2040"/>
    <cellStyle name="입력 2 4 2 3 2" xfId="4078"/>
    <cellStyle name="입력 2 4 2 3 2 2" xfId="7818"/>
    <cellStyle name="입력 2 4 2 3 2 2 2" xfId="20904"/>
    <cellStyle name="입력 2 4 2 3 2 3" xfId="11729"/>
    <cellStyle name="입력 2 4 2 3 2 3 2" xfId="24814"/>
    <cellStyle name="입력 2 4 2 3 2 4" xfId="15651"/>
    <cellStyle name="입력 2 4 2 3 3" xfId="5804"/>
    <cellStyle name="입력 2 4 2 3 3 2" xfId="18890"/>
    <cellStyle name="입력 2 4 2 3 4" xfId="9699"/>
    <cellStyle name="입력 2 4 2 3 4 2" xfId="22784"/>
    <cellStyle name="입력 2 4 2 3 5" xfId="13616"/>
    <cellStyle name="입력 2 4 2 4" xfId="1897"/>
    <cellStyle name="입력 2 4 2 4 2" xfId="3937"/>
    <cellStyle name="입력 2 4 2 4 2 2" xfId="7677"/>
    <cellStyle name="입력 2 4 2 4 2 2 2" xfId="20763"/>
    <cellStyle name="입력 2 4 2 4 2 3" xfId="11588"/>
    <cellStyle name="입력 2 4 2 4 2 3 2" xfId="24673"/>
    <cellStyle name="입력 2 4 2 4 2 4" xfId="15510"/>
    <cellStyle name="입력 2 4 2 4 3" xfId="5661"/>
    <cellStyle name="입력 2 4 2 4 3 2" xfId="18747"/>
    <cellStyle name="입력 2 4 2 4 4" xfId="9558"/>
    <cellStyle name="입력 2 4 2 4 4 2" xfId="22643"/>
    <cellStyle name="입력 2 4 2 4 5" xfId="13473"/>
    <cellStyle name="입력 2 4 2 5" xfId="2719"/>
    <cellStyle name="입력 2 4 2 5 2" xfId="4685"/>
    <cellStyle name="입력 2 4 2 5 2 2" xfId="8425"/>
    <cellStyle name="입력 2 4 2 5 2 2 2" xfId="21511"/>
    <cellStyle name="입력 2 4 2 5 2 3" xfId="12336"/>
    <cellStyle name="입력 2 4 2 5 2 3 2" xfId="25421"/>
    <cellStyle name="입력 2 4 2 5 2 4" xfId="16258"/>
    <cellStyle name="입력 2 4 2 5 3" xfId="6459"/>
    <cellStyle name="입력 2 4 2 5 3 2" xfId="19545"/>
    <cellStyle name="입력 2 4 2 5 4" xfId="10370"/>
    <cellStyle name="입력 2 4 2 5 4 2" xfId="23455"/>
    <cellStyle name="입력 2 4 2 5 5" xfId="14292"/>
    <cellStyle name="입력 2 4 2 6" xfId="3594"/>
    <cellStyle name="입력 2 4 2 6 2" xfId="7334"/>
    <cellStyle name="입력 2 4 2 6 2 2" xfId="20420"/>
    <cellStyle name="입력 2 4 2 6 3" xfId="11245"/>
    <cellStyle name="입력 2 4 2 6 3 2" xfId="24330"/>
    <cellStyle name="입력 2 4 2 6 4" xfId="15167"/>
    <cellStyle name="입력 2 4 2 7" xfId="5402"/>
    <cellStyle name="입력 2 4 2 7 2" xfId="18488"/>
    <cellStyle name="입력 2 4 2 8" xfId="9210"/>
    <cellStyle name="입력 2 4 2 8 2" xfId="22295"/>
    <cellStyle name="입력 2 4 2 9" xfId="13119"/>
    <cellStyle name="입력 2 4 2 9 2" xfId="26204"/>
    <cellStyle name="입력 2 4 3" xfId="1623"/>
    <cellStyle name="입력 2 4 3 2" xfId="2183"/>
    <cellStyle name="입력 2 4 3 2 2" xfId="4217"/>
    <cellStyle name="입력 2 4 3 2 2 2" xfId="7957"/>
    <cellStyle name="입력 2 4 3 2 2 2 2" xfId="21043"/>
    <cellStyle name="입력 2 4 3 2 2 3" xfId="11868"/>
    <cellStyle name="입력 2 4 3 2 2 3 2" xfId="24953"/>
    <cellStyle name="입력 2 4 3 2 2 4" xfId="15790"/>
    <cellStyle name="입력 2 4 3 2 3" xfId="5943"/>
    <cellStyle name="입력 2 4 3 2 3 2" xfId="19029"/>
    <cellStyle name="입력 2 4 3 2 4" xfId="9838"/>
    <cellStyle name="입력 2 4 3 2 4 2" xfId="22923"/>
    <cellStyle name="입력 2 4 3 2 5" xfId="13759"/>
    <cellStyle name="입력 2 4 3 3" xfId="2376"/>
    <cellStyle name="입력 2 4 3 3 2" xfId="4409"/>
    <cellStyle name="입력 2 4 3 3 2 2" xfId="8149"/>
    <cellStyle name="입력 2 4 3 3 2 2 2" xfId="21235"/>
    <cellStyle name="입력 2 4 3 3 2 3" xfId="12060"/>
    <cellStyle name="입력 2 4 3 3 2 3 2" xfId="25145"/>
    <cellStyle name="입력 2 4 3 3 2 4" xfId="15982"/>
    <cellStyle name="입력 2 4 3 3 3" xfId="6119"/>
    <cellStyle name="입력 2 4 3 3 3 2" xfId="19205"/>
    <cellStyle name="입력 2 4 3 3 4" xfId="10030"/>
    <cellStyle name="입력 2 4 3 3 4 2" xfId="23115"/>
    <cellStyle name="입력 2 4 3 3 5" xfId="13952"/>
    <cellStyle name="입력 2 4 3 4" xfId="2837"/>
    <cellStyle name="입력 2 4 3 4 2" xfId="4792"/>
    <cellStyle name="입력 2 4 3 4 2 2" xfId="8532"/>
    <cellStyle name="입력 2 4 3 4 2 2 2" xfId="21618"/>
    <cellStyle name="입력 2 4 3 4 2 3" xfId="12443"/>
    <cellStyle name="입력 2 4 3 4 2 3 2" xfId="25528"/>
    <cellStyle name="입력 2 4 3 4 2 4" xfId="16365"/>
    <cellStyle name="입력 2 4 3 4 3" xfId="6577"/>
    <cellStyle name="입력 2 4 3 4 3 2" xfId="19663"/>
    <cellStyle name="입력 2 4 3 4 4" xfId="10488"/>
    <cellStyle name="입력 2 4 3 4 4 2" xfId="23573"/>
    <cellStyle name="입력 2 4 3 4 5" xfId="14410"/>
    <cellStyle name="입력 2 4 3 5" xfId="3699"/>
    <cellStyle name="입력 2 4 3 5 2" xfId="7439"/>
    <cellStyle name="입력 2 4 3 5 2 2" xfId="20525"/>
    <cellStyle name="입력 2 4 3 5 3" xfId="11350"/>
    <cellStyle name="입력 2 4 3 5 3 2" xfId="24435"/>
    <cellStyle name="입력 2 4 3 5 4" xfId="15272"/>
    <cellStyle name="입력 2 4 3 6" xfId="5456"/>
    <cellStyle name="입력 2 4 3 6 2" xfId="18542"/>
    <cellStyle name="입력 2 4 3 7" xfId="9325"/>
    <cellStyle name="입력 2 4 3 7 2" xfId="22410"/>
    <cellStyle name="입력 2 4 3 8" xfId="13234"/>
    <cellStyle name="입력 2 4 3 8 2" xfId="26319"/>
    <cellStyle name="입력 2 4 4" xfId="1971"/>
    <cellStyle name="입력 2 4 4 2" xfId="4010"/>
    <cellStyle name="입력 2 4 4 2 2" xfId="7750"/>
    <cellStyle name="입력 2 4 4 2 2 2" xfId="20836"/>
    <cellStyle name="입력 2 4 4 2 3" xfId="11661"/>
    <cellStyle name="입력 2 4 4 2 3 2" xfId="24746"/>
    <cellStyle name="입력 2 4 4 2 4" xfId="15583"/>
    <cellStyle name="입력 2 4 4 3" xfId="5735"/>
    <cellStyle name="입력 2 4 4 3 2" xfId="18821"/>
    <cellStyle name="입력 2 4 4 4" xfId="9631"/>
    <cellStyle name="입력 2 4 4 4 2" xfId="22716"/>
    <cellStyle name="입력 2 4 4 5" xfId="13547"/>
    <cellStyle name="입력 2 4 5" xfId="1820"/>
    <cellStyle name="입력 2 4 5 2" xfId="3860"/>
    <cellStyle name="입력 2 4 5 2 2" xfId="7600"/>
    <cellStyle name="입력 2 4 5 2 2 2" xfId="20686"/>
    <cellStyle name="입력 2 4 5 2 3" xfId="11511"/>
    <cellStyle name="입력 2 4 5 2 3 2" xfId="24596"/>
    <cellStyle name="입력 2 4 5 2 4" xfId="15433"/>
    <cellStyle name="입력 2 4 5 3" xfId="5584"/>
    <cellStyle name="입력 2 4 5 3 2" xfId="18670"/>
    <cellStyle name="입력 2 4 5 4" xfId="9481"/>
    <cellStyle name="입력 2 4 5 4 2" xfId="22566"/>
    <cellStyle name="입력 2 4 5 5" xfId="13396"/>
    <cellStyle name="입력 2 4 6" xfId="2661"/>
    <cellStyle name="입력 2 4 6 2" xfId="4653"/>
    <cellStyle name="입력 2 4 6 2 2" xfId="8393"/>
    <cellStyle name="입력 2 4 6 2 2 2" xfId="21479"/>
    <cellStyle name="입력 2 4 6 2 3" xfId="12304"/>
    <cellStyle name="입력 2 4 6 2 3 2" xfId="25389"/>
    <cellStyle name="입력 2 4 6 2 4" xfId="16226"/>
    <cellStyle name="입력 2 4 6 3" xfId="6401"/>
    <cellStyle name="입력 2 4 6 3 2" xfId="19487"/>
    <cellStyle name="입력 2 4 6 4" xfId="10312"/>
    <cellStyle name="입력 2 4 6 4 2" xfId="23397"/>
    <cellStyle name="입력 2 4 6 5" xfId="14234"/>
    <cellStyle name="입력 2 4 7" xfId="2581"/>
    <cellStyle name="입력 2 4 7 2" xfId="6321"/>
    <cellStyle name="입력 2 4 7 2 2" xfId="19407"/>
    <cellStyle name="입력 2 4 7 3" xfId="10232"/>
    <cellStyle name="입력 2 4 7 3 2" xfId="23317"/>
    <cellStyle name="입력 2 4 7 4" xfId="14154"/>
    <cellStyle name="입력 2 4 8" xfId="3307"/>
    <cellStyle name="입력 2 4 8 2" xfId="7047"/>
    <cellStyle name="입력 2 4 8 2 2" xfId="20133"/>
    <cellStyle name="입력 2 4 8 3" xfId="10958"/>
    <cellStyle name="입력 2 4 8 3 2" xfId="24043"/>
    <cellStyle name="입력 2 4 8 4" xfId="14880"/>
    <cellStyle name="입력 2 4 9" xfId="8916"/>
    <cellStyle name="입력 2 4 9 2" xfId="22001"/>
    <cellStyle name="입력 2 5" xfId="1276"/>
    <cellStyle name="입력 2 5 2" xfId="1691"/>
    <cellStyle name="입력 2 5 2 2" xfId="2248"/>
    <cellStyle name="입력 2 5 2 2 2" xfId="4282"/>
    <cellStyle name="입력 2 5 2 2 2 2" xfId="8022"/>
    <cellStyle name="입력 2 5 2 2 2 2 2" xfId="21108"/>
    <cellStyle name="입력 2 5 2 2 2 3" xfId="11933"/>
    <cellStyle name="입력 2 5 2 2 2 3 2" xfId="25018"/>
    <cellStyle name="입력 2 5 2 2 2 4" xfId="15855"/>
    <cellStyle name="입력 2 5 2 2 3" xfId="6004"/>
    <cellStyle name="입력 2 5 2 2 3 2" xfId="19090"/>
    <cellStyle name="입력 2 5 2 2 4" xfId="9903"/>
    <cellStyle name="입력 2 5 2 2 4 2" xfId="22988"/>
    <cellStyle name="입력 2 5 2 2 5" xfId="13824"/>
    <cellStyle name="입력 2 5 2 3" xfId="2434"/>
    <cellStyle name="입력 2 5 2 3 2" xfId="4467"/>
    <cellStyle name="입력 2 5 2 3 2 2" xfId="8207"/>
    <cellStyle name="입력 2 5 2 3 2 2 2" xfId="21293"/>
    <cellStyle name="입력 2 5 2 3 2 3" xfId="12118"/>
    <cellStyle name="입력 2 5 2 3 2 3 2" xfId="25203"/>
    <cellStyle name="입력 2 5 2 3 2 4" xfId="16040"/>
    <cellStyle name="입력 2 5 2 3 3" xfId="6177"/>
    <cellStyle name="입력 2 5 2 3 3 2" xfId="19263"/>
    <cellStyle name="입력 2 5 2 3 4" xfId="10088"/>
    <cellStyle name="입력 2 5 2 3 4 2" xfId="23173"/>
    <cellStyle name="입력 2 5 2 3 5" xfId="14010"/>
    <cellStyle name="입력 2 5 2 4" xfId="2900"/>
    <cellStyle name="입력 2 5 2 4 2" xfId="4855"/>
    <cellStyle name="입력 2 5 2 4 2 2" xfId="8595"/>
    <cellStyle name="입력 2 5 2 4 2 2 2" xfId="21681"/>
    <cellStyle name="입력 2 5 2 4 2 3" xfId="12506"/>
    <cellStyle name="입력 2 5 2 4 2 3 2" xfId="25591"/>
    <cellStyle name="입력 2 5 2 4 2 4" xfId="16428"/>
    <cellStyle name="입력 2 5 2 4 3" xfId="6640"/>
    <cellStyle name="입력 2 5 2 4 3 2" xfId="19726"/>
    <cellStyle name="입력 2 5 2 4 4" xfId="10551"/>
    <cellStyle name="입력 2 5 2 4 4 2" xfId="23636"/>
    <cellStyle name="입력 2 5 2 4 5" xfId="14473"/>
    <cellStyle name="입력 2 5 2 5" xfId="3761"/>
    <cellStyle name="입력 2 5 2 5 2" xfId="7501"/>
    <cellStyle name="입력 2 5 2 5 2 2" xfId="20587"/>
    <cellStyle name="입력 2 5 2 5 3" xfId="11412"/>
    <cellStyle name="입력 2 5 2 5 3 2" xfId="24497"/>
    <cellStyle name="입력 2 5 2 5 4" xfId="15334"/>
    <cellStyle name="입력 2 5 2 6" xfId="5495"/>
    <cellStyle name="입력 2 5 2 6 2" xfId="18581"/>
    <cellStyle name="입력 2 5 2 7" xfId="9386"/>
    <cellStyle name="입력 2 5 2 7 2" xfId="22471"/>
    <cellStyle name="입력 2 5 2 8" xfId="13295"/>
    <cellStyle name="입력 2 5 2 8 2" xfId="26380"/>
    <cellStyle name="입력 2 5 3" xfId="2041"/>
    <cellStyle name="입력 2 5 3 2" xfId="4079"/>
    <cellStyle name="입력 2 5 3 2 2" xfId="7819"/>
    <cellStyle name="입력 2 5 3 2 2 2" xfId="20905"/>
    <cellStyle name="입력 2 5 3 2 3" xfId="11730"/>
    <cellStyle name="입력 2 5 3 2 3 2" xfId="24815"/>
    <cellStyle name="입력 2 5 3 2 4" xfId="15652"/>
    <cellStyle name="입력 2 5 3 3" xfId="5805"/>
    <cellStyle name="입력 2 5 3 3 2" xfId="18891"/>
    <cellStyle name="입력 2 5 3 4" xfId="9700"/>
    <cellStyle name="입력 2 5 3 4 2" xfId="22785"/>
    <cellStyle name="입력 2 5 3 5" xfId="13617"/>
    <cellStyle name="입력 2 5 4" xfId="1791"/>
    <cellStyle name="입력 2 5 4 2" xfId="3831"/>
    <cellStyle name="입력 2 5 4 2 2" xfId="7571"/>
    <cellStyle name="입력 2 5 4 2 2 2" xfId="20657"/>
    <cellStyle name="입력 2 5 4 2 3" xfId="11482"/>
    <cellStyle name="입력 2 5 4 2 3 2" xfId="24567"/>
    <cellStyle name="입력 2 5 4 2 4" xfId="15404"/>
    <cellStyle name="입력 2 5 4 3" xfId="5555"/>
    <cellStyle name="입력 2 5 4 3 2" xfId="18641"/>
    <cellStyle name="입력 2 5 4 4" xfId="9452"/>
    <cellStyle name="입력 2 5 4 4 2" xfId="22537"/>
    <cellStyle name="입력 2 5 4 5" xfId="13367"/>
    <cellStyle name="입력 2 5 5" xfId="2720"/>
    <cellStyle name="입력 2 5 5 2" xfId="4686"/>
    <cellStyle name="입력 2 5 5 2 2" xfId="8426"/>
    <cellStyle name="입력 2 5 5 2 2 2" xfId="21512"/>
    <cellStyle name="입력 2 5 5 2 3" xfId="12337"/>
    <cellStyle name="입력 2 5 5 2 3 2" xfId="25422"/>
    <cellStyle name="입력 2 5 5 2 4" xfId="16259"/>
    <cellStyle name="입력 2 5 5 3" xfId="6460"/>
    <cellStyle name="입력 2 5 5 3 2" xfId="19546"/>
    <cellStyle name="입력 2 5 5 4" xfId="10371"/>
    <cellStyle name="입력 2 5 5 4 2" xfId="23456"/>
    <cellStyle name="입력 2 5 5 5" xfId="14293"/>
    <cellStyle name="입력 2 5 6" xfId="3595"/>
    <cellStyle name="입력 2 5 6 2" xfId="7335"/>
    <cellStyle name="입력 2 5 6 2 2" xfId="20421"/>
    <cellStyle name="입력 2 5 6 3" xfId="11246"/>
    <cellStyle name="입력 2 5 6 3 2" xfId="24331"/>
    <cellStyle name="입력 2 5 6 4" xfId="15168"/>
    <cellStyle name="입력 2 5 7" xfId="5403"/>
    <cellStyle name="입력 2 5 7 2" xfId="18489"/>
    <cellStyle name="입력 2 5 8" xfId="9211"/>
    <cellStyle name="입력 2 5 8 2" xfId="22296"/>
    <cellStyle name="입력 2 5 9" xfId="13120"/>
    <cellStyle name="입력 2 5 9 2" xfId="26205"/>
    <cellStyle name="입력 2 6" xfId="1176"/>
    <cellStyle name="입력 2 6 2" xfId="1658"/>
    <cellStyle name="입력 2 6 2 2" xfId="2217"/>
    <cellStyle name="입력 2 6 2 2 2" xfId="4251"/>
    <cellStyle name="입력 2 6 2 2 2 2" xfId="7991"/>
    <cellStyle name="입력 2 6 2 2 2 2 2" xfId="21077"/>
    <cellStyle name="입력 2 6 2 2 2 3" xfId="11902"/>
    <cellStyle name="입력 2 6 2 2 2 3 2" xfId="24987"/>
    <cellStyle name="입력 2 6 2 2 2 4" xfId="15824"/>
    <cellStyle name="입력 2 6 2 2 3" xfId="5974"/>
    <cellStyle name="입력 2 6 2 2 3 2" xfId="19060"/>
    <cellStyle name="입력 2 6 2 2 4" xfId="9872"/>
    <cellStyle name="입력 2 6 2 2 4 2" xfId="22957"/>
    <cellStyle name="입력 2 6 2 2 5" xfId="13793"/>
    <cellStyle name="입력 2 6 2 3" xfId="2406"/>
    <cellStyle name="입력 2 6 2 3 2" xfId="4439"/>
    <cellStyle name="입력 2 6 2 3 2 2" xfId="8179"/>
    <cellStyle name="입력 2 6 2 3 2 2 2" xfId="21265"/>
    <cellStyle name="입력 2 6 2 3 2 3" xfId="12090"/>
    <cellStyle name="입력 2 6 2 3 2 3 2" xfId="25175"/>
    <cellStyle name="입력 2 6 2 3 2 4" xfId="16012"/>
    <cellStyle name="입력 2 6 2 3 3" xfId="6149"/>
    <cellStyle name="입력 2 6 2 3 3 2" xfId="19235"/>
    <cellStyle name="입력 2 6 2 3 4" xfId="10060"/>
    <cellStyle name="입력 2 6 2 3 4 2" xfId="23145"/>
    <cellStyle name="입력 2 6 2 3 5" xfId="13982"/>
    <cellStyle name="입력 2 6 2 4" xfId="2870"/>
    <cellStyle name="입력 2 6 2 4 2" xfId="4825"/>
    <cellStyle name="입력 2 6 2 4 2 2" xfId="8565"/>
    <cellStyle name="입력 2 6 2 4 2 2 2" xfId="21651"/>
    <cellStyle name="입력 2 6 2 4 2 3" xfId="12476"/>
    <cellStyle name="입력 2 6 2 4 2 3 2" xfId="25561"/>
    <cellStyle name="입력 2 6 2 4 2 4" xfId="16398"/>
    <cellStyle name="입력 2 6 2 4 3" xfId="6610"/>
    <cellStyle name="입력 2 6 2 4 3 2" xfId="19696"/>
    <cellStyle name="입력 2 6 2 4 4" xfId="10521"/>
    <cellStyle name="입력 2 6 2 4 4 2" xfId="23606"/>
    <cellStyle name="입력 2 6 2 4 5" xfId="14443"/>
    <cellStyle name="입력 2 6 2 5" xfId="3731"/>
    <cellStyle name="입력 2 6 2 5 2" xfId="7471"/>
    <cellStyle name="입력 2 6 2 5 2 2" xfId="20557"/>
    <cellStyle name="입력 2 6 2 5 3" xfId="11382"/>
    <cellStyle name="입력 2 6 2 5 3 2" xfId="24467"/>
    <cellStyle name="입력 2 6 2 5 4" xfId="15304"/>
    <cellStyle name="입력 2 6 2 6" xfId="5477"/>
    <cellStyle name="입력 2 6 2 6 2" xfId="18563"/>
    <cellStyle name="입력 2 6 2 7" xfId="9356"/>
    <cellStyle name="입력 2 6 2 7 2" xfId="22441"/>
    <cellStyle name="입력 2 6 2 8" xfId="13265"/>
    <cellStyle name="입력 2 6 2 8 2" xfId="26350"/>
    <cellStyle name="입력 2 6 3" xfId="2013"/>
    <cellStyle name="입력 2 6 3 2" xfId="4052"/>
    <cellStyle name="입력 2 6 3 2 2" xfId="7792"/>
    <cellStyle name="입력 2 6 3 2 2 2" xfId="20878"/>
    <cellStyle name="입력 2 6 3 2 3" xfId="11703"/>
    <cellStyle name="입력 2 6 3 2 3 2" xfId="24788"/>
    <cellStyle name="입력 2 6 3 2 4" xfId="15625"/>
    <cellStyle name="입력 2 6 3 3" xfId="5777"/>
    <cellStyle name="입력 2 6 3 3 2" xfId="18863"/>
    <cellStyle name="입력 2 6 3 4" xfId="9673"/>
    <cellStyle name="입력 2 6 3 4 2" xfId="22758"/>
    <cellStyle name="입력 2 6 3 5" xfId="13589"/>
    <cellStyle name="입력 2 6 4" xfId="1807"/>
    <cellStyle name="입력 2 6 4 2" xfId="3847"/>
    <cellStyle name="입력 2 6 4 2 2" xfId="7587"/>
    <cellStyle name="입력 2 6 4 2 2 2" xfId="20673"/>
    <cellStyle name="입력 2 6 4 2 3" xfId="11498"/>
    <cellStyle name="입력 2 6 4 2 3 2" xfId="24583"/>
    <cellStyle name="입력 2 6 4 2 4" xfId="15420"/>
    <cellStyle name="입력 2 6 4 3" xfId="5571"/>
    <cellStyle name="입력 2 6 4 3 2" xfId="18657"/>
    <cellStyle name="입력 2 6 4 4" xfId="9468"/>
    <cellStyle name="입력 2 6 4 4 2" xfId="22553"/>
    <cellStyle name="입력 2 6 4 5" xfId="13383"/>
    <cellStyle name="입력 2 6 5" xfId="2693"/>
    <cellStyle name="입력 2 6 5 2" xfId="4666"/>
    <cellStyle name="입력 2 6 5 2 2" xfId="8406"/>
    <cellStyle name="입력 2 6 5 2 2 2" xfId="21492"/>
    <cellStyle name="입력 2 6 5 2 3" xfId="12317"/>
    <cellStyle name="입력 2 6 5 2 3 2" xfId="25402"/>
    <cellStyle name="입력 2 6 5 2 4" xfId="16239"/>
    <cellStyle name="입력 2 6 5 3" xfId="6433"/>
    <cellStyle name="입력 2 6 5 3 2" xfId="19519"/>
    <cellStyle name="입력 2 6 5 4" xfId="10344"/>
    <cellStyle name="입력 2 6 5 4 2" xfId="23429"/>
    <cellStyle name="입력 2 6 5 5" xfId="14266"/>
    <cellStyle name="입력 2 6 6" xfId="3502"/>
    <cellStyle name="입력 2 6 6 2" xfId="7242"/>
    <cellStyle name="입력 2 6 6 2 2" xfId="20328"/>
    <cellStyle name="입력 2 6 6 3" xfId="11153"/>
    <cellStyle name="입력 2 6 6 3 2" xfId="24238"/>
    <cellStyle name="입력 2 6 6 4" xfId="15075"/>
    <cellStyle name="입력 2 6 7" xfId="5310"/>
    <cellStyle name="입력 2 6 7 2" xfId="18396"/>
    <cellStyle name="입력 2 6 8" xfId="9112"/>
    <cellStyle name="입력 2 6 8 2" xfId="22197"/>
    <cellStyle name="입력 2 6 9" xfId="13021"/>
    <cellStyle name="입력 2 6 9 2" xfId="26106"/>
    <cellStyle name="입력 2 7" xfId="1486"/>
    <cellStyle name="입력 2 7 10" xfId="13160"/>
    <cellStyle name="입력 2 7 10 2" xfId="26245"/>
    <cellStyle name="입력 2 7 2" xfId="1487"/>
    <cellStyle name="입력 2 7 2 2" xfId="1720"/>
    <cellStyle name="입력 2 7 2 2 2" xfId="2276"/>
    <cellStyle name="입력 2 7 2 2 2 2" xfId="4309"/>
    <cellStyle name="입력 2 7 2 2 2 2 2" xfId="8049"/>
    <cellStyle name="입력 2 7 2 2 2 2 2 2" xfId="21135"/>
    <cellStyle name="입력 2 7 2 2 2 2 3" xfId="11960"/>
    <cellStyle name="입력 2 7 2 2 2 2 3 2" xfId="25045"/>
    <cellStyle name="입력 2 7 2 2 2 2 4" xfId="15882"/>
    <cellStyle name="입력 2 7 2 2 2 3" xfId="6028"/>
    <cellStyle name="입력 2 7 2 2 2 3 2" xfId="19114"/>
    <cellStyle name="입력 2 7 2 2 2 4" xfId="9930"/>
    <cellStyle name="입력 2 7 2 2 2 4 2" xfId="23015"/>
    <cellStyle name="입력 2 7 2 2 2 5" xfId="13852"/>
    <cellStyle name="입력 2 7 2 2 3" xfId="2458"/>
    <cellStyle name="입력 2 7 2 2 3 2" xfId="4491"/>
    <cellStyle name="입력 2 7 2 2 3 2 2" xfId="8231"/>
    <cellStyle name="입력 2 7 2 2 3 2 2 2" xfId="21317"/>
    <cellStyle name="입력 2 7 2 2 3 2 3" xfId="12142"/>
    <cellStyle name="입력 2 7 2 2 3 2 3 2" xfId="25227"/>
    <cellStyle name="입력 2 7 2 2 3 2 4" xfId="16064"/>
    <cellStyle name="입력 2 7 2 2 3 3" xfId="6201"/>
    <cellStyle name="입력 2 7 2 2 3 3 2" xfId="19287"/>
    <cellStyle name="입력 2 7 2 2 3 4" xfId="10112"/>
    <cellStyle name="입력 2 7 2 2 3 4 2" xfId="23197"/>
    <cellStyle name="입력 2 7 2 2 3 5" xfId="14034"/>
    <cellStyle name="입력 2 7 2 2 4" xfId="2928"/>
    <cellStyle name="입력 2 7 2 2 4 2" xfId="4883"/>
    <cellStyle name="입력 2 7 2 2 4 2 2" xfId="8623"/>
    <cellStyle name="입력 2 7 2 2 4 2 2 2" xfId="21709"/>
    <cellStyle name="입력 2 7 2 2 4 2 3" xfId="12534"/>
    <cellStyle name="입력 2 7 2 2 4 2 3 2" xfId="25619"/>
    <cellStyle name="입력 2 7 2 2 4 2 4" xfId="16456"/>
    <cellStyle name="입력 2 7 2 2 4 3" xfId="6668"/>
    <cellStyle name="입력 2 7 2 2 4 3 2" xfId="19754"/>
    <cellStyle name="입력 2 7 2 2 4 4" xfId="10579"/>
    <cellStyle name="입력 2 7 2 2 4 4 2" xfId="23664"/>
    <cellStyle name="입력 2 7 2 2 4 5" xfId="14501"/>
    <cellStyle name="입력 2 7 2 2 5" xfId="3788"/>
    <cellStyle name="입력 2 7 2 2 5 2" xfId="7528"/>
    <cellStyle name="입력 2 7 2 2 5 2 2" xfId="20614"/>
    <cellStyle name="입력 2 7 2 2 5 3" xfId="11439"/>
    <cellStyle name="입력 2 7 2 2 5 3 2" xfId="24524"/>
    <cellStyle name="입력 2 7 2 2 5 4" xfId="15361"/>
    <cellStyle name="입력 2 7 2 2 6" xfId="5512"/>
    <cellStyle name="입력 2 7 2 2 6 2" xfId="18598"/>
    <cellStyle name="입력 2 7 2 2 7" xfId="9409"/>
    <cellStyle name="입력 2 7 2 2 7 2" xfId="22494"/>
    <cellStyle name="입력 2 7 2 2 8" xfId="13318"/>
    <cellStyle name="입력 2 7 2 2 8 2" xfId="26403"/>
    <cellStyle name="입력 2 7 2 3" xfId="2095"/>
    <cellStyle name="입력 2 7 2 3 2" xfId="4129"/>
    <cellStyle name="입력 2 7 2 3 2 2" xfId="7869"/>
    <cellStyle name="입력 2 7 2 3 2 2 2" xfId="20955"/>
    <cellStyle name="입력 2 7 2 3 2 3" xfId="11780"/>
    <cellStyle name="입력 2 7 2 3 2 3 2" xfId="24865"/>
    <cellStyle name="입력 2 7 2 3 2 4" xfId="15702"/>
    <cellStyle name="입력 2 7 2 3 3" xfId="5859"/>
    <cellStyle name="입력 2 7 2 3 3 2" xfId="18945"/>
    <cellStyle name="입력 2 7 2 3 4" xfId="9750"/>
    <cellStyle name="입력 2 7 2 3 4 2" xfId="22835"/>
    <cellStyle name="입력 2 7 2 3 5" xfId="13671"/>
    <cellStyle name="입력 2 7 2 4" xfId="2324"/>
    <cellStyle name="입력 2 7 2 4 2" xfId="4357"/>
    <cellStyle name="입력 2 7 2 4 2 2" xfId="8097"/>
    <cellStyle name="입력 2 7 2 4 2 2 2" xfId="21183"/>
    <cellStyle name="입력 2 7 2 4 2 3" xfId="12008"/>
    <cellStyle name="입력 2 7 2 4 2 3 2" xfId="25093"/>
    <cellStyle name="입력 2 7 2 4 2 4" xfId="15930"/>
    <cellStyle name="입력 2 7 2 4 3" xfId="6067"/>
    <cellStyle name="입력 2 7 2 4 3 2" xfId="19153"/>
    <cellStyle name="입력 2 7 2 4 4" xfId="9978"/>
    <cellStyle name="입력 2 7 2 4 4 2" xfId="23063"/>
    <cellStyle name="입력 2 7 2 4 5" xfId="13900"/>
    <cellStyle name="입력 2 7 2 5" xfId="2761"/>
    <cellStyle name="입력 2 7 2 5 2" xfId="4716"/>
    <cellStyle name="입력 2 7 2 5 2 2" xfId="8456"/>
    <cellStyle name="입력 2 7 2 5 2 2 2" xfId="21542"/>
    <cellStyle name="입력 2 7 2 5 2 3" xfId="12367"/>
    <cellStyle name="입력 2 7 2 5 2 3 2" xfId="25452"/>
    <cellStyle name="입력 2 7 2 5 2 4" xfId="16289"/>
    <cellStyle name="입력 2 7 2 5 3" xfId="6501"/>
    <cellStyle name="입력 2 7 2 5 3 2" xfId="19587"/>
    <cellStyle name="입력 2 7 2 5 4" xfId="10412"/>
    <cellStyle name="입력 2 7 2 5 4 2" xfId="23497"/>
    <cellStyle name="입력 2 7 2 5 5" xfId="14334"/>
    <cellStyle name="입력 2 7 2 6" xfId="3627"/>
    <cellStyle name="입력 2 7 2 6 2" xfId="7367"/>
    <cellStyle name="입력 2 7 2 6 2 2" xfId="20453"/>
    <cellStyle name="입력 2 7 2 6 3" xfId="11278"/>
    <cellStyle name="입력 2 7 2 6 3 2" xfId="24363"/>
    <cellStyle name="입력 2 7 2 6 4" xfId="15200"/>
    <cellStyle name="입력 2 7 2 7" xfId="5435"/>
    <cellStyle name="입력 2 7 2 7 2" xfId="18521"/>
    <cellStyle name="입력 2 7 2 8" xfId="9252"/>
    <cellStyle name="입력 2 7 2 8 2" xfId="22337"/>
    <cellStyle name="입력 2 7 2 9" xfId="13161"/>
    <cellStyle name="입력 2 7 2 9 2" xfId="26246"/>
    <cellStyle name="입력 2 7 3" xfId="1719"/>
    <cellStyle name="입력 2 7 3 2" xfId="2275"/>
    <cellStyle name="입력 2 7 3 2 2" xfId="4308"/>
    <cellStyle name="입력 2 7 3 2 2 2" xfId="8048"/>
    <cellStyle name="입력 2 7 3 2 2 2 2" xfId="21134"/>
    <cellStyle name="입력 2 7 3 2 2 3" xfId="11959"/>
    <cellStyle name="입력 2 7 3 2 2 3 2" xfId="25044"/>
    <cellStyle name="입력 2 7 3 2 2 4" xfId="15881"/>
    <cellStyle name="입력 2 7 3 2 3" xfId="6027"/>
    <cellStyle name="입력 2 7 3 2 3 2" xfId="19113"/>
    <cellStyle name="입력 2 7 3 2 4" xfId="9929"/>
    <cellStyle name="입력 2 7 3 2 4 2" xfId="23014"/>
    <cellStyle name="입력 2 7 3 2 5" xfId="13851"/>
    <cellStyle name="입력 2 7 3 3" xfId="2457"/>
    <cellStyle name="입력 2 7 3 3 2" xfId="4490"/>
    <cellStyle name="입력 2 7 3 3 2 2" xfId="8230"/>
    <cellStyle name="입력 2 7 3 3 2 2 2" xfId="21316"/>
    <cellStyle name="입력 2 7 3 3 2 3" xfId="12141"/>
    <cellStyle name="입력 2 7 3 3 2 3 2" xfId="25226"/>
    <cellStyle name="입력 2 7 3 3 2 4" xfId="16063"/>
    <cellStyle name="입력 2 7 3 3 3" xfId="6200"/>
    <cellStyle name="입력 2 7 3 3 3 2" xfId="19286"/>
    <cellStyle name="입력 2 7 3 3 4" xfId="10111"/>
    <cellStyle name="입력 2 7 3 3 4 2" xfId="23196"/>
    <cellStyle name="입력 2 7 3 3 5" xfId="14033"/>
    <cellStyle name="입력 2 7 3 4" xfId="2927"/>
    <cellStyle name="입력 2 7 3 4 2" xfId="4882"/>
    <cellStyle name="입력 2 7 3 4 2 2" xfId="8622"/>
    <cellStyle name="입력 2 7 3 4 2 2 2" xfId="21708"/>
    <cellStyle name="입력 2 7 3 4 2 3" xfId="12533"/>
    <cellStyle name="입력 2 7 3 4 2 3 2" xfId="25618"/>
    <cellStyle name="입력 2 7 3 4 2 4" xfId="16455"/>
    <cellStyle name="입력 2 7 3 4 3" xfId="6667"/>
    <cellStyle name="입력 2 7 3 4 3 2" xfId="19753"/>
    <cellStyle name="입력 2 7 3 4 4" xfId="10578"/>
    <cellStyle name="입력 2 7 3 4 4 2" xfId="23663"/>
    <cellStyle name="입력 2 7 3 4 5" xfId="14500"/>
    <cellStyle name="입력 2 7 3 5" xfId="3787"/>
    <cellStyle name="입력 2 7 3 5 2" xfId="7527"/>
    <cellStyle name="입력 2 7 3 5 2 2" xfId="20613"/>
    <cellStyle name="입력 2 7 3 5 3" xfId="11438"/>
    <cellStyle name="입력 2 7 3 5 3 2" xfId="24523"/>
    <cellStyle name="입력 2 7 3 5 4" xfId="15360"/>
    <cellStyle name="입력 2 7 3 6" xfId="5511"/>
    <cellStyle name="입력 2 7 3 6 2" xfId="18597"/>
    <cellStyle name="입력 2 7 3 7" xfId="9408"/>
    <cellStyle name="입력 2 7 3 7 2" xfId="22493"/>
    <cellStyle name="입력 2 7 3 8" xfId="13317"/>
    <cellStyle name="입력 2 7 3 8 2" xfId="26402"/>
    <cellStyle name="입력 2 7 4" xfId="2094"/>
    <cellStyle name="입력 2 7 4 2" xfId="4128"/>
    <cellStyle name="입력 2 7 4 2 2" xfId="7868"/>
    <cellStyle name="입력 2 7 4 2 2 2" xfId="20954"/>
    <cellStyle name="입력 2 7 4 2 3" xfId="11779"/>
    <cellStyle name="입력 2 7 4 2 3 2" xfId="24864"/>
    <cellStyle name="입력 2 7 4 2 4" xfId="15701"/>
    <cellStyle name="입력 2 7 4 3" xfId="5858"/>
    <cellStyle name="입력 2 7 4 3 2" xfId="18944"/>
    <cellStyle name="입력 2 7 4 4" xfId="9749"/>
    <cellStyle name="입력 2 7 4 4 2" xfId="22834"/>
    <cellStyle name="입력 2 7 4 5" xfId="13670"/>
    <cellStyle name="입력 2 7 5" xfId="2323"/>
    <cellStyle name="입력 2 7 5 2" xfId="4356"/>
    <cellStyle name="입력 2 7 5 2 2" xfId="8096"/>
    <cellStyle name="입력 2 7 5 2 2 2" xfId="21182"/>
    <cellStyle name="입력 2 7 5 2 3" xfId="12007"/>
    <cellStyle name="입력 2 7 5 2 3 2" xfId="25092"/>
    <cellStyle name="입력 2 7 5 2 4" xfId="15929"/>
    <cellStyle name="입력 2 7 5 3" xfId="6066"/>
    <cellStyle name="입력 2 7 5 3 2" xfId="19152"/>
    <cellStyle name="입력 2 7 5 4" xfId="9977"/>
    <cellStyle name="입력 2 7 5 4 2" xfId="23062"/>
    <cellStyle name="입력 2 7 5 5" xfId="13899"/>
    <cellStyle name="입력 2 7 6" xfId="2760"/>
    <cellStyle name="입력 2 7 6 2" xfId="4715"/>
    <cellStyle name="입력 2 7 6 2 2" xfId="8455"/>
    <cellStyle name="입력 2 7 6 2 2 2" xfId="21541"/>
    <cellStyle name="입력 2 7 6 2 3" xfId="12366"/>
    <cellStyle name="입력 2 7 6 2 3 2" xfId="25451"/>
    <cellStyle name="입력 2 7 6 2 4" xfId="16288"/>
    <cellStyle name="입력 2 7 6 3" xfId="6500"/>
    <cellStyle name="입력 2 7 6 3 2" xfId="19586"/>
    <cellStyle name="입력 2 7 6 4" xfId="10411"/>
    <cellStyle name="입력 2 7 6 4 2" xfId="23496"/>
    <cellStyle name="입력 2 7 6 5" xfId="14333"/>
    <cellStyle name="입력 2 7 7" xfId="3626"/>
    <cellStyle name="입력 2 7 7 2" xfId="7366"/>
    <cellStyle name="입력 2 7 7 2 2" xfId="20452"/>
    <cellStyle name="입력 2 7 7 3" xfId="11277"/>
    <cellStyle name="입력 2 7 7 3 2" xfId="24362"/>
    <cellStyle name="입력 2 7 7 4" xfId="15199"/>
    <cellStyle name="입력 2 7 8" xfId="5434"/>
    <cellStyle name="입력 2 7 8 2" xfId="18520"/>
    <cellStyle name="입력 2 7 9" xfId="9251"/>
    <cellStyle name="입력 2 7 9 2" xfId="22336"/>
    <cellStyle name="입력 2 8" xfId="1584"/>
    <cellStyle name="입력 2 8 10" xfId="17081"/>
    <cellStyle name="입력 2 8 2" xfId="1758"/>
    <cellStyle name="입력 2 8 2 2" xfId="2300"/>
    <cellStyle name="입력 2 8 2 2 2" xfId="4333"/>
    <cellStyle name="입력 2 8 2 2 2 2" xfId="8073"/>
    <cellStyle name="입력 2 8 2 2 2 2 2" xfId="21159"/>
    <cellStyle name="입력 2 8 2 2 2 3" xfId="11984"/>
    <cellStyle name="입력 2 8 2 2 2 3 2" xfId="25069"/>
    <cellStyle name="입력 2 8 2 2 2 4" xfId="15906"/>
    <cellStyle name="입력 2 8 2 2 3" xfId="6048"/>
    <cellStyle name="입력 2 8 2 2 3 2" xfId="19134"/>
    <cellStyle name="입력 2 8 2 2 4" xfId="9954"/>
    <cellStyle name="입력 2 8 2 2 4 2" xfId="23039"/>
    <cellStyle name="입력 2 8 2 2 5" xfId="13876"/>
    <cellStyle name="입력 2 8 2 3" xfId="2480"/>
    <cellStyle name="입력 2 8 2 3 2" xfId="4513"/>
    <cellStyle name="입력 2 8 2 3 2 2" xfId="8253"/>
    <cellStyle name="입력 2 8 2 3 2 2 2" xfId="21339"/>
    <cellStyle name="입력 2 8 2 3 2 3" xfId="12164"/>
    <cellStyle name="입력 2 8 2 3 2 3 2" xfId="25249"/>
    <cellStyle name="입력 2 8 2 3 2 4" xfId="16086"/>
    <cellStyle name="입력 2 8 2 3 3" xfId="6223"/>
    <cellStyle name="입력 2 8 2 3 3 2" xfId="19309"/>
    <cellStyle name="입력 2 8 2 3 4" xfId="10134"/>
    <cellStyle name="입력 2 8 2 3 4 2" xfId="23219"/>
    <cellStyle name="입력 2 8 2 3 5" xfId="14056"/>
    <cellStyle name="입력 2 8 2 4" xfId="2953"/>
    <cellStyle name="입력 2 8 2 4 2" xfId="4907"/>
    <cellStyle name="입력 2 8 2 4 2 2" xfId="8647"/>
    <cellStyle name="입력 2 8 2 4 2 2 2" xfId="21733"/>
    <cellStyle name="입력 2 8 2 4 2 3" xfId="12558"/>
    <cellStyle name="입력 2 8 2 4 2 3 2" xfId="25643"/>
    <cellStyle name="입력 2 8 2 4 2 4" xfId="16480"/>
    <cellStyle name="입력 2 8 2 4 3" xfId="6693"/>
    <cellStyle name="입력 2 8 2 4 3 2" xfId="19779"/>
    <cellStyle name="입력 2 8 2 4 4" xfId="10604"/>
    <cellStyle name="입력 2 8 2 4 4 2" xfId="23689"/>
    <cellStyle name="입력 2 8 2 4 5" xfId="14526"/>
    <cellStyle name="입력 2 8 2 5" xfId="3807"/>
    <cellStyle name="입력 2 8 2 5 2" xfId="7547"/>
    <cellStyle name="입력 2 8 2 5 2 2" xfId="20633"/>
    <cellStyle name="입력 2 8 2 5 3" xfId="11458"/>
    <cellStyle name="입력 2 8 2 5 3 2" xfId="24543"/>
    <cellStyle name="입력 2 8 2 5 4" xfId="15380"/>
    <cellStyle name="입력 2 8 2 6" xfId="5531"/>
    <cellStyle name="입력 2 8 2 6 2" xfId="18617"/>
    <cellStyle name="입력 2 8 2 7" xfId="9428"/>
    <cellStyle name="입력 2 8 2 7 2" xfId="22513"/>
    <cellStyle name="입력 2 8 2 8" xfId="13342"/>
    <cellStyle name="입력 2 8 2 8 2" xfId="26427"/>
    <cellStyle name="입력 2 8 3" xfId="2151"/>
    <cellStyle name="입력 2 8 3 2" xfId="4185"/>
    <cellStyle name="입력 2 8 3 2 2" xfId="7925"/>
    <cellStyle name="입력 2 8 3 2 2 2" xfId="21011"/>
    <cellStyle name="입력 2 8 3 2 3" xfId="11836"/>
    <cellStyle name="입력 2 8 3 2 3 2" xfId="24921"/>
    <cellStyle name="입력 2 8 3 2 4" xfId="15758"/>
    <cellStyle name="입력 2 8 3 3" xfId="5913"/>
    <cellStyle name="입력 2 8 3 3 2" xfId="18999"/>
    <cellStyle name="입력 2 8 3 4" xfId="9806"/>
    <cellStyle name="입력 2 8 3 4 2" xfId="22891"/>
    <cellStyle name="입력 2 8 3 5" xfId="13727"/>
    <cellStyle name="입력 2 8 4" xfId="1886"/>
    <cellStyle name="입력 2 8 4 2" xfId="3926"/>
    <cellStyle name="입력 2 8 4 2 2" xfId="7666"/>
    <cellStyle name="입력 2 8 4 2 2 2" xfId="20752"/>
    <cellStyle name="입력 2 8 4 2 3" xfId="11577"/>
    <cellStyle name="입력 2 8 4 2 3 2" xfId="24662"/>
    <cellStyle name="입력 2 8 4 2 4" xfId="15499"/>
    <cellStyle name="입력 2 8 4 3" xfId="5650"/>
    <cellStyle name="입력 2 8 4 3 2" xfId="18736"/>
    <cellStyle name="입력 2 8 4 4" xfId="9547"/>
    <cellStyle name="입력 2 8 4 4 2" xfId="22632"/>
    <cellStyle name="입력 2 8 4 5" xfId="13462"/>
    <cellStyle name="입력 2 8 5" xfId="2807"/>
    <cellStyle name="입력 2 8 5 2" xfId="4762"/>
    <cellStyle name="입력 2 8 5 2 2" xfId="8502"/>
    <cellStyle name="입력 2 8 5 2 2 2" xfId="21588"/>
    <cellStyle name="입력 2 8 5 2 3" xfId="12413"/>
    <cellStyle name="입력 2 8 5 2 3 2" xfId="25498"/>
    <cellStyle name="입력 2 8 5 2 4" xfId="16335"/>
    <cellStyle name="입력 2 8 5 3" xfId="6547"/>
    <cellStyle name="입력 2 8 5 3 2" xfId="19633"/>
    <cellStyle name="입력 2 8 5 4" xfId="10458"/>
    <cellStyle name="입력 2 8 5 4 2" xfId="23543"/>
    <cellStyle name="입력 2 8 5 5" xfId="14380"/>
    <cellStyle name="입력 2 8 6" xfId="3002"/>
    <cellStyle name="입력 2 8 6 2" xfId="6742"/>
    <cellStyle name="입력 2 8 6 2 2" xfId="19828"/>
    <cellStyle name="입력 2 8 6 3" xfId="10653"/>
    <cellStyle name="입력 2 8 6 3 2" xfId="23738"/>
    <cellStyle name="입력 2 8 6 4" xfId="14575"/>
    <cellStyle name="입력 2 8 7" xfId="3669"/>
    <cellStyle name="입력 2 8 7 2" xfId="7409"/>
    <cellStyle name="입력 2 8 7 2 2" xfId="20495"/>
    <cellStyle name="입력 2 8 7 3" xfId="11320"/>
    <cellStyle name="입력 2 8 7 3 2" xfId="24405"/>
    <cellStyle name="입력 2 8 7 4" xfId="15242"/>
    <cellStyle name="입력 2 8 8" xfId="9297"/>
    <cellStyle name="입력 2 8 8 2" xfId="22382"/>
    <cellStyle name="입력 2 8 9" xfId="13206"/>
    <cellStyle name="입력 2 8 9 2" xfId="26291"/>
    <cellStyle name="입력 2 9" xfId="1605"/>
    <cellStyle name="입력 2 9 2" xfId="2172"/>
    <cellStyle name="입력 2 9 2 2" xfId="4206"/>
    <cellStyle name="입력 2 9 2 2 2" xfId="7946"/>
    <cellStyle name="입력 2 9 2 2 2 2" xfId="21032"/>
    <cellStyle name="입력 2 9 2 2 3" xfId="11857"/>
    <cellStyle name="입력 2 9 2 2 3 2" xfId="24942"/>
    <cellStyle name="입력 2 9 2 2 4" xfId="15779"/>
    <cellStyle name="입력 2 9 2 3" xfId="5934"/>
    <cellStyle name="입력 2 9 2 3 2" xfId="19020"/>
    <cellStyle name="입력 2 9 2 4" xfId="9827"/>
    <cellStyle name="입력 2 9 2 4 2" xfId="22912"/>
    <cellStyle name="입력 2 9 2 5" xfId="13748"/>
    <cellStyle name="입력 2 9 3" xfId="2367"/>
    <cellStyle name="입력 2 9 3 2" xfId="4400"/>
    <cellStyle name="입력 2 9 3 2 2" xfId="8140"/>
    <cellStyle name="입력 2 9 3 2 2 2" xfId="21226"/>
    <cellStyle name="입력 2 9 3 2 3" xfId="12051"/>
    <cellStyle name="입력 2 9 3 2 3 2" xfId="25136"/>
    <cellStyle name="입력 2 9 3 2 4" xfId="15973"/>
    <cellStyle name="입력 2 9 3 3" xfId="6110"/>
    <cellStyle name="입력 2 9 3 3 2" xfId="19196"/>
    <cellStyle name="입력 2 9 3 4" xfId="10021"/>
    <cellStyle name="입력 2 9 3 4 2" xfId="23106"/>
    <cellStyle name="입력 2 9 3 5" xfId="13943"/>
    <cellStyle name="입력 2 9 4" xfId="2827"/>
    <cellStyle name="입력 2 9 4 2" xfId="4782"/>
    <cellStyle name="입력 2 9 4 2 2" xfId="8522"/>
    <cellStyle name="입력 2 9 4 2 2 2" xfId="21608"/>
    <cellStyle name="입력 2 9 4 2 3" xfId="12433"/>
    <cellStyle name="입력 2 9 4 2 3 2" xfId="25518"/>
    <cellStyle name="입력 2 9 4 2 4" xfId="16355"/>
    <cellStyle name="입력 2 9 4 3" xfId="6567"/>
    <cellStyle name="입력 2 9 4 3 2" xfId="19653"/>
    <cellStyle name="입력 2 9 4 4" xfId="10478"/>
    <cellStyle name="입력 2 9 4 4 2" xfId="23563"/>
    <cellStyle name="입력 2 9 4 5" xfId="14400"/>
    <cellStyle name="입력 2 9 5" xfId="3689"/>
    <cellStyle name="입력 2 9 5 2" xfId="7429"/>
    <cellStyle name="입력 2 9 5 2 2" xfId="20515"/>
    <cellStyle name="입력 2 9 5 3" xfId="11340"/>
    <cellStyle name="입력 2 9 5 3 2" xfId="24425"/>
    <cellStyle name="입력 2 9 5 4" xfId="15262"/>
    <cellStyle name="입력 2 9 6" xfId="5449"/>
    <cellStyle name="입력 2 9 6 2" xfId="18535"/>
    <cellStyle name="입력 2 9 7" xfId="9317"/>
    <cellStyle name="입력 2 9 7 2" xfId="22402"/>
    <cellStyle name="입력 2 9 8" xfId="13226"/>
    <cellStyle name="입력 2 9 8 2" xfId="26311"/>
    <cellStyle name="입력 3" xfId="373"/>
    <cellStyle name="입력 3 10" xfId="3094"/>
    <cellStyle name="입력 3 10 2" xfId="6834"/>
    <cellStyle name="입력 3 10 2 2" xfId="19920"/>
    <cellStyle name="입력 3 10 3" xfId="10745"/>
    <cellStyle name="입력 3 10 3 2" xfId="23830"/>
    <cellStyle name="입력 3 10 4" xfId="14667"/>
    <cellStyle name="입력 3 11" xfId="8703"/>
    <cellStyle name="입력 3 11 2" xfId="21788"/>
    <cellStyle name="입력 3 12" xfId="12612"/>
    <cellStyle name="입력 3 12 2" xfId="25697"/>
    <cellStyle name="입력 3 13" xfId="16534"/>
    <cellStyle name="입력 3 2" xfId="374"/>
    <cellStyle name="입력 3 2 10" xfId="12613"/>
    <cellStyle name="입력 3 2 10 2" xfId="25698"/>
    <cellStyle name="입력 3 2 11" xfId="16535"/>
    <cellStyle name="입력 3 2 2" xfId="1588"/>
    <cellStyle name="입력 3 2 2 10" xfId="17085"/>
    <cellStyle name="입력 3 2 2 2" xfId="1762"/>
    <cellStyle name="입력 3 2 2 2 2" xfId="2304"/>
    <cellStyle name="입력 3 2 2 2 2 2" xfId="4337"/>
    <cellStyle name="입력 3 2 2 2 2 2 2" xfId="8077"/>
    <cellStyle name="입력 3 2 2 2 2 2 2 2" xfId="21163"/>
    <cellStyle name="입력 3 2 2 2 2 2 3" xfId="11988"/>
    <cellStyle name="입력 3 2 2 2 2 2 3 2" xfId="25073"/>
    <cellStyle name="입력 3 2 2 2 2 2 4" xfId="15910"/>
    <cellStyle name="입력 3 2 2 2 2 3" xfId="6052"/>
    <cellStyle name="입력 3 2 2 2 2 3 2" xfId="19138"/>
    <cellStyle name="입력 3 2 2 2 2 4" xfId="9958"/>
    <cellStyle name="입력 3 2 2 2 2 4 2" xfId="23043"/>
    <cellStyle name="입력 3 2 2 2 2 5" xfId="13880"/>
    <cellStyle name="입력 3 2 2 2 3" xfId="2484"/>
    <cellStyle name="입력 3 2 2 2 3 2" xfId="4517"/>
    <cellStyle name="입력 3 2 2 2 3 2 2" xfId="8257"/>
    <cellStyle name="입력 3 2 2 2 3 2 2 2" xfId="21343"/>
    <cellStyle name="입력 3 2 2 2 3 2 3" xfId="12168"/>
    <cellStyle name="입력 3 2 2 2 3 2 3 2" xfId="25253"/>
    <cellStyle name="입력 3 2 2 2 3 2 4" xfId="16090"/>
    <cellStyle name="입력 3 2 2 2 3 3" xfId="6227"/>
    <cellStyle name="입력 3 2 2 2 3 3 2" xfId="19313"/>
    <cellStyle name="입력 3 2 2 2 3 4" xfId="10138"/>
    <cellStyle name="입력 3 2 2 2 3 4 2" xfId="23223"/>
    <cellStyle name="입력 3 2 2 2 3 5" xfId="14060"/>
    <cellStyle name="입력 3 2 2 2 4" xfId="2957"/>
    <cellStyle name="입력 3 2 2 2 4 2" xfId="4911"/>
    <cellStyle name="입력 3 2 2 2 4 2 2" xfId="8651"/>
    <cellStyle name="입력 3 2 2 2 4 2 2 2" xfId="21737"/>
    <cellStyle name="입력 3 2 2 2 4 2 3" xfId="12562"/>
    <cellStyle name="입력 3 2 2 2 4 2 3 2" xfId="25647"/>
    <cellStyle name="입력 3 2 2 2 4 2 4" xfId="16484"/>
    <cellStyle name="입력 3 2 2 2 4 3" xfId="6697"/>
    <cellStyle name="입력 3 2 2 2 4 3 2" xfId="19783"/>
    <cellStyle name="입력 3 2 2 2 4 4" xfId="10608"/>
    <cellStyle name="입력 3 2 2 2 4 4 2" xfId="23693"/>
    <cellStyle name="입력 3 2 2 2 4 5" xfId="14530"/>
    <cellStyle name="입력 3 2 2 2 5" xfId="3811"/>
    <cellStyle name="입력 3 2 2 2 5 2" xfId="7551"/>
    <cellStyle name="입력 3 2 2 2 5 2 2" xfId="20637"/>
    <cellStyle name="입력 3 2 2 2 5 3" xfId="11462"/>
    <cellStyle name="입력 3 2 2 2 5 3 2" xfId="24547"/>
    <cellStyle name="입력 3 2 2 2 5 4" xfId="15384"/>
    <cellStyle name="입력 3 2 2 2 6" xfId="5535"/>
    <cellStyle name="입력 3 2 2 2 6 2" xfId="18621"/>
    <cellStyle name="입력 3 2 2 2 7" xfId="9432"/>
    <cellStyle name="입력 3 2 2 2 7 2" xfId="22517"/>
    <cellStyle name="입력 3 2 2 2 8" xfId="13346"/>
    <cellStyle name="입력 3 2 2 2 8 2" xfId="26431"/>
    <cellStyle name="입력 3 2 2 3" xfId="2155"/>
    <cellStyle name="입력 3 2 2 3 2" xfId="4189"/>
    <cellStyle name="입력 3 2 2 3 2 2" xfId="7929"/>
    <cellStyle name="입력 3 2 2 3 2 2 2" xfId="21015"/>
    <cellStyle name="입력 3 2 2 3 2 3" xfId="11840"/>
    <cellStyle name="입력 3 2 2 3 2 3 2" xfId="24925"/>
    <cellStyle name="입력 3 2 2 3 2 4" xfId="15762"/>
    <cellStyle name="입력 3 2 2 3 3" xfId="5917"/>
    <cellStyle name="입력 3 2 2 3 3 2" xfId="19003"/>
    <cellStyle name="입력 3 2 2 3 4" xfId="9810"/>
    <cellStyle name="입력 3 2 2 3 4 2" xfId="22895"/>
    <cellStyle name="입력 3 2 2 3 5" xfId="13731"/>
    <cellStyle name="입력 3 2 2 4" xfId="1846"/>
    <cellStyle name="입력 3 2 2 4 2" xfId="3886"/>
    <cellStyle name="입력 3 2 2 4 2 2" xfId="7626"/>
    <cellStyle name="입력 3 2 2 4 2 2 2" xfId="20712"/>
    <cellStyle name="입력 3 2 2 4 2 3" xfId="11537"/>
    <cellStyle name="입력 3 2 2 4 2 3 2" xfId="24622"/>
    <cellStyle name="입력 3 2 2 4 2 4" xfId="15459"/>
    <cellStyle name="입력 3 2 2 4 3" xfId="5610"/>
    <cellStyle name="입력 3 2 2 4 3 2" xfId="18696"/>
    <cellStyle name="입력 3 2 2 4 4" xfId="9507"/>
    <cellStyle name="입력 3 2 2 4 4 2" xfId="22592"/>
    <cellStyle name="입력 3 2 2 4 5" xfId="13422"/>
    <cellStyle name="입력 3 2 2 5" xfId="2811"/>
    <cellStyle name="입력 3 2 2 5 2" xfId="4766"/>
    <cellStyle name="입력 3 2 2 5 2 2" xfId="8506"/>
    <cellStyle name="입력 3 2 2 5 2 2 2" xfId="21592"/>
    <cellStyle name="입력 3 2 2 5 2 3" xfId="12417"/>
    <cellStyle name="입력 3 2 2 5 2 3 2" xfId="25502"/>
    <cellStyle name="입력 3 2 2 5 2 4" xfId="16339"/>
    <cellStyle name="입력 3 2 2 5 3" xfId="6551"/>
    <cellStyle name="입력 3 2 2 5 3 2" xfId="19637"/>
    <cellStyle name="입력 3 2 2 5 4" xfId="10462"/>
    <cellStyle name="입력 3 2 2 5 4 2" xfId="23547"/>
    <cellStyle name="입력 3 2 2 5 5" xfId="14384"/>
    <cellStyle name="입력 3 2 2 6" xfId="3006"/>
    <cellStyle name="입력 3 2 2 6 2" xfId="6746"/>
    <cellStyle name="입력 3 2 2 6 2 2" xfId="19832"/>
    <cellStyle name="입력 3 2 2 6 3" xfId="10657"/>
    <cellStyle name="입력 3 2 2 6 3 2" xfId="23742"/>
    <cellStyle name="입력 3 2 2 6 4" xfId="14579"/>
    <cellStyle name="입력 3 2 2 7" xfId="3673"/>
    <cellStyle name="입력 3 2 2 7 2" xfId="7413"/>
    <cellStyle name="입력 3 2 2 7 2 2" xfId="20499"/>
    <cellStyle name="입력 3 2 2 7 3" xfId="11324"/>
    <cellStyle name="입력 3 2 2 7 3 2" xfId="24409"/>
    <cellStyle name="입력 3 2 2 7 4" xfId="15246"/>
    <cellStyle name="입력 3 2 2 8" xfId="9301"/>
    <cellStyle name="입력 3 2 2 8 2" xfId="22386"/>
    <cellStyle name="입력 3 2 2 9" xfId="13210"/>
    <cellStyle name="입력 3 2 2 9 2" xfId="26295"/>
    <cellStyle name="입력 3 2 3" xfId="1625"/>
    <cellStyle name="입력 3 2 3 2" xfId="2185"/>
    <cellStyle name="입력 3 2 3 2 2" xfId="4219"/>
    <cellStyle name="입력 3 2 3 2 2 2" xfId="7959"/>
    <cellStyle name="입력 3 2 3 2 2 2 2" xfId="21045"/>
    <cellStyle name="입력 3 2 3 2 2 3" xfId="11870"/>
    <cellStyle name="입력 3 2 3 2 2 3 2" xfId="24955"/>
    <cellStyle name="입력 3 2 3 2 2 4" xfId="15792"/>
    <cellStyle name="입력 3 2 3 2 3" xfId="5945"/>
    <cellStyle name="입력 3 2 3 2 3 2" xfId="19031"/>
    <cellStyle name="입력 3 2 3 2 4" xfId="9840"/>
    <cellStyle name="입력 3 2 3 2 4 2" xfId="22925"/>
    <cellStyle name="입력 3 2 3 2 5" xfId="13761"/>
    <cellStyle name="입력 3 2 3 3" xfId="2378"/>
    <cellStyle name="입력 3 2 3 3 2" xfId="4411"/>
    <cellStyle name="입력 3 2 3 3 2 2" xfId="8151"/>
    <cellStyle name="입력 3 2 3 3 2 2 2" xfId="21237"/>
    <cellStyle name="입력 3 2 3 3 2 3" xfId="12062"/>
    <cellStyle name="입력 3 2 3 3 2 3 2" xfId="25147"/>
    <cellStyle name="입력 3 2 3 3 2 4" xfId="15984"/>
    <cellStyle name="입력 3 2 3 3 3" xfId="6121"/>
    <cellStyle name="입력 3 2 3 3 3 2" xfId="19207"/>
    <cellStyle name="입력 3 2 3 3 4" xfId="10032"/>
    <cellStyle name="입력 3 2 3 3 4 2" xfId="23117"/>
    <cellStyle name="입력 3 2 3 3 5" xfId="13954"/>
    <cellStyle name="입력 3 2 3 4" xfId="2839"/>
    <cellStyle name="입력 3 2 3 4 2" xfId="4794"/>
    <cellStyle name="입력 3 2 3 4 2 2" xfId="8534"/>
    <cellStyle name="입력 3 2 3 4 2 2 2" xfId="21620"/>
    <cellStyle name="입력 3 2 3 4 2 3" xfId="12445"/>
    <cellStyle name="입력 3 2 3 4 2 3 2" xfId="25530"/>
    <cellStyle name="입력 3 2 3 4 2 4" xfId="16367"/>
    <cellStyle name="입력 3 2 3 4 3" xfId="6579"/>
    <cellStyle name="입력 3 2 3 4 3 2" xfId="19665"/>
    <cellStyle name="입력 3 2 3 4 4" xfId="10490"/>
    <cellStyle name="입력 3 2 3 4 4 2" xfId="23575"/>
    <cellStyle name="입력 3 2 3 4 5" xfId="14412"/>
    <cellStyle name="입력 3 2 3 5" xfId="3701"/>
    <cellStyle name="입력 3 2 3 5 2" xfId="7441"/>
    <cellStyle name="입력 3 2 3 5 2 2" xfId="20527"/>
    <cellStyle name="입력 3 2 3 5 3" xfId="11352"/>
    <cellStyle name="입력 3 2 3 5 3 2" xfId="24437"/>
    <cellStyle name="입력 3 2 3 5 4" xfId="15274"/>
    <cellStyle name="입력 3 2 3 6" xfId="5457"/>
    <cellStyle name="입력 3 2 3 6 2" xfId="18543"/>
    <cellStyle name="입력 3 2 3 7" xfId="9327"/>
    <cellStyle name="입력 3 2 3 7 2" xfId="22412"/>
    <cellStyle name="입력 3 2 3 8" xfId="13236"/>
    <cellStyle name="입력 3 2 3 8 2" xfId="26321"/>
    <cellStyle name="입력 3 2 4" xfId="1862"/>
    <cellStyle name="입력 3 2 4 2" xfId="3902"/>
    <cellStyle name="입력 3 2 4 2 2" xfId="7642"/>
    <cellStyle name="입력 3 2 4 2 2 2" xfId="20728"/>
    <cellStyle name="입력 3 2 4 2 3" xfId="11553"/>
    <cellStyle name="입력 3 2 4 2 3 2" xfId="24638"/>
    <cellStyle name="입력 3 2 4 2 4" xfId="15475"/>
    <cellStyle name="입력 3 2 4 3" xfId="5626"/>
    <cellStyle name="입력 3 2 4 3 2" xfId="18712"/>
    <cellStyle name="입력 3 2 4 4" xfId="9523"/>
    <cellStyle name="입력 3 2 4 4 2" xfId="22608"/>
    <cellStyle name="입력 3 2 4 5" xfId="13438"/>
    <cellStyle name="입력 3 2 5" xfId="2074"/>
    <cellStyle name="입력 3 2 5 2" xfId="4112"/>
    <cellStyle name="입력 3 2 5 2 2" xfId="7852"/>
    <cellStyle name="입력 3 2 5 2 2 2" xfId="20938"/>
    <cellStyle name="입력 3 2 5 2 3" xfId="11763"/>
    <cellStyle name="입력 3 2 5 2 3 2" xfId="24848"/>
    <cellStyle name="입력 3 2 5 2 4" xfId="15685"/>
    <cellStyle name="입력 3 2 5 3" xfId="5838"/>
    <cellStyle name="입력 3 2 5 3 2" xfId="18924"/>
    <cellStyle name="입력 3 2 5 4" xfId="9733"/>
    <cellStyle name="입력 3 2 5 4 2" xfId="22818"/>
    <cellStyle name="입력 3 2 5 5" xfId="13650"/>
    <cellStyle name="입력 3 2 6" xfId="2612"/>
    <cellStyle name="입력 3 2 6 2" xfId="4626"/>
    <cellStyle name="입력 3 2 6 2 2" xfId="8366"/>
    <cellStyle name="입력 3 2 6 2 2 2" xfId="21452"/>
    <cellStyle name="입력 3 2 6 2 3" xfId="12277"/>
    <cellStyle name="입력 3 2 6 2 3 2" xfId="25362"/>
    <cellStyle name="입력 3 2 6 2 4" xfId="16199"/>
    <cellStyle name="입력 3 2 6 3" xfId="6352"/>
    <cellStyle name="입력 3 2 6 3 2" xfId="19438"/>
    <cellStyle name="입력 3 2 6 4" xfId="10263"/>
    <cellStyle name="입력 3 2 6 4 2" xfId="23348"/>
    <cellStyle name="입력 3 2 6 5" xfId="14185"/>
    <cellStyle name="입력 3 2 7" xfId="2688"/>
    <cellStyle name="입력 3 2 7 2" xfId="6428"/>
    <cellStyle name="입력 3 2 7 2 2" xfId="19514"/>
    <cellStyle name="입력 3 2 7 3" xfId="10339"/>
    <cellStyle name="입력 3 2 7 3 2" xfId="23424"/>
    <cellStyle name="입력 3 2 7 4" xfId="14261"/>
    <cellStyle name="입력 3 2 8" xfId="3095"/>
    <cellStyle name="입력 3 2 8 2" xfId="6835"/>
    <cellStyle name="입력 3 2 8 2 2" xfId="19921"/>
    <cellStyle name="입력 3 2 8 3" xfId="10746"/>
    <cellStyle name="입력 3 2 8 3 2" xfId="23831"/>
    <cellStyle name="입력 3 2 8 4" xfId="14668"/>
    <cellStyle name="입력 3 2 9" xfId="8704"/>
    <cellStyle name="입력 3 2 9 2" xfId="21789"/>
    <cellStyle name="입력 3 3" xfId="375"/>
    <cellStyle name="입력 3 3 10" xfId="12614"/>
    <cellStyle name="입력 3 3 10 2" xfId="25699"/>
    <cellStyle name="입력 3 3 11" xfId="16536"/>
    <cellStyle name="입력 3 3 2" xfId="1589"/>
    <cellStyle name="입력 3 3 2 10" xfId="17086"/>
    <cellStyle name="입력 3 3 2 2" xfId="1763"/>
    <cellStyle name="입력 3 3 2 2 2" xfId="2305"/>
    <cellStyle name="입력 3 3 2 2 2 2" xfId="4338"/>
    <cellStyle name="입력 3 3 2 2 2 2 2" xfId="8078"/>
    <cellStyle name="입력 3 3 2 2 2 2 2 2" xfId="21164"/>
    <cellStyle name="입력 3 3 2 2 2 2 3" xfId="11989"/>
    <cellStyle name="입력 3 3 2 2 2 2 3 2" xfId="25074"/>
    <cellStyle name="입력 3 3 2 2 2 2 4" xfId="15911"/>
    <cellStyle name="입력 3 3 2 2 2 3" xfId="6053"/>
    <cellStyle name="입력 3 3 2 2 2 3 2" xfId="19139"/>
    <cellStyle name="입력 3 3 2 2 2 4" xfId="9959"/>
    <cellStyle name="입력 3 3 2 2 2 4 2" xfId="23044"/>
    <cellStyle name="입력 3 3 2 2 2 5" xfId="13881"/>
    <cellStyle name="입력 3 3 2 2 3" xfId="2485"/>
    <cellStyle name="입력 3 3 2 2 3 2" xfId="4518"/>
    <cellStyle name="입력 3 3 2 2 3 2 2" xfId="8258"/>
    <cellStyle name="입력 3 3 2 2 3 2 2 2" xfId="21344"/>
    <cellStyle name="입력 3 3 2 2 3 2 3" xfId="12169"/>
    <cellStyle name="입력 3 3 2 2 3 2 3 2" xfId="25254"/>
    <cellStyle name="입력 3 3 2 2 3 2 4" xfId="16091"/>
    <cellStyle name="입력 3 3 2 2 3 3" xfId="6228"/>
    <cellStyle name="입력 3 3 2 2 3 3 2" xfId="19314"/>
    <cellStyle name="입력 3 3 2 2 3 4" xfId="10139"/>
    <cellStyle name="입력 3 3 2 2 3 4 2" xfId="23224"/>
    <cellStyle name="입력 3 3 2 2 3 5" xfId="14061"/>
    <cellStyle name="입력 3 3 2 2 4" xfId="2958"/>
    <cellStyle name="입력 3 3 2 2 4 2" xfId="4912"/>
    <cellStyle name="입력 3 3 2 2 4 2 2" xfId="8652"/>
    <cellStyle name="입력 3 3 2 2 4 2 2 2" xfId="21738"/>
    <cellStyle name="입력 3 3 2 2 4 2 3" xfId="12563"/>
    <cellStyle name="입력 3 3 2 2 4 2 3 2" xfId="25648"/>
    <cellStyle name="입력 3 3 2 2 4 2 4" xfId="16485"/>
    <cellStyle name="입력 3 3 2 2 4 3" xfId="6698"/>
    <cellStyle name="입력 3 3 2 2 4 3 2" xfId="19784"/>
    <cellStyle name="입력 3 3 2 2 4 4" xfId="10609"/>
    <cellStyle name="입력 3 3 2 2 4 4 2" xfId="23694"/>
    <cellStyle name="입력 3 3 2 2 4 5" xfId="14531"/>
    <cellStyle name="입력 3 3 2 2 5" xfId="3812"/>
    <cellStyle name="입력 3 3 2 2 5 2" xfId="7552"/>
    <cellStyle name="입력 3 3 2 2 5 2 2" xfId="20638"/>
    <cellStyle name="입력 3 3 2 2 5 3" xfId="11463"/>
    <cellStyle name="입력 3 3 2 2 5 3 2" xfId="24548"/>
    <cellStyle name="입력 3 3 2 2 5 4" xfId="15385"/>
    <cellStyle name="입력 3 3 2 2 6" xfId="5536"/>
    <cellStyle name="입력 3 3 2 2 6 2" xfId="18622"/>
    <cellStyle name="입력 3 3 2 2 7" xfId="9433"/>
    <cellStyle name="입력 3 3 2 2 7 2" xfId="22518"/>
    <cellStyle name="입력 3 3 2 2 8" xfId="13347"/>
    <cellStyle name="입력 3 3 2 2 8 2" xfId="26432"/>
    <cellStyle name="입력 3 3 2 3" xfId="2156"/>
    <cellStyle name="입력 3 3 2 3 2" xfId="4190"/>
    <cellStyle name="입력 3 3 2 3 2 2" xfId="7930"/>
    <cellStyle name="입력 3 3 2 3 2 2 2" xfId="21016"/>
    <cellStyle name="입력 3 3 2 3 2 3" xfId="11841"/>
    <cellStyle name="입력 3 3 2 3 2 3 2" xfId="24926"/>
    <cellStyle name="입력 3 3 2 3 2 4" xfId="15763"/>
    <cellStyle name="입력 3 3 2 3 3" xfId="5918"/>
    <cellStyle name="입력 3 3 2 3 3 2" xfId="19004"/>
    <cellStyle name="입력 3 3 2 3 4" xfId="9811"/>
    <cellStyle name="입력 3 3 2 3 4 2" xfId="22896"/>
    <cellStyle name="입력 3 3 2 3 5" xfId="13732"/>
    <cellStyle name="입력 3 3 2 4" xfId="1936"/>
    <cellStyle name="입력 3 3 2 4 2" xfId="3975"/>
    <cellStyle name="입력 3 3 2 4 2 2" xfId="7715"/>
    <cellStyle name="입력 3 3 2 4 2 2 2" xfId="20801"/>
    <cellStyle name="입력 3 3 2 4 2 3" xfId="11626"/>
    <cellStyle name="입력 3 3 2 4 2 3 2" xfId="24711"/>
    <cellStyle name="입력 3 3 2 4 2 4" xfId="15548"/>
    <cellStyle name="입력 3 3 2 4 3" xfId="5700"/>
    <cellStyle name="입력 3 3 2 4 3 2" xfId="18786"/>
    <cellStyle name="입력 3 3 2 4 4" xfId="9596"/>
    <cellStyle name="입력 3 3 2 4 4 2" xfId="22681"/>
    <cellStyle name="입력 3 3 2 4 5" xfId="13512"/>
    <cellStyle name="입력 3 3 2 5" xfId="2812"/>
    <cellStyle name="입력 3 3 2 5 2" xfId="4767"/>
    <cellStyle name="입력 3 3 2 5 2 2" xfId="8507"/>
    <cellStyle name="입력 3 3 2 5 2 2 2" xfId="21593"/>
    <cellStyle name="입력 3 3 2 5 2 3" xfId="12418"/>
    <cellStyle name="입력 3 3 2 5 2 3 2" xfId="25503"/>
    <cellStyle name="입력 3 3 2 5 2 4" xfId="16340"/>
    <cellStyle name="입력 3 3 2 5 3" xfId="6552"/>
    <cellStyle name="입력 3 3 2 5 3 2" xfId="19638"/>
    <cellStyle name="입력 3 3 2 5 4" xfId="10463"/>
    <cellStyle name="입력 3 3 2 5 4 2" xfId="23548"/>
    <cellStyle name="입력 3 3 2 5 5" xfId="14385"/>
    <cellStyle name="입력 3 3 2 6" xfId="3007"/>
    <cellStyle name="입력 3 3 2 6 2" xfId="6747"/>
    <cellStyle name="입력 3 3 2 6 2 2" xfId="19833"/>
    <cellStyle name="입력 3 3 2 6 3" xfId="10658"/>
    <cellStyle name="입력 3 3 2 6 3 2" xfId="23743"/>
    <cellStyle name="입력 3 3 2 6 4" xfId="14580"/>
    <cellStyle name="입력 3 3 2 7" xfId="3674"/>
    <cellStyle name="입력 3 3 2 7 2" xfId="7414"/>
    <cellStyle name="입력 3 3 2 7 2 2" xfId="20500"/>
    <cellStyle name="입력 3 3 2 7 3" xfId="11325"/>
    <cellStyle name="입력 3 3 2 7 3 2" xfId="24410"/>
    <cellStyle name="입력 3 3 2 7 4" xfId="15247"/>
    <cellStyle name="입력 3 3 2 8" xfId="9302"/>
    <cellStyle name="입력 3 3 2 8 2" xfId="22387"/>
    <cellStyle name="입력 3 3 2 9" xfId="13211"/>
    <cellStyle name="입력 3 3 2 9 2" xfId="26296"/>
    <cellStyle name="입력 3 3 3" xfId="1674"/>
    <cellStyle name="입력 3 3 3 2" xfId="2232"/>
    <cellStyle name="입력 3 3 3 2 2" xfId="4266"/>
    <cellStyle name="입력 3 3 3 2 2 2" xfId="8006"/>
    <cellStyle name="입력 3 3 3 2 2 2 2" xfId="21092"/>
    <cellStyle name="입력 3 3 3 2 2 3" xfId="11917"/>
    <cellStyle name="입력 3 3 3 2 2 3 2" xfId="25002"/>
    <cellStyle name="입력 3 3 3 2 2 4" xfId="15839"/>
    <cellStyle name="입력 3 3 3 2 3" xfId="5989"/>
    <cellStyle name="입력 3 3 3 2 3 2" xfId="19075"/>
    <cellStyle name="입력 3 3 3 2 4" xfId="9887"/>
    <cellStyle name="입력 3 3 3 2 4 2" xfId="22972"/>
    <cellStyle name="입력 3 3 3 2 5" xfId="13808"/>
    <cellStyle name="입력 3 3 3 3" xfId="2420"/>
    <cellStyle name="입력 3 3 3 3 2" xfId="4453"/>
    <cellStyle name="입력 3 3 3 3 2 2" xfId="8193"/>
    <cellStyle name="입력 3 3 3 3 2 2 2" xfId="21279"/>
    <cellStyle name="입력 3 3 3 3 2 3" xfId="12104"/>
    <cellStyle name="입력 3 3 3 3 2 3 2" xfId="25189"/>
    <cellStyle name="입력 3 3 3 3 2 4" xfId="16026"/>
    <cellStyle name="입력 3 3 3 3 3" xfId="6163"/>
    <cellStyle name="입력 3 3 3 3 3 2" xfId="19249"/>
    <cellStyle name="입력 3 3 3 3 4" xfId="10074"/>
    <cellStyle name="입력 3 3 3 3 4 2" xfId="23159"/>
    <cellStyle name="입력 3 3 3 3 5" xfId="13996"/>
    <cellStyle name="입력 3 3 3 4" xfId="2885"/>
    <cellStyle name="입력 3 3 3 4 2" xfId="4840"/>
    <cellStyle name="입력 3 3 3 4 2 2" xfId="8580"/>
    <cellStyle name="입력 3 3 3 4 2 2 2" xfId="21666"/>
    <cellStyle name="입력 3 3 3 4 2 3" xfId="12491"/>
    <cellStyle name="입력 3 3 3 4 2 3 2" xfId="25576"/>
    <cellStyle name="입력 3 3 3 4 2 4" xfId="16413"/>
    <cellStyle name="입력 3 3 3 4 3" xfId="6625"/>
    <cellStyle name="입력 3 3 3 4 3 2" xfId="19711"/>
    <cellStyle name="입력 3 3 3 4 4" xfId="10536"/>
    <cellStyle name="입력 3 3 3 4 4 2" xfId="23621"/>
    <cellStyle name="입력 3 3 3 4 5" xfId="14458"/>
    <cellStyle name="입력 3 3 3 5" xfId="3746"/>
    <cellStyle name="입력 3 3 3 5 2" xfId="7486"/>
    <cellStyle name="입력 3 3 3 5 2 2" xfId="20572"/>
    <cellStyle name="입력 3 3 3 5 3" xfId="11397"/>
    <cellStyle name="입력 3 3 3 5 3 2" xfId="24482"/>
    <cellStyle name="입력 3 3 3 5 4" xfId="15319"/>
    <cellStyle name="입력 3 3 3 6" xfId="5485"/>
    <cellStyle name="입력 3 3 3 6 2" xfId="18571"/>
    <cellStyle name="입력 3 3 3 7" xfId="9371"/>
    <cellStyle name="입력 3 3 3 7 2" xfId="22456"/>
    <cellStyle name="입력 3 3 3 8" xfId="13280"/>
    <cellStyle name="입력 3 3 3 8 2" xfId="26365"/>
    <cellStyle name="입력 3 3 4" xfId="1863"/>
    <cellStyle name="입력 3 3 4 2" xfId="3903"/>
    <cellStyle name="입력 3 3 4 2 2" xfId="7643"/>
    <cellStyle name="입력 3 3 4 2 2 2" xfId="20729"/>
    <cellStyle name="입력 3 3 4 2 3" xfId="11554"/>
    <cellStyle name="입력 3 3 4 2 3 2" xfId="24639"/>
    <cellStyle name="입력 3 3 4 2 4" xfId="15476"/>
    <cellStyle name="입력 3 3 4 3" xfId="5627"/>
    <cellStyle name="입력 3 3 4 3 2" xfId="18713"/>
    <cellStyle name="입력 3 3 4 4" xfId="9524"/>
    <cellStyle name="입력 3 3 4 4 2" xfId="22609"/>
    <cellStyle name="입력 3 3 4 5" xfId="13439"/>
    <cellStyle name="입력 3 3 5" xfId="1995"/>
    <cellStyle name="입력 3 3 5 2" xfId="4034"/>
    <cellStyle name="입력 3 3 5 2 2" xfId="7774"/>
    <cellStyle name="입력 3 3 5 2 2 2" xfId="20860"/>
    <cellStyle name="입력 3 3 5 2 3" xfId="11685"/>
    <cellStyle name="입력 3 3 5 2 3 2" xfId="24770"/>
    <cellStyle name="입력 3 3 5 2 4" xfId="15607"/>
    <cellStyle name="입력 3 3 5 3" xfId="5759"/>
    <cellStyle name="입력 3 3 5 3 2" xfId="18845"/>
    <cellStyle name="입력 3 3 5 4" xfId="9655"/>
    <cellStyle name="입력 3 3 5 4 2" xfId="22740"/>
    <cellStyle name="입력 3 3 5 5" xfId="13571"/>
    <cellStyle name="입력 3 3 6" xfId="2613"/>
    <cellStyle name="입력 3 3 6 2" xfId="4627"/>
    <cellStyle name="입력 3 3 6 2 2" xfId="8367"/>
    <cellStyle name="입력 3 3 6 2 2 2" xfId="21453"/>
    <cellStyle name="입력 3 3 6 2 3" xfId="12278"/>
    <cellStyle name="입력 3 3 6 2 3 2" xfId="25363"/>
    <cellStyle name="입력 3 3 6 2 4" xfId="16200"/>
    <cellStyle name="입력 3 3 6 3" xfId="6353"/>
    <cellStyle name="입력 3 3 6 3 2" xfId="19439"/>
    <cellStyle name="입력 3 3 6 4" xfId="10264"/>
    <cellStyle name="입력 3 3 6 4 2" xfId="23349"/>
    <cellStyle name="입력 3 3 6 5" xfId="14186"/>
    <cellStyle name="입력 3 3 7" xfId="2655"/>
    <cellStyle name="입력 3 3 7 2" xfId="6395"/>
    <cellStyle name="입력 3 3 7 2 2" xfId="19481"/>
    <cellStyle name="입력 3 3 7 3" xfId="10306"/>
    <cellStyle name="입력 3 3 7 3 2" xfId="23391"/>
    <cellStyle name="입력 3 3 7 4" xfId="14228"/>
    <cellStyle name="입력 3 3 8" xfId="3096"/>
    <cellStyle name="입력 3 3 8 2" xfId="6836"/>
    <cellStyle name="입력 3 3 8 2 2" xfId="19922"/>
    <cellStyle name="입력 3 3 8 3" xfId="10747"/>
    <cellStyle name="입력 3 3 8 3 2" xfId="23832"/>
    <cellStyle name="입력 3 3 8 4" xfId="14669"/>
    <cellStyle name="입력 3 3 9" xfId="8705"/>
    <cellStyle name="입력 3 3 9 2" xfId="21790"/>
    <cellStyle name="입력 3 4" xfId="1587"/>
    <cellStyle name="입력 3 4 10" xfId="17084"/>
    <cellStyle name="입력 3 4 2" xfId="1761"/>
    <cellStyle name="입력 3 4 2 2" xfId="2303"/>
    <cellStyle name="입력 3 4 2 2 2" xfId="4336"/>
    <cellStyle name="입력 3 4 2 2 2 2" xfId="8076"/>
    <cellStyle name="입력 3 4 2 2 2 2 2" xfId="21162"/>
    <cellStyle name="입력 3 4 2 2 2 3" xfId="11987"/>
    <cellStyle name="입력 3 4 2 2 2 3 2" xfId="25072"/>
    <cellStyle name="입력 3 4 2 2 2 4" xfId="15909"/>
    <cellStyle name="입력 3 4 2 2 3" xfId="6051"/>
    <cellStyle name="입력 3 4 2 2 3 2" xfId="19137"/>
    <cellStyle name="입력 3 4 2 2 4" xfId="9957"/>
    <cellStyle name="입력 3 4 2 2 4 2" xfId="23042"/>
    <cellStyle name="입력 3 4 2 2 5" xfId="13879"/>
    <cellStyle name="입력 3 4 2 3" xfId="2483"/>
    <cellStyle name="입력 3 4 2 3 2" xfId="4516"/>
    <cellStyle name="입력 3 4 2 3 2 2" xfId="8256"/>
    <cellStyle name="입력 3 4 2 3 2 2 2" xfId="21342"/>
    <cellStyle name="입력 3 4 2 3 2 3" xfId="12167"/>
    <cellStyle name="입력 3 4 2 3 2 3 2" xfId="25252"/>
    <cellStyle name="입력 3 4 2 3 2 4" xfId="16089"/>
    <cellStyle name="입력 3 4 2 3 3" xfId="6226"/>
    <cellStyle name="입력 3 4 2 3 3 2" xfId="19312"/>
    <cellStyle name="입력 3 4 2 3 4" xfId="10137"/>
    <cellStyle name="입력 3 4 2 3 4 2" xfId="23222"/>
    <cellStyle name="입력 3 4 2 3 5" xfId="14059"/>
    <cellStyle name="입력 3 4 2 4" xfId="2956"/>
    <cellStyle name="입력 3 4 2 4 2" xfId="4910"/>
    <cellStyle name="입력 3 4 2 4 2 2" xfId="8650"/>
    <cellStyle name="입력 3 4 2 4 2 2 2" xfId="21736"/>
    <cellStyle name="입력 3 4 2 4 2 3" xfId="12561"/>
    <cellStyle name="입력 3 4 2 4 2 3 2" xfId="25646"/>
    <cellStyle name="입력 3 4 2 4 2 4" xfId="16483"/>
    <cellStyle name="입력 3 4 2 4 3" xfId="6696"/>
    <cellStyle name="입력 3 4 2 4 3 2" xfId="19782"/>
    <cellStyle name="입력 3 4 2 4 4" xfId="10607"/>
    <cellStyle name="입력 3 4 2 4 4 2" xfId="23692"/>
    <cellStyle name="입력 3 4 2 4 5" xfId="14529"/>
    <cellStyle name="입력 3 4 2 5" xfId="3810"/>
    <cellStyle name="입력 3 4 2 5 2" xfId="7550"/>
    <cellStyle name="입력 3 4 2 5 2 2" xfId="20636"/>
    <cellStyle name="입력 3 4 2 5 3" xfId="11461"/>
    <cellStyle name="입력 3 4 2 5 3 2" xfId="24546"/>
    <cellStyle name="입력 3 4 2 5 4" xfId="15383"/>
    <cellStyle name="입력 3 4 2 6" xfId="5534"/>
    <cellStyle name="입력 3 4 2 6 2" xfId="18620"/>
    <cellStyle name="입력 3 4 2 7" xfId="9431"/>
    <cellStyle name="입력 3 4 2 7 2" xfId="22516"/>
    <cellStyle name="입력 3 4 2 8" xfId="13345"/>
    <cellStyle name="입력 3 4 2 8 2" xfId="26430"/>
    <cellStyle name="입력 3 4 3" xfId="2154"/>
    <cellStyle name="입력 3 4 3 2" xfId="4188"/>
    <cellStyle name="입력 3 4 3 2 2" xfId="7928"/>
    <cellStyle name="입력 3 4 3 2 2 2" xfId="21014"/>
    <cellStyle name="입력 3 4 3 2 3" xfId="11839"/>
    <cellStyle name="입력 3 4 3 2 3 2" xfId="24924"/>
    <cellStyle name="입력 3 4 3 2 4" xfId="15761"/>
    <cellStyle name="입력 3 4 3 3" xfId="5916"/>
    <cellStyle name="입력 3 4 3 3 2" xfId="19002"/>
    <cellStyle name="입력 3 4 3 4" xfId="9809"/>
    <cellStyle name="입력 3 4 3 4 2" xfId="22894"/>
    <cellStyle name="입력 3 4 3 5" xfId="13730"/>
    <cellStyle name="입력 3 4 4" xfId="1913"/>
    <cellStyle name="입력 3 4 4 2" xfId="3952"/>
    <cellStyle name="입력 3 4 4 2 2" xfId="7692"/>
    <cellStyle name="입력 3 4 4 2 2 2" xfId="20778"/>
    <cellStyle name="입력 3 4 4 2 3" xfId="11603"/>
    <cellStyle name="입력 3 4 4 2 3 2" xfId="24688"/>
    <cellStyle name="입력 3 4 4 2 4" xfId="15525"/>
    <cellStyle name="입력 3 4 4 3" xfId="5677"/>
    <cellStyle name="입력 3 4 4 3 2" xfId="18763"/>
    <cellStyle name="입력 3 4 4 4" xfId="9573"/>
    <cellStyle name="입력 3 4 4 4 2" xfId="22658"/>
    <cellStyle name="입력 3 4 4 5" xfId="13489"/>
    <cellStyle name="입력 3 4 5" xfId="2810"/>
    <cellStyle name="입력 3 4 5 2" xfId="4765"/>
    <cellStyle name="입력 3 4 5 2 2" xfId="8505"/>
    <cellStyle name="입력 3 4 5 2 2 2" xfId="21591"/>
    <cellStyle name="입력 3 4 5 2 3" xfId="12416"/>
    <cellStyle name="입력 3 4 5 2 3 2" xfId="25501"/>
    <cellStyle name="입력 3 4 5 2 4" xfId="16338"/>
    <cellStyle name="입력 3 4 5 3" xfId="6550"/>
    <cellStyle name="입력 3 4 5 3 2" xfId="19636"/>
    <cellStyle name="입력 3 4 5 4" xfId="10461"/>
    <cellStyle name="입력 3 4 5 4 2" xfId="23546"/>
    <cellStyle name="입력 3 4 5 5" xfId="14383"/>
    <cellStyle name="입력 3 4 6" xfId="3005"/>
    <cellStyle name="입력 3 4 6 2" xfId="6745"/>
    <cellStyle name="입력 3 4 6 2 2" xfId="19831"/>
    <cellStyle name="입력 3 4 6 3" xfId="10656"/>
    <cellStyle name="입력 3 4 6 3 2" xfId="23741"/>
    <cellStyle name="입력 3 4 6 4" xfId="14578"/>
    <cellStyle name="입력 3 4 7" xfId="3672"/>
    <cellStyle name="입력 3 4 7 2" xfId="7412"/>
    <cellStyle name="입력 3 4 7 2 2" xfId="20498"/>
    <cellStyle name="입력 3 4 7 3" xfId="11323"/>
    <cellStyle name="입력 3 4 7 3 2" xfId="24408"/>
    <cellStyle name="입력 3 4 7 4" xfId="15245"/>
    <cellStyle name="입력 3 4 8" xfId="9300"/>
    <cellStyle name="입력 3 4 8 2" xfId="22385"/>
    <cellStyle name="입력 3 4 9" xfId="13209"/>
    <cellStyle name="입력 3 4 9 2" xfId="26294"/>
    <cellStyle name="입력 3 5" xfId="1660"/>
    <cellStyle name="입력 3 5 2" xfId="2219"/>
    <cellStyle name="입력 3 5 2 2" xfId="4253"/>
    <cellStyle name="입력 3 5 2 2 2" xfId="7993"/>
    <cellStyle name="입력 3 5 2 2 2 2" xfId="21079"/>
    <cellStyle name="입력 3 5 2 2 3" xfId="11904"/>
    <cellStyle name="입력 3 5 2 2 3 2" xfId="24989"/>
    <cellStyle name="입력 3 5 2 2 4" xfId="15826"/>
    <cellStyle name="입력 3 5 2 3" xfId="5976"/>
    <cellStyle name="입력 3 5 2 3 2" xfId="19062"/>
    <cellStyle name="입력 3 5 2 4" xfId="9874"/>
    <cellStyle name="입력 3 5 2 4 2" xfId="22959"/>
    <cellStyle name="입력 3 5 2 5" xfId="13795"/>
    <cellStyle name="입력 3 5 3" xfId="2408"/>
    <cellStyle name="입력 3 5 3 2" xfId="4441"/>
    <cellStyle name="입력 3 5 3 2 2" xfId="8181"/>
    <cellStyle name="입력 3 5 3 2 2 2" xfId="21267"/>
    <cellStyle name="입력 3 5 3 2 3" xfId="12092"/>
    <cellStyle name="입력 3 5 3 2 3 2" xfId="25177"/>
    <cellStyle name="입력 3 5 3 2 4" xfId="16014"/>
    <cellStyle name="입력 3 5 3 3" xfId="6151"/>
    <cellStyle name="입력 3 5 3 3 2" xfId="19237"/>
    <cellStyle name="입력 3 5 3 4" xfId="10062"/>
    <cellStyle name="입력 3 5 3 4 2" xfId="23147"/>
    <cellStyle name="입력 3 5 3 5" xfId="13984"/>
    <cellStyle name="입력 3 5 4" xfId="2872"/>
    <cellStyle name="입력 3 5 4 2" xfId="4827"/>
    <cellStyle name="입력 3 5 4 2 2" xfId="8567"/>
    <cellStyle name="입력 3 5 4 2 2 2" xfId="21653"/>
    <cellStyle name="입력 3 5 4 2 3" xfId="12478"/>
    <cellStyle name="입력 3 5 4 2 3 2" xfId="25563"/>
    <cellStyle name="입력 3 5 4 2 4" xfId="16400"/>
    <cellStyle name="입력 3 5 4 3" xfId="6612"/>
    <cellStyle name="입력 3 5 4 3 2" xfId="19698"/>
    <cellStyle name="입력 3 5 4 4" xfId="10523"/>
    <cellStyle name="입력 3 5 4 4 2" xfId="23608"/>
    <cellStyle name="입력 3 5 4 5" xfId="14445"/>
    <cellStyle name="입력 3 5 5" xfId="3733"/>
    <cellStyle name="입력 3 5 5 2" xfId="7473"/>
    <cellStyle name="입력 3 5 5 2 2" xfId="20559"/>
    <cellStyle name="입력 3 5 5 3" xfId="11384"/>
    <cellStyle name="입력 3 5 5 3 2" xfId="24469"/>
    <cellStyle name="입력 3 5 5 4" xfId="15306"/>
    <cellStyle name="입력 3 5 6" xfId="5478"/>
    <cellStyle name="입력 3 5 6 2" xfId="18564"/>
    <cellStyle name="입력 3 5 7" xfId="9358"/>
    <cellStyle name="입력 3 5 7 2" xfId="22443"/>
    <cellStyle name="입력 3 5 8" xfId="13267"/>
    <cellStyle name="입력 3 5 8 2" xfId="26352"/>
    <cellStyle name="입력 3 6" xfId="1861"/>
    <cellStyle name="입력 3 6 2" xfId="3901"/>
    <cellStyle name="입력 3 6 2 2" xfId="7641"/>
    <cellStyle name="입력 3 6 2 2 2" xfId="20727"/>
    <cellStyle name="입력 3 6 2 3" xfId="11552"/>
    <cellStyle name="입력 3 6 2 3 2" xfId="24637"/>
    <cellStyle name="입력 3 6 2 4" xfId="15474"/>
    <cellStyle name="입력 3 6 3" xfId="5625"/>
    <cellStyle name="입력 3 6 3 2" xfId="18711"/>
    <cellStyle name="입력 3 6 4" xfId="9522"/>
    <cellStyle name="입력 3 6 4 2" xfId="22607"/>
    <cellStyle name="입력 3 6 5" xfId="13437"/>
    <cellStyle name="입력 3 7" xfId="1800"/>
    <cellStyle name="입력 3 7 2" xfId="3840"/>
    <cellStyle name="입력 3 7 2 2" xfId="7580"/>
    <cellStyle name="입력 3 7 2 2 2" xfId="20666"/>
    <cellStyle name="입력 3 7 2 3" xfId="11491"/>
    <cellStyle name="입력 3 7 2 3 2" xfId="24576"/>
    <cellStyle name="입력 3 7 2 4" xfId="15413"/>
    <cellStyle name="입력 3 7 3" xfId="5564"/>
    <cellStyle name="입력 3 7 3 2" xfId="18650"/>
    <cellStyle name="입력 3 7 4" xfId="9461"/>
    <cellStyle name="입력 3 7 4 2" xfId="22546"/>
    <cellStyle name="입력 3 7 5" xfId="13376"/>
    <cellStyle name="입력 3 8" xfId="2611"/>
    <cellStyle name="입력 3 8 2" xfId="4625"/>
    <cellStyle name="입력 3 8 2 2" xfId="8365"/>
    <cellStyle name="입력 3 8 2 2 2" xfId="21451"/>
    <cellStyle name="입력 3 8 2 3" xfId="12276"/>
    <cellStyle name="입력 3 8 2 3 2" xfId="25361"/>
    <cellStyle name="입력 3 8 2 4" xfId="16198"/>
    <cellStyle name="입력 3 8 3" xfId="6351"/>
    <cellStyle name="입력 3 8 3 2" xfId="19437"/>
    <cellStyle name="입력 3 8 4" xfId="10262"/>
    <cellStyle name="입력 3 8 4 2" xfId="23347"/>
    <cellStyle name="입력 3 8 5" xfId="14184"/>
    <cellStyle name="입력 3 9" xfId="2656"/>
    <cellStyle name="입력 3 9 2" xfId="6396"/>
    <cellStyle name="입력 3 9 2 2" xfId="19482"/>
    <cellStyle name="입력 3 9 3" xfId="10307"/>
    <cellStyle name="입력 3 9 3 2" xfId="23392"/>
    <cellStyle name="입력 3 9 4" xfId="14229"/>
    <cellStyle name="입력 4" xfId="376"/>
    <cellStyle name="입력 4 10" xfId="12615"/>
    <cellStyle name="입력 4 10 2" xfId="25700"/>
    <cellStyle name="입력 4 11" xfId="16537"/>
    <cellStyle name="입력 4 2" xfId="1590"/>
    <cellStyle name="입력 4 2 10" xfId="17087"/>
    <cellStyle name="입력 4 2 2" xfId="1764"/>
    <cellStyle name="입력 4 2 2 2" xfId="2306"/>
    <cellStyle name="입력 4 2 2 2 2" xfId="4339"/>
    <cellStyle name="입력 4 2 2 2 2 2" xfId="8079"/>
    <cellStyle name="입력 4 2 2 2 2 2 2" xfId="21165"/>
    <cellStyle name="입력 4 2 2 2 2 3" xfId="11990"/>
    <cellStyle name="입력 4 2 2 2 2 3 2" xfId="25075"/>
    <cellStyle name="입력 4 2 2 2 2 4" xfId="15912"/>
    <cellStyle name="입력 4 2 2 2 3" xfId="6054"/>
    <cellStyle name="입력 4 2 2 2 3 2" xfId="19140"/>
    <cellStyle name="입력 4 2 2 2 4" xfId="9960"/>
    <cellStyle name="입력 4 2 2 2 4 2" xfId="23045"/>
    <cellStyle name="입력 4 2 2 2 5" xfId="13882"/>
    <cellStyle name="입력 4 2 2 3" xfId="2486"/>
    <cellStyle name="입력 4 2 2 3 2" xfId="4519"/>
    <cellStyle name="입력 4 2 2 3 2 2" xfId="8259"/>
    <cellStyle name="입력 4 2 2 3 2 2 2" xfId="21345"/>
    <cellStyle name="입력 4 2 2 3 2 3" xfId="12170"/>
    <cellStyle name="입력 4 2 2 3 2 3 2" xfId="25255"/>
    <cellStyle name="입력 4 2 2 3 2 4" xfId="16092"/>
    <cellStyle name="입력 4 2 2 3 3" xfId="6229"/>
    <cellStyle name="입력 4 2 2 3 3 2" xfId="19315"/>
    <cellStyle name="입력 4 2 2 3 4" xfId="10140"/>
    <cellStyle name="입력 4 2 2 3 4 2" xfId="23225"/>
    <cellStyle name="입력 4 2 2 3 5" xfId="14062"/>
    <cellStyle name="입력 4 2 2 4" xfId="2959"/>
    <cellStyle name="입력 4 2 2 4 2" xfId="4913"/>
    <cellStyle name="입력 4 2 2 4 2 2" xfId="8653"/>
    <cellStyle name="입력 4 2 2 4 2 2 2" xfId="21739"/>
    <cellStyle name="입력 4 2 2 4 2 3" xfId="12564"/>
    <cellStyle name="입력 4 2 2 4 2 3 2" xfId="25649"/>
    <cellStyle name="입력 4 2 2 4 2 4" xfId="16486"/>
    <cellStyle name="입력 4 2 2 4 3" xfId="6699"/>
    <cellStyle name="입력 4 2 2 4 3 2" xfId="19785"/>
    <cellStyle name="입력 4 2 2 4 4" xfId="10610"/>
    <cellStyle name="입력 4 2 2 4 4 2" xfId="23695"/>
    <cellStyle name="입력 4 2 2 4 5" xfId="14532"/>
    <cellStyle name="입력 4 2 2 5" xfId="3813"/>
    <cellStyle name="입력 4 2 2 5 2" xfId="7553"/>
    <cellStyle name="입력 4 2 2 5 2 2" xfId="20639"/>
    <cellStyle name="입력 4 2 2 5 3" xfId="11464"/>
    <cellStyle name="입력 4 2 2 5 3 2" xfId="24549"/>
    <cellStyle name="입력 4 2 2 5 4" xfId="15386"/>
    <cellStyle name="입력 4 2 2 6" xfId="5537"/>
    <cellStyle name="입력 4 2 2 6 2" xfId="18623"/>
    <cellStyle name="입력 4 2 2 7" xfId="9434"/>
    <cellStyle name="입력 4 2 2 7 2" xfId="22519"/>
    <cellStyle name="입력 4 2 2 8" xfId="13348"/>
    <cellStyle name="입력 4 2 2 8 2" xfId="26433"/>
    <cellStyle name="입력 4 2 3" xfId="2157"/>
    <cellStyle name="입력 4 2 3 2" xfId="4191"/>
    <cellStyle name="입력 4 2 3 2 2" xfId="7931"/>
    <cellStyle name="입력 4 2 3 2 2 2" xfId="21017"/>
    <cellStyle name="입력 4 2 3 2 3" xfId="11842"/>
    <cellStyle name="입력 4 2 3 2 3 2" xfId="24927"/>
    <cellStyle name="입력 4 2 3 2 4" xfId="15764"/>
    <cellStyle name="입력 4 2 3 3" xfId="5919"/>
    <cellStyle name="입력 4 2 3 3 2" xfId="19005"/>
    <cellStyle name="입력 4 2 3 4" xfId="9812"/>
    <cellStyle name="입력 4 2 3 4 2" xfId="22897"/>
    <cellStyle name="입력 4 2 3 5" xfId="13733"/>
    <cellStyle name="입력 4 2 4" xfId="1937"/>
    <cellStyle name="입력 4 2 4 2" xfId="3976"/>
    <cellStyle name="입력 4 2 4 2 2" xfId="7716"/>
    <cellStyle name="입력 4 2 4 2 2 2" xfId="20802"/>
    <cellStyle name="입력 4 2 4 2 3" xfId="11627"/>
    <cellStyle name="입력 4 2 4 2 3 2" xfId="24712"/>
    <cellStyle name="입력 4 2 4 2 4" xfId="15549"/>
    <cellStyle name="입력 4 2 4 3" xfId="5701"/>
    <cellStyle name="입력 4 2 4 3 2" xfId="18787"/>
    <cellStyle name="입력 4 2 4 4" xfId="9597"/>
    <cellStyle name="입력 4 2 4 4 2" xfId="22682"/>
    <cellStyle name="입력 4 2 4 5" xfId="13513"/>
    <cellStyle name="입력 4 2 5" xfId="2813"/>
    <cellStyle name="입력 4 2 5 2" xfId="4768"/>
    <cellStyle name="입력 4 2 5 2 2" xfId="8508"/>
    <cellStyle name="입력 4 2 5 2 2 2" xfId="21594"/>
    <cellStyle name="입력 4 2 5 2 3" xfId="12419"/>
    <cellStyle name="입력 4 2 5 2 3 2" xfId="25504"/>
    <cellStyle name="입력 4 2 5 2 4" xfId="16341"/>
    <cellStyle name="입력 4 2 5 3" xfId="6553"/>
    <cellStyle name="입력 4 2 5 3 2" xfId="19639"/>
    <cellStyle name="입력 4 2 5 4" xfId="10464"/>
    <cellStyle name="입력 4 2 5 4 2" xfId="23549"/>
    <cellStyle name="입력 4 2 5 5" xfId="14386"/>
    <cellStyle name="입력 4 2 6" xfId="3008"/>
    <cellStyle name="입력 4 2 6 2" xfId="6748"/>
    <cellStyle name="입력 4 2 6 2 2" xfId="19834"/>
    <cellStyle name="입력 4 2 6 3" xfId="10659"/>
    <cellStyle name="입력 4 2 6 3 2" xfId="23744"/>
    <cellStyle name="입력 4 2 6 4" xfId="14581"/>
    <cellStyle name="입력 4 2 7" xfId="3675"/>
    <cellStyle name="입력 4 2 7 2" xfId="7415"/>
    <cellStyle name="입력 4 2 7 2 2" xfId="20501"/>
    <cellStyle name="입력 4 2 7 3" xfId="11326"/>
    <cellStyle name="입력 4 2 7 3 2" xfId="24411"/>
    <cellStyle name="입력 4 2 7 4" xfId="15248"/>
    <cellStyle name="입력 4 2 8" xfId="9303"/>
    <cellStyle name="입력 4 2 8 2" xfId="22388"/>
    <cellStyle name="입력 4 2 9" xfId="13212"/>
    <cellStyle name="입력 4 2 9 2" xfId="26297"/>
    <cellStyle name="입력 4 3" xfId="1638"/>
    <cellStyle name="입력 4 3 2" xfId="2198"/>
    <cellStyle name="입력 4 3 2 2" xfId="4232"/>
    <cellStyle name="입력 4 3 2 2 2" xfId="7972"/>
    <cellStyle name="입력 4 3 2 2 2 2" xfId="21058"/>
    <cellStyle name="입력 4 3 2 2 3" xfId="11883"/>
    <cellStyle name="입력 4 3 2 2 3 2" xfId="24968"/>
    <cellStyle name="입력 4 3 2 2 4" xfId="15805"/>
    <cellStyle name="입력 4 3 2 3" xfId="5957"/>
    <cellStyle name="입력 4 3 2 3 2" xfId="19043"/>
    <cellStyle name="입력 4 3 2 4" xfId="9853"/>
    <cellStyle name="입력 4 3 2 4 2" xfId="22938"/>
    <cellStyle name="입력 4 3 2 5" xfId="13774"/>
    <cellStyle name="입력 4 3 3" xfId="2389"/>
    <cellStyle name="입력 4 3 3 2" xfId="4422"/>
    <cellStyle name="입력 4 3 3 2 2" xfId="8162"/>
    <cellStyle name="입력 4 3 3 2 2 2" xfId="21248"/>
    <cellStyle name="입력 4 3 3 2 3" xfId="12073"/>
    <cellStyle name="입력 4 3 3 2 3 2" xfId="25158"/>
    <cellStyle name="입력 4 3 3 2 4" xfId="15995"/>
    <cellStyle name="입력 4 3 3 3" xfId="6132"/>
    <cellStyle name="입력 4 3 3 3 2" xfId="19218"/>
    <cellStyle name="입력 4 3 3 4" xfId="10043"/>
    <cellStyle name="입력 4 3 3 4 2" xfId="23128"/>
    <cellStyle name="입력 4 3 3 5" xfId="13965"/>
    <cellStyle name="입력 4 3 4" xfId="2851"/>
    <cellStyle name="입력 4 3 4 2" xfId="4806"/>
    <cellStyle name="입력 4 3 4 2 2" xfId="8546"/>
    <cellStyle name="입력 4 3 4 2 2 2" xfId="21632"/>
    <cellStyle name="입력 4 3 4 2 3" xfId="12457"/>
    <cellStyle name="입력 4 3 4 2 3 2" xfId="25542"/>
    <cellStyle name="입력 4 3 4 2 4" xfId="16379"/>
    <cellStyle name="입력 4 3 4 3" xfId="6591"/>
    <cellStyle name="입력 4 3 4 3 2" xfId="19677"/>
    <cellStyle name="입력 4 3 4 4" xfId="10502"/>
    <cellStyle name="입력 4 3 4 4 2" xfId="23587"/>
    <cellStyle name="입력 4 3 4 5" xfId="14424"/>
    <cellStyle name="입력 4 3 5" xfId="3713"/>
    <cellStyle name="입력 4 3 5 2" xfId="7453"/>
    <cellStyle name="입력 4 3 5 2 2" xfId="20539"/>
    <cellStyle name="입력 4 3 5 3" xfId="11364"/>
    <cellStyle name="입력 4 3 5 3 2" xfId="24449"/>
    <cellStyle name="입력 4 3 5 4" xfId="15286"/>
    <cellStyle name="입력 4 3 6" xfId="5464"/>
    <cellStyle name="입력 4 3 6 2" xfId="18550"/>
    <cellStyle name="입력 4 3 7" xfId="9339"/>
    <cellStyle name="입력 4 3 7 2" xfId="22424"/>
    <cellStyle name="입력 4 3 8" xfId="13248"/>
    <cellStyle name="입력 4 3 8 2" xfId="26333"/>
    <cellStyle name="입력 4 4" xfId="1864"/>
    <cellStyle name="입력 4 4 2" xfId="3904"/>
    <cellStyle name="입력 4 4 2 2" xfId="7644"/>
    <cellStyle name="입력 4 4 2 2 2" xfId="20730"/>
    <cellStyle name="입력 4 4 2 3" xfId="11555"/>
    <cellStyle name="입력 4 4 2 3 2" xfId="24640"/>
    <cellStyle name="입력 4 4 2 4" xfId="15477"/>
    <cellStyle name="입력 4 4 3" xfId="5628"/>
    <cellStyle name="입력 4 4 3 2" xfId="18714"/>
    <cellStyle name="입력 4 4 4" xfId="9525"/>
    <cellStyle name="입력 4 4 4 2" xfId="22610"/>
    <cellStyle name="입력 4 4 5" xfId="13440"/>
    <cellStyle name="입력 4 5" xfId="2072"/>
    <cellStyle name="입력 4 5 2" xfId="4110"/>
    <cellStyle name="입력 4 5 2 2" xfId="7850"/>
    <cellStyle name="입력 4 5 2 2 2" xfId="20936"/>
    <cellStyle name="입력 4 5 2 3" xfId="11761"/>
    <cellStyle name="입력 4 5 2 3 2" xfId="24846"/>
    <cellStyle name="입력 4 5 2 4" xfId="15683"/>
    <cellStyle name="입력 4 5 3" xfId="5836"/>
    <cellStyle name="입력 4 5 3 2" xfId="18922"/>
    <cellStyle name="입력 4 5 4" xfId="9731"/>
    <cellStyle name="입력 4 5 4 2" xfId="22816"/>
    <cellStyle name="입력 4 5 5" xfId="13648"/>
    <cellStyle name="입력 4 6" xfId="2614"/>
    <cellStyle name="입력 4 6 2" xfId="4628"/>
    <cellStyle name="입력 4 6 2 2" xfId="8368"/>
    <cellStyle name="입력 4 6 2 2 2" xfId="21454"/>
    <cellStyle name="입력 4 6 2 3" xfId="12279"/>
    <cellStyle name="입력 4 6 2 3 2" xfId="25364"/>
    <cellStyle name="입력 4 6 2 4" xfId="16201"/>
    <cellStyle name="입력 4 6 3" xfId="6354"/>
    <cellStyle name="입력 4 6 3 2" xfId="19440"/>
    <cellStyle name="입력 4 6 4" xfId="10265"/>
    <cellStyle name="입력 4 6 4 2" xfId="23350"/>
    <cellStyle name="입력 4 6 5" xfId="14187"/>
    <cellStyle name="입력 4 7" xfId="2687"/>
    <cellStyle name="입력 4 7 2" xfId="6427"/>
    <cellStyle name="입력 4 7 2 2" xfId="19513"/>
    <cellStyle name="입력 4 7 3" xfId="10338"/>
    <cellStyle name="입력 4 7 3 2" xfId="23423"/>
    <cellStyle name="입력 4 7 4" xfId="14260"/>
    <cellStyle name="입력 4 8" xfId="3097"/>
    <cellStyle name="입력 4 8 2" xfId="6837"/>
    <cellStyle name="입력 4 8 2 2" xfId="19923"/>
    <cellStyle name="입력 4 8 3" xfId="10748"/>
    <cellStyle name="입력 4 8 3 2" xfId="23833"/>
    <cellStyle name="입력 4 8 4" xfId="14670"/>
    <cellStyle name="입력 4 9" xfId="8706"/>
    <cellStyle name="입력 4 9 2" xfId="21791"/>
    <cellStyle name="입력 5" xfId="377"/>
    <cellStyle name="입력 5 10" xfId="12616"/>
    <cellStyle name="입력 5 10 2" xfId="25701"/>
    <cellStyle name="입력 5 11" xfId="16538"/>
    <cellStyle name="입력 5 2" xfId="1591"/>
    <cellStyle name="입력 5 2 10" xfId="17088"/>
    <cellStyle name="입력 5 2 2" xfId="1765"/>
    <cellStyle name="입력 5 2 2 2" xfId="2307"/>
    <cellStyle name="입력 5 2 2 2 2" xfId="4340"/>
    <cellStyle name="입력 5 2 2 2 2 2" xfId="8080"/>
    <cellStyle name="입력 5 2 2 2 2 2 2" xfId="21166"/>
    <cellStyle name="입력 5 2 2 2 2 3" xfId="11991"/>
    <cellStyle name="입력 5 2 2 2 2 3 2" xfId="25076"/>
    <cellStyle name="입력 5 2 2 2 2 4" xfId="15913"/>
    <cellStyle name="입력 5 2 2 2 3" xfId="6055"/>
    <cellStyle name="입력 5 2 2 2 3 2" xfId="19141"/>
    <cellStyle name="입력 5 2 2 2 4" xfId="9961"/>
    <cellStyle name="입력 5 2 2 2 4 2" xfId="23046"/>
    <cellStyle name="입력 5 2 2 2 5" xfId="13883"/>
    <cellStyle name="입력 5 2 2 3" xfId="2487"/>
    <cellStyle name="입력 5 2 2 3 2" xfId="4520"/>
    <cellStyle name="입력 5 2 2 3 2 2" xfId="8260"/>
    <cellStyle name="입력 5 2 2 3 2 2 2" xfId="21346"/>
    <cellStyle name="입력 5 2 2 3 2 3" xfId="12171"/>
    <cellStyle name="입력 5 2 2 3 2 3 2" xfId="25256"/>
    <cellStyle name="입력 5 2 2 3 2 4" xfId="16093"/>
    <cellStyle name="입력 5 2 2 3 3" xfId="6230"/>
    <cellStyle name="입력 5 2 2 3 3 2" xfId="19316"/>
    <cellStyle name="입력 5 2 2 3 4" xfId="10141"/>
    <cellStyle name="입력 5 2 2 3 4 2" xfId="23226"/>
    <cellStyle name="입력 5 2 2 3 5" xfId="14063"/>
    <cellStyle name="입력 5 2 2 4" xfId="2960"/>
    <cellStyle name="입력 5 2 2 4 2" xfId="4914"/>
    <cellStyle name="입력 5 2 2 4 2 2" xfId="8654"/>
    <cellStyle name="입력 5 2 2 4 2 2 2" xfId="21740"/>
    <cellStyle name="입력 5 2 2 4 2 3" xfId="12565"/>
    <cellStyle name="입력 5 2 2 4 2 3 2" xfId="25650"/>
    <cellStyle name="입력 5 2 2 4 2 4" xfId="16487"/>
    <cellStyle name="입력 5 2 2 4 3" xfId="6700"/>
    <cellStyle name="입력 5 2 2 4 3 2" xfId="19786"/>
    <cellStyle name="입력 5 2 2 4 4" xfId="10611"/>
    <cellStyle name="입력 5 2 2 4 4 2" xfId="23696"/>
    <cellStyle name="입력 5 2 2 4 5" xfId="14533"/>
    <cellStyle name="입력 5 2 2 5" xfId="3814"/>
    <cellStyle name="입력 5 2 2 5 2" xfId="7554"/>
    <cellStyle name="입력 5 2 2 5 2 2" xfId="20640"/>
    <cellStyle name="입력 5 2 2 5 3" xfId="11465"/>
    <cellStyle name="입력 5 2 2 5 3 2" xfId="24550"/>
    <cellStyle name="입력 5 2 2 5 4" xfId="15387"/>
    <cellStyle name="입력 5 2 2 6" xfId="5538"/>
    <cellStyle name="입력 5 2 2 6 2" xfId="18624"/>
    <cellStyle name="입력 5 2 2 7" xfId="9435"/>
    <cellStyle name="입력 5 2 2 7 2" xfId="22520"/>
    <cellStyle name="입력 5 2 2 8" xfId="13349"/>
    <cellStyle name="입력 5 2 2 8 2" xfId="26434"/>
    <cellStyle name="입력 5 2 3" xfId="2158"/>
    <cellStyle name="입력 5 2 3 2" xfId="4192"/>
    <cellStyle name="입력 5 2 3 2 2" xfId="7932"/>
    <cellStyle name="입력 5 2 3 2 2 2" xfId="21018"/>
    <cellStyle name="입력 5 2 3 2 3" xfId="11843"/>
    <cellStyle name="입력 5 2 3 2 3 2" xfId="24928"/>
    <cellStyle name="입력 5 2 3 2 4" xfId="15765"/>
    <cellStyle name="입력 5 2 3 3" xfId="5920"/>
    <cellStyle name="입력 5 2 3 3 2" xfId="19006"/>
    <cellStyle name="입력 5 2 3 4" xfId="9813"/>
    <cellStyle name="입력 5 2 3 4 2" xfId="22898"/>
    <cellStyle name="입력 5 2 3 5" xfId="13734"/>
    <cellStyle name="입력 5 2 4" xfId="1818"/>
    <cellStyle name="입력 5 2 4 2" xfId="3858"/>
    <cellStyle name="입력 5 2 4 2 2" xfId="7598"/>
    <cellStyle name="입력 5 2 4 2 2 2" xfId="20684"/>
    <cellStyle name="입력 5 2 4 2 3" xfId="11509"/>
    <cellStyle name="입력 5 2 4 2 3 2" xfId="24594"/>
    <cellStyle name="입력 5 2 4 2 4" xfId="15431"/>
    <cellStyle name="입력 5 2 4 3" xfId="5582"/>
    <cellStyle name="입력 5 2 4 3 2" xfId="18668"/>
    <cellStyle name="입력 5 2 4 4" xfId="9479"/>
    <cellStyle name="입력 5 2 4 4 2" xfId="22564"/>
    <cellStyle name="입력 5 2 4 5" xfId="13394"/>
    <cellStyle name="입력 5 2 5" xfId="2814"/>
    <cellStyle name="입력 5 2 5 2" xfId="4769"/>
    <cellStyle name="입력 5 2 5 2 2" xfId="8509"/>
    <cellStyle name="입력 5 2 5 2 2 2" xfId="21595"/>
    <cellStyle name="입력 5 2 5 2 3" xfId="12420"/>
    <cellStyle name="입력 5 2 5 2 3 2" xfId="25505"/>
    <cellStyle name="입력 5 2 5 2 4" xfId="16342"/>
    <cellStyle name="입력 5 2 5 3" xfId="6554"/>
    <cellStyle name="입력 5 2 5 3 2" xfId="19640"/>
    <cellStyle name="입력 5 2 5 4" xfId="10465"/>
    <cellStyle name="입력 5 2 5 4 2" xfId="23550"/>
    <cellStyle name="입력 5 2 5 5" xfId="14387"/>
    <cellStyle name="입력 5 2 6" xfId="3009"/>
    <cellStyle name="입력 5 2 6 2" xfId="6749"/>
    <cellStyle name="입력 5 2 6 2 2" xfId="19835"/>
    <cellStyle name="입력 5 2 6 3" xfId="10660"/>
    <cellStyle name="입력 5 2 6 3 2" xfId="23745"/>
    <cellStyle name="입력 5 2 6 4" xfId="14582"/>
    <cellStyle name="입력 5 2 7" xfId="3676"/>
    <cellStyle name="입력 5 2 7 2" xfId="7416"/>
    <cellStyle name="입력 5 2 7 2 2" xfId="20502"/>
    <cellStyle name="입력 5 2 7 3" xfId="11327"/>
    <cellStyle name="입력 5 2 7 3 2" xfId="24412"/>
    <cellStyle name="입력 5 2 7 4" xfId="15249"/>
    <cellStyle name="입력 5 2 8" xfId="9304"/>
    <cellStyle name="입력 5 2 8 2" xfId="22389"/>
    <cellStyle name="입력 5 2 9" xfId="13213"/>
    <cellStyle name="입력 5 2 9 2" xfId="26298"/>
    <cellStyle name="입력 5 3" xfId="1502"/>
    <cellStyle name="입력 5 3 2" xfId="2106"/>
    <cellStyle name="입력 5 3 2 2" xfId="4140"/>
    <cellStyle name="입력 5 3 2 2 2" xfId="7880"/>
    <cellStyle name="입력 5 3 2 2 2 2" xfId="20966"/>
    <cellStyle name="입력 5 3 2 2 3" xfId="11791"/>
    <cellStyle name="입력 5 3 2 2 3 2" xfId="24876"/>
    <cellStyle name="입력 5 3 2 2 4" xfId="15713"/>
    <cellStyle name="입력 5 3 2 3" xfId="5869"/>
    <cellStyle name="입력 5 3 2 3 2" xfId="18955"/>
    <cellStyle name="입력 5 3 2 4" xfId="9761"/>
    <cellStyle name="입력 5 3 2 4 2" xfId="22846"/>
    <cellStyle name="입력 5 3 2 5" xfId="13682"/>
    <cellStyle name="입력 5 3 3" xfId="2332"/>
    <cellStyle name="입력 5 3 3 2" xfId="4365"/>
    <cellStyle name="입력 5 3 3 2 2" xfId="8105"/>
    <cellStyle name="입력 5 3 3 2 2 2" xfId="21191"/>
    <cellStyle name="입력 5 3 3 2 3" xfId="12016"/>
    <cellStyle name="입력 5 3 3 2 3 2" xfId="25101"/>
    <cellStyle name="입력 5 3 3 2 4" xfId="15938"/>
    <cellStyle name="입력 5 3 3 3" xfId="6075"/>
    <cellStyle name="입력 5 3 3 3 2" xfId="19161"/>
    <cellStyle name="입력 5 3 3 4" xfId="9986"/>
    <cellStyle name="입력 5 3 3 4 2" xfId="23071"/>
    <cellStyle name="입력 5 3 3 5" xfId="13908"/>
    <cellStyle name="입력 5 3 4" xfId="2771"/>
    <cellStyle name="입력 5 3 4 2" xfId="4726"/>
    <cellStyle name="입력 5 3 4 2 2" xfId="8466"/>
    <cellStyle name="입력 5 3 4 2 2 2" xfId="21552"/>
    <cellStyle name="입력 5 3 4 2 3" xfId="12377"/>
    <cellStyle name="입력 5 3 4 2 3 2" xfId="25462"/>
    <cellStyle name="입력 5 3 4 2 4" xfId="16299"/>
    <cellStyle name="입력 5 3 4 3" xfId="6511"/>
    <cellStyle name="입력 5 3 4 3 2" xfId="19597"/>
    <cellStyle name="입력 5 3 4 4" xfId="10422"/>
    <cellStyle name="입력 5 3 4 4 2" xfId="23507"/>
    <cellStyle name="입력 5 3 4 5" xfId="14344"/>
    <cellStyle name="입력 5 3 5" xfId="3637"/>
    <cellStyle name="입력 5 3 5 2" xfId="7377"/>
    <cellStyle name="입력 5 3 5 2 2" xfId="20463"/>
    <cellStyle name="입력 5 3 5 3" xfId="11288"/>
    <cellStyle name="입력 5 3 5 3 2" xfId="24373"/>
    <cellStyle name="입력 5 3 5 4" xfId="15210"/>
    <cellStyle name="입력 5 3 6" xfId="5442"/>
    <cellStyle name="입력 5 3 6 2" xfId="18528"/>
    <cellStyle name="입력 5 3 7" xfId="9262"/>
    <cellStyle name="입력 5 3 7 2" xfId="22347"/>
    <cellStyle name="입력 5 3 8" xfId="13171"/>
    <cellStyle name="입력 5 3 8 2" xfId="26256"/>
    <cellStyle name="입력 5 4" xfId="1865"/>
    <cellStyle name="입력 5 4 2" xfId="3905"/>
    <cellStyle name="입력 5 4 2 2" xfId="7645"/>
    <cellStyle name="입력 5 4 2 2 2" xfId="20731"/>
    <cellStyle name="입력 5 4 2 3" xfId="11556"/>
    <cellStyle name="입력 5 4 2 3 2" xfId="24641"/>
    <cellStyle name="입력 5 4 2 4" xfId="15478"/>
    <cellStyle name="입력 5 4 3" xfId="5629"/>
    <cellStyle name="입력 5 4 3 2" xfId="18715"/>
    <cellStyle name="입력 5 4 4" xfId="9526"/>
    <cellStyle name="입력 5 4 4 2" xfId="22611"/>
    <cellStyle name="입력 5 4 5" xfId="13441"/>
    <cellStyle name="입력 5 5" xfId="1841"/>
    <cellStyle name="입력 5 5 2" xfId="3881"/>
    <cellStyle name="입력 5 5 2 2" xfId="7621"/>
    <cellStyle name="입력 5 5 2 2 2" xfId="20707"/>
    <cellStyle name="입력 5 5 2 3" xfId="11532"/>
    <cellStyle name="입력 5 5 2 3 2" xfId="24617"/>
    <cellStyle name="입력 5 5 2 4" xfId="15454"/>
    <cellStyle name="입력 5 5 3" xfId="5605"/>
    <cellStyle name="입력 5 5 3 2" xfId="18691"/>
    <cellStyle name="입력 5 5 4" xfId="9502"/>
    <cellStyle name="입력 5 5 4 2" xfId="22587"/>
    <cellStyle name="입력 5 5 5" xfId="13417"/>
    <cellStyle name="입력 5 6" xfId="2615"/>
    <cellStyle name="입력 5 6 2" xfId="4629"/>
    <cellStyle name="입력 5 6 2 2" xfId="8369"/>
    <cellStyle name="입력 5 6 2 2 2" xfId="21455"/>
    <cellStyle name="입력 5 6 2 3" xfId="12280"/>
    <cellStyle name="입력 5 6 2 3 2" xfId="25365"/>
    <cellStyle name="입력 5 6 2 4" xfId="16202"/>
    <cellStyle name="입력 5 6 3" xfId="6355"/>
    <cellStyle name="입력 5 6 3 2" xfId="19441"/>
    <cellStyle name="입력 5 6 4" xfId="10266"/>
    <cellStyle name="입력 5 6 4 2" xfId="23351"/>
    <cellStyle name="입력 5 6 5" xfId="14188"/>
    <cellStyle name="입력 5 7" xfId="2654"/>
    <cellStyle name="입력 5 7 2" xfId="6394"/>
    <cellStyle name="입력 5 7 2 2" xfId="19480"/>
    <cellStyle name="입력 5 7 3" xfId="10305"/>
    <cellStyle name="입력 5 7 3 2" xfId="23390"/>
    <cellStyle name="입력 5 7 4" xfId="14227"/>
    <cellStyle name="입력 5 8" xfId="3098"/>
    <cellStyle name="입력 5 8 2" xfId="6838"/>
    <cellStyle name="입력 5 8 2 2" xfId="19924"/>
    <cellStyle name="입력 5 8 3" xfId="10749"/>
    <cellStyle name="입력 5 8 3 2" xfId="23834"/>
    <cellStyle name="입력 5 8 4" xfId="14671"/>
    <cellStyle name="입력 5 9" xfId="8707"/>
    <cellStyle name="입력 5 9 2" xfId="21792"/>
    <cellStyle name="입력 6" xfId="540"/>
    <cellStyle name="입력 6 10" xfId="16568"/>
    <cellStyle name="입력 6 2" xfId="1757"/>
    <cellStyle name="입력 6 2 2" xfId="2299"/>
    <cellStyle name="입력 6 2 2 2" xfId="4332"/>
    <cellStyle name="입력 6 2 2 2 2" xfId="8072"/>
    <cellStyle name="입력 6 2 2 2 2 2" xfId="21158"/>
    <cellStyle name="입력 6 2 2 2 3" xfId="11983"/>
    <cellStyle name="입력 6 2 2 2 3 2" xfId="25068"/>
    <cellStyle name="입력 6 2 2 2 4" xfId="15905"/>
    <cellStyle name="입력 6 2 2 3" xfId="6047"/>
    <cellStyle name="입력 6 2 2 3 2" xfId="19133"/>
    <cellStyle name="입력 6 2 2 4" xfId="9953"/>
    <cellStyle name="입력 6 2 2 4 2" xfId="23038"/>
    <cellStyle name="입력 6 2 2 5" xfId="13875"/>
    <cellStyle name="입력 6 2 3" xfId="2479"/>
    <cellStyle name="입력 6 2 3 2" xfId="4512"/>
    <cellStyle name="입력 6 2 3 2 2" xfId="8252"/>
    <cellStyle name="입력 6 2 3 2 2 2" xfId="21338"/>
    <cellStyle name="입력 6 2 3 2 3" xfId="12163"/>
    <cellStyle name="입력 6 2 3 2 3 2" xfId="25248"/>
    <cellStyle name="입력 6 2 3 2 4" xfId="16085"/>
    <cellStyle name="입력 6 2 3 3" xfId="6222"/>
    <cellStyle name="입력 6 2 3 3 2" xfId="19308"/>
    <cellStyle name="입력 6 2 3 4" xfId="10133"/>
    <cellStyle name="입력 6 2 3 4 2" xfId="23218"/>
    <cellStyle name="입력 6 2 3 5" xfId="14055"/>
    <cellStyle name="입력 6 2 4" xfId="2952"/>
    <cellStyle name="입력 6 2 4 2" xfId="4906"/>
    <cellStyle name="입력 6 2 4 2 2" xfId="8646"/>
    <cellStyle name="입력 6 2 4 2 2 2" xfId="21732"/>
    <cellStyle name="입력 6 2 4 2 3" xfId="12557"/>
    <cellStyle name="입력 6 2 4 2 3 2" xfId="25642"/>
    <cellStyle name="입력 6 2 4 2 4" xfId="16479"/>
    <cellStyle name="입력 6 2 4 3" xfId="6692"/>
    <cellStyle name="입력 6 2 4 3 2" xfId="19778"/>
    <cellStyle name="입력 6 2 4 4" xfId="10603"/>
    <cellStyle name="입력 6 2 4 4 2" xfId="23688"/>
    <cellStyle name="입력 6 2 4 5" xfId="14525"/>
    <cellStyle name="입력 6 2 5" xfId="3806"/>
    <cellStyle name="입력 6 2 5 2" xfId="7546"/>
    <cellStyle name="입력 6 2 5 2 2" xfId="20632"/>
    <cellStyle name="입력 6 2 5 3" xfId="11457"/>
    <cellStyle name="입력 6 2 5 3 2" xfId="24542"/>
    <cellStyle name="입력 6 2 5 4" xfId="15379"/>
    <cellStyle name="입력 6 2 6" xfId="5530"/>
    <cellStyle name="입력 6 2 6 2" xfId="18616"/>
    <cellStyle name="입력 6 2 7" xfId="9427"/>
    <cellStyle name="입력 6 2 7 2" xfId="22512"/>
    <cellStyle name="입력 6 2 8" xfId="13341"/>
    <cellStyle name="입력 6 2 8 2" xfId="26426"/>
    <cellStyle name="입력 6 3" xfId="1904"/>
    <cellStyle name="입력 6 3 2" xfId="3943"/>
    <cellStyle name="입력 6 3 2 2" xfId="7683"/>
    <cellStyle name="입력 6 3 2 2 2" xfId="20769"/>
    <cellStyle name="입력 6 3 2 3" xfId="11594"/>
    <cellStyle name="입력 6 3 2 3 2" xfId="24679"/>
    <cellStyle name="입력 6 3 2 4" xfId="15516"/>
    <cellStyle name="입력 6 3 3" xfId="5668"/>
    <cellStyle name="입력 6 3 3 2" xfId="18754"/>
    <cellStyle name="입력 6 3 4" xfId="9564"/>
    <cellStyle name="입력 6 3 4 2" xfId="22649"/>
    <cellStyle name="입력 6 3 5" xfId="13480"/>
    <cellStyle name="입력 6 4" xfId="2515"/>
    <cellStyle name="입력 6 4 2" xfId="4545"/>
    <cellStyle name="입력 6 4 2 2" xfId="8285"/>
    <cellStyle name="입력 6 4 2 2 2" xfId="21371"/>
    <cellStyle name="입력 6 4 2 3" xfId="12196"/>
    <cellStyle name="입력 6 4 2 3 2" xfId="25281"/>
    <cellStyle name="입력 6 4 2 4" xfId="16118"/>
    <cellStyle name="입력 6 4 3" xfId="6255"/>
    <cellStyle name="입력 6 4 3 2" xfId="19341"/>
    <cellStyle name="입력 6 4 4" xfId="10166"/>
    <cellStyle name="입력 6 4 4 2" xfId="23251"/>
    <cellStyle name="입력 6 4 5" xfId="14088"/>
    <cellStyle name="입력 6 5" xfId="2638"/>
    <cellStyle name="입력 6 5 2" xfId="4646"/>
    <cellStyle name="입력 6 5 2 2" xfId="8386"/>
    <cellStyle name="입력 6 5 2 2 2" xfId="21472"/>
    <cellStyle name="입력 6 5 2 3" xfId="12297"/>
    <cellStyle name="입력 6 5 2 3 2" xfId="25382"/>
    <cellStyle name="입력 6 5 2 4" xfId="16219"/>
    <cellStyle name="입력 6 5 3" xfId="6378"/>
    <cellStyle name="입력 6 5 3 2" xfId="19464"/>
    <cellStyle name="입력 6 5 4" xfId="10289"/>
    <cellStyle name="입력 6 5 4 2" xfId="23374"/>
    <cellStyle name="입력 6 5 5" xfId="14211"/>
    <cellStyle name="입력 6 6" xfId="2669"/>
    <cellStyle name="입력 6 6 2" xfId="6409"/>
    <cellStyle name="입력 6 6 2 2" xfId="19495"/>
    <cellStyle name="입력 6 6 3" xfId="10320"/>
    <cellStyle name="입력 6 6 3 2" xfId="23405"/>
    <cellStyle name="입력 6 6 4" xfId="14242"/>
    <cellStyle name="입력 6 7" xfId="3128"/>
    <cellStyle name="입력 6 7 2" xfId="6868"/>
    <cellStyle name="입력 6 7 2 2" xfId="19954"/>
    <cellStyle name="입력 6 7 3" xfId="10779"/>
    <cellStyle name="입력 6 7 3 2" xfId="23864"/>
    <cellStyle name="입력 6 7 4" xfId="14701"/>
    <cellStyle name="입력 6 8" xfId="8737"/>
    <cellStyle name="입력 6 8 2" xfId="21822"/>
    <cellStyle name="입력 6 9" xfId="12646"/>
    <cellStyle name="입력 6 9 2" xfId="25731"/>
    <cellStyle name="입력 7" xfId="1608"/>
    <cellStyle name="입력 8" xfId="1675"/>
    <cellStyle name="입력 8 2" xfId="2233"/>
    <cellStyle name="입력 8 2 2" xfId="4267"/>
    <cellStyle name="입력 8 2 2 2" xfId="8007"/>
    <cellStyle name="입력 8 2 2 2 2" xfId="21093"/>
    <cellStyle name="입력 8 2 2 3" xfId="11918"/>
    <cellStyle name="입력 8 2 2 3 2" xfId="25003"/>
    <cellStyle name="입력 8 2 2 4" xfId="15840"/>
    <cellStyle name="입력 8 2 3" xfId="5990"/>
    <cellStyle name="입력 8 2 3 2" xfId="19076"/>
    <cellStyle name="입력 8 2 4" xfId="9888"/>
    <cellStyle name="입력 8 2 4 2" xfId="22973"/>
    <cellStyle name="입력 8 2 5" xfId="13809"/>
    <cellStyle name="입력 8 3" xfId="2421"/>
    <cellStyle name="입력 8 3 2" xfId="4454"/>
    <cellStyle name="입력 8 3 2 2" xfId="8194"/>
    <cellStyle name="입력 8 3 2 2 2" xfId="21280"/>
    <cellStyle name="입력 8 3 2 3" xfId="12105"/>
    <cellStyle name="입력 8 3 2 3 2" xfId="25190"/>
    <cellStyle name="입력 8 3 2 4" xfId="16027"/>
    <cellStyle name="입력 8 3 3" xfId="6164"/>
    <cellStyle name="입력 8 3 3 2" xfId="19250"/>
    <cellStyle name="입력 8 3 4" xfId="10075"/>
    <cellStyle name="입력 8 3 4 2" xfId="23160"/>
    <cellStyle name="입력 8 3 5" xfId="13997"/>
    <cellStyle name="입력 8 4" xfId="2886"/>
    <cellStyle name="입력 8 4 2" xfId="4841"/>
    <cellStyle name="입력 8 4 2 2" xfId="8581"/>
    <cellStyle name="입력 8 4 2 2 2" xfId="21667"/>
    <cellStyle name="입력 8 4 2 3" xfId="12492"/>
    <cellStyle name="입력 8 4 2 3 2" xfId="25577"/>
    <cellStyle name="입력 8 4 2 4" xfId="16414"/>
    <cellStyle name="입력 8 4 3" xfId="6626"/>
    <cellStyle name="입력 8 4 3 2" xfId="19712"/>
    <cellStyle name="입력 8 4 4" xfId="10537"/>
    <cellStyle name="입력 8 4 4 2" xfId="23622"/>
    <cellStyle name="입력 8 4 5" xfId="14459"/>
    <cellStyle name="입력 8 5" xfId="3747"/>
    <cellStyle name="입력 8 5 2" xfId="7487"/>
    <cellStyle name="입력 8 5 2 2" xfId="20573"/>
    <cellStyle name="입력 8 5 3" xfId="11398"/>
    <cellStyle name="입력 8 5 3 2" xfId="24483"/>
    <cellStyle name="입력 8 5 4" xfId="15320"/>
    <cellStyle name="입력 8 6" xfId="5486"/>
    <cellStyle name="입력 8 6 2" xfId="18572"/>
    <cellStyle name="입력 8 7" xfId="9372"/>
    <cellStyle name="입력 8 7 2" xfId="22457"/>
    <cellStyle name="입력 8 8" xfId="13281"/>
    <cellStyle name="입력 8 8 2" xfId="26366"/>
    <cellStyle name="입력 9" xfId="1857"/>
    <cellStyle name="입력 9 2" xfId="3897"/>
    <cellStyle name="입력 9 2 2" xfId="7637"/>
    <cellStyle name="입력 9 2 2 2" xfId="20723"/>
    <cellStyle name="입력 9 2 3" xfId="11548"/>
    <cellStyle name="입력 9 2 3 2" xfId="24633"/>
    <cellStyle name="입력 9 2 4" xfId="15470"/>
    <cellStyle name="입력 9 3" xfId="5621"/>
    <cellStyle name="입력 9 3 2" xfId="18707"/>
    <cellStyle name="입력 9 4" xfId="9518"/>
    <cellStyle name="입력 9 4 2" xfId="22603"/>
    <cellStyle name="입력 9 5" xfId="13433"/>
    <cellStyle name="자리수" xfId="378"/>
    <cellStyle name="자리수0" xfId="379"/>
    <cellStyle name="자리수0 2" xfId="541"/>
    <cellStyle name="자리수0 2 2" xfId="1381"/>
    <cellStyle name="자리수0 3" xfId="1612"/>
    <cellStyle name="작은제목" xfId="380"/>
    <cellStyle name="제목" xfId="381" builtinId="15" customBuiltin="1"/>
    <cellStyle name="제목 1" xfId="382" builtinId="16" customBuiltin="1"/>
    <cellStyle name="제목 1 2" xfId="383"/>
    <cellStyle name="제목 1 2 2" xfId="1515"/>
    <cellStyle name="제목 1 3" xfId="384"/>
    <cellStyle name="제목 1 4" xfId="385"/>
    <cellStyle name="제목 1 5" xfId="542"/>
    <cellStyle name="제목 2" xfId="386" builtinId="17" customBuiltin="1"/>
    <cellStyle name="제목 2 2" xfId="387"/>
    <cellStyle name="제목 2 2 2" xfId="1514"/>
    <cellStyle name="제목 2 3" xfId="388"/>
    <cellStyle name="제목 2 4" xfId="389"/>
    <cellStyle name="제목 2 5" xfId="543"/>
    <cellStyle name="제목 3" xfId="390" builtinId="18" customBuiltin="1"/>
    <cellStyle name="제목 3 2" xfId="391"/>
    <cellStyle name="제목 3 2 2" xfId="1513"/>
    <cellStyle name="제목 3 3" xfId="392"/>
    <cellStyle name="제목 3 4" xfId="393"/>
    <cellStyle name="제목 3 5" xfId="544"/>
    <cellStyle name="제목 4" xfId="394" builtinId="19" customBuiltin="1"/>
    <cellStyle name="제목 4 2" xfId="395"/>
    <cellStyle name="제목 4 2 2" xfId="1512"/>
    <cellStyle name="제목 4 3" xfId="396"/>
    <cellStyle name="제목 4 4" xfId="397"/>
    <cellStyle name="제목 4 5" xfId="545"/>
    <cellStyle name="제목 5" xfId="398"/>
    <cellStyle name="제목 6" xfId="399"/>
    <cellStyle name="제목 7" xfId="400"/>
    <cellStyle name="제목 8" xfId="546"/>
    <cellStyle name="좋음" xfId="401" builtinId="26" customBuiltin="1"/>
    <cellStyle name="좋음 2" xfId="402"/>
    <cellStyle name="좋음 2 2" xfId="1511"/>
    <cellStyle name="좋음 3" xfId="403"/>
    <cellStyle name="좋음 3 2" xfId="404"/>
    <cellStyle name="좋음 3 3" xfId="405"/>
    <cellStyle name="좋음 4" xfId="406"/>
    <cellStyle name="좋음 5" xfId="407"/>
    <cellStyle name="좋음 6" xfId="547"/>
    <cellStyle name="출력" xfId="408" builtinId="21" customBuiltin="1"/>
    <cellStyle name="출력 10" xfId="1813"/>
    <cellStyle name="출력 10 2" xfId="3853"/>
    <cellStyle name="출력 10 2 2" xfId="7593"/>
    <cellStyle name="출력 10 2 2 2" xfId="20679"/>
    <cellStyle name="출력 10 2 3" xfId="11504"/>
    <cellStyle name="출력 10 2 3 2" xfId="24589"/>
    <cellStyle name="출력 10 2 4" xfId="15426"/>
    <cellStyle name="출력 10 3" xfId="5577"/>
    <cellStyle name="출력 10 3 2" xfId="18663"/>
    <cellStyle name="출력 10 4" xfId="9474"/>
    <cellStyle name="출력 10 4 2" xfId="22559"/>
    <cellStyle name="출력 10 5" xfId="13389"/>
    <cellStyle name="출력 11" xfId="2335"/>
    <cellStyle name="출력 11 2" xfId="4368"/>
    <cellStyle name="출력 11 2 2" xfId="8108"/>
    <cellStyle name="출력 11 2 2 2" xfId="21194"/>
    <cellStyle name="출력 11 2 3" xfId="12019"/>
    <cellStyle name="출력 11 2 3 2" xfId="25104"/>
    <cellStyle name="출력 11 2 4" xfId="15941"/>
    <cellStyle name="출력 11 3" xfId="6078"/>
    <cellStyle name="출력 11 3 2" xfId="19164"/>
    <cellStyle name="출력 11 4" xfId="9989"/>
    <cellStyle name="출력 11 4 2" xfId="23074"/>
    <cellStyle name="출력 11 5" xfId="13911"/>
    <cellStyle name="출력 12" xfId="2617"/>
    <cellStyle name="출력 12 2" xfId="4630"/>
    <cellStyle name="출력 12 2 2" xfId="8370"/>
    <cellStyle name="출력 12 2 2 2" xfId="21456"/>
    <cellStyle name="출력 12 2 3" xfId="12281"/>
    <cellStyle name="출력 12 2 3 2" xfId="25366"/>
    <cellStyle name="출력 12 2 4" xfId="16203"/>
    <cellStyle name="출력 12 3" xfId="6357"/>
    <cellStyle name="출력 12 3 2" xfId="19443"/>
    <cellStyle name="출력 12 4" xfId="10268"/>
    <cellStyle name="출력 12 4 2" xfId="23353"/>
    <cellStyle name="출력 12 5" xfId="14190"/>
    <cellStyle name="출력 13" xfId="2686"/>
    <cellStyle name="출력 13 2" xfId="6426"/>
    <cellStyle name="출력 13 2 2" xfId="19512"/>
    <cellStyle name="출력 13 3" xfId="10337"/>
    <cellStyle name="출력 13 3 2" xfId="23422"/>
    <cellStyle name="출력 13 4" xfId="14259"/>
    <cellStyle name="출력 14" xfId="3099"/>
    <cellStyle name="출력 14 2" xfId="6839"/>
    <cellStyle name="출력 14 2 2" xfId="19925"/>
    <cellStyle name="출력 14 3" xfId="10750"/>
    <cellStyle name="출력 14 3 2" xfId="23835"/>
    <cellStyle name="출력 14 4" xfId="14672"/>
    <cellStyle name="출력 15" xfId="8708"/>
    <cellStyle name="출력 15 2" xfId="21793"/>
    <cellStyle name="출력 16" xfId="12617"/>
    <cellStyle name="출력 16 2" xfId="25702"/>
    <cellStyle name="출력 17" xfId="16539"/>
    <cellStyle name="출력 2" xfId="409"/>
    <cellStyle name="출력 2 10" xfId="1964"/>
    <cellStyle name="출력 2 10 2" xfId="4003"/>
    <cellStyle name="출력 2 10 2 2" xfId="7743"/>
    <cellStyle name="출력 2 10 2 2 2" xfId="20829"/>
    <cellStyle name="출력 2 10 2 3" xfId="11654"/>
    <cellStyle name="출력 2 10 2 3 2" xfId="24739"/>
    <cellStyle name="출력 2 10 2 4" xfId="15576"/>
    <cellStyle name="출력 2 10 3" xfId="5728"/>
    <cellStyle name="출력 2 10 3 2" xfId="18814"/>
    <cellStyle name="출력 2 10 4" xfId="9624"/>
    <cellStyle name="출력 2 10 4 2" xfId="22709"/>
    <cellStyle name="출력 2 10 5" xfId="13540"/>
    <cellStyle name="출력 2 10 5 2" xfId="26462"/>
    <cellStyle name="출력 2 11" xfId="1954"/>
    <cellStyle name="출력 2 11 2" xfId="3993"/>
    <cellStyle name="출력 2 11 2 2" xfId="7733"/>
    <cellStyle name="출력 2 11 2 2 2" xfId="20819"/>
    <cellStyle name="출력 2 11 2 3" xfId="11644"/>
    <cellStyle name="출력 2 11 2 3 2" xfId="24729"/>
    <cellStyle name="출력 2 11 2 4" xfId="15566"/>
    <cellStyle name="출력 2 11 3" xfId="5718"/>
    <cellStyle name="출력 2 11 3 2" xfId="18804"/>
    <cellStyle name="출력 2 11 4" xfId="9614"/>
    <cellStyle name="출력 2 11 4 2" xfId="22699"/>
    <cellStyle name="출력 2 11 5" xfId="13530"/>
    <cellStyle name="출력 2 12" xfId="1823"/>
    <cellStyle name="출력 2 12 2" xfId="3863"/>
    <cellStyle name="출력 2 12 2 2" xfId="7603"/>
    <cellStyle name="출력 2 12 2 2 2" xfId="20689"/>
    <cellStyle name="출력 2 12 2 3" xfId="11514"/>
    <cellStyle name="출력 2 12 2 3 2" xfId="24599"/>
    <cellStyle name="출력 2 12 2 4" xfId="15436"/>
    <cellStyle name="출력 2 12 3" xfId="5587"/>
    <cellStyle name="출력 2 12 3 2" xfId="18673"/>
    <cellStyle name="출력 2 12 4" xfId="9484"/>
    <cellStyle name="출력 2 12 4 2" xfId="22569"/>
    <cellStyle name="출력 2 12 5" xfId="13399"/>
    <cellStyle name="출력 2 13" xfId="2618"/>
    <cellStyle name="출력 2 13 2" xfId="4631"/>
    <cellStyle name="출력 2 13 2 2" xfId="8371"/>
    <cellStyle name="출력 2 13 2 2 2" xfId="21457"/>
    <cellStyle name="출력 2 13 2 3" xfId="12282"/>
    <cellStyle name="출력 2 13 2 3 2" xfId="25367"/>
    <cellStyle name="출력 2 13 2 4" xfId="16204"/>
    <cellStyle name="출력 2 13 3" xfId="6358"/>
    <cellStyle name="출력 2 13 3 2" xfId="19444"/>
    <cellStyle name="출력 2 13 4" xfId="10269"/>
    <cellStyle name="출력 2 13 4 2" xfId="23354"/>
    <cellStyle name="출력 2 13 5" xfId="14191"/>
    <cellStyle name="출력 2 14" xfId="2653"/>
    <cellStyle name="출력 2 14 2" xfId="6393"/>
    <cellStyle name="출력 2 14 2 2" xfId="19479"/>
    <cellStyle name="출력 2 14 3" xfId="10304"/>
    <cellStyle name="출력 2 14 3 2" xfId="23389"/>
    <cellStyle name="출력 2 14 4" xfId="14226"/>
    <cellStyle name="출력 2 15" xfId="3100"/>
    <cellStyle name="출력 2 15 2" xfId="6840"/>
    <cellStyle name="출력 2 15 2 2" xfId="19926"/>
    <cellStyle name="출력 2 15 3" xfId="10751"/>
    <cellStyle name="출력 2 15 3 2" xfId="23836"/>
    <cellStyle name="출력 2 15 4" xfId="14673"/>
    <cellStyle name="출력 2 16" xfId="8709"/>
    <cellStyle name="출력 2 16 2" xfId="21794"/>
    <cellStyle name="출력 2 17" xfId="12618"/>
    <cellStyle name="출력 2 17 2" xfId="25703"/>
    <cellStyle name="출력 2 18" xfId="16540"/>
    <cellStyle name="출력 2 2" xfId="410"/>
    <cellStyle name="출력 2 2 10" xfId="1814"/>
    <cellStyle name="출력 2 2 10 2" xfId="3854"/>
    <cellStyle name="출력 2 2 10 2 2" xfId="7594"/>
    <cellStyle name="출력 2 2 10 2 2 2" xfId="20680"/>
    <cellStyle name="출력 2 2 10 2 3" xfId="11505"/>
    <cellStyle name="출력 2 2 10 2 3 2" xfId="24590"/>
    <cellStyle name="출력 2 2 10 2 4" xfId="15427"/>
    <cellStyle name="출력 2 2 10 3" xfId="5578"/>
    <cellStyle name="출력 2 2 10 3 2" xfId="18664"/>
    <cellStyle name="출력 2 2 10 4" xfId="9475"/>
    <cellStyle name="출력 2 2 10 4 2" xfId="22560"/>
    <cellStyle name="출력 2 2 10 5" xfId="13390"/>
    <cellStyle name="출력 2 2 11" xfId="2073"/>
    <cellStyle name="출력 2 2 11 2" xfId="4111"/>
    <cellStyle name="출력 2 2 11 2 2" xfId="7851"/>
    <cellStyle name="출력 2 2 11 2 2 2" xfId="20937"/>
    <cellStyle name="출력 2 2 11 2 3" xfId="11762"/>
    <cellStyle name="출력 2 2 11 2 3 2" xfId="24847"/>
    <cellStyle name="출력 2 2 11 2 4" xfId="15684"/>
    <cellStyle name="출력 2 2 11 3" xfId="5837"/>
    <cellStyle name="출력 2 2 11 3 2" xfId="18923"/>
    <cellStyle name="출력 2 2 11 4" xfId="9732"/>
    <cellStyle name="출력 2 2 11 4 2" xfId="22817"/>
    <cellStyle name="출력 2 2 11 5" xfId="13649"/>
    <cellStyle name="출력 2 2 12" xfId="2619"/>
    <cellStyle name="출력 2 2 12 2" xfId="4632"/>
    <cellStyle name="출력 2 2 12 2 2" xfId="8372"/>
    <cellStyle name="출력 2 2 12 2 2 2" xfId="21458"/>
    <cellStyle name="출력 2 2 12 2 3" xfId="12283"/>
    <cellStyle name="출력 2 2 12 2 3 2" xfId="25368"/>
    <cellStyle name="출력 2 2 12 2 4" xfId="16205"/>
    <cellStyle name="출력 2 2 12 3" xfId="6359"/>
    <cellStyle name="출력 2 2 12 3 2" xfId="19445"/>
    <cellStyle name="출력 2 2 12 4" xfId="10270"/>
    <cellStyle name="출력 2 2 12 4 2" xfId="23355"/>
    <cellStyle name="출력 2 2 12 5" xfId="14192"/>
    <cellStyle name="출력 2 2 13" xfId="2685"/>
    <cellStyle name="출력 2 2 13 2" xfId="6425"/>
    <cellStyle name="출력 2 2 13 2 2" xfId="19511"/>
    <cellStyle name="출력 2 2 13 3" xfId="10336"/>
    <cellStyle name="출력 2 2 13 3 2" xfId="23421"/>
    <cellStyle name="출력 2 2 13 4" xfId="14258"/>
    <cellStyle name="출력 2 2 14" xfId="3101"/>
    <cellStyle name="출력 2 2 14 2" xfId="6841"/>
    <cellStyle name="출력 2 2 14 2 2" xfId="19927"/>
    <cellStyle name="출력 2 2 14 3" xfId="10752"/>
    <cellStyle name="출력 2 2 14 3 2" xfId="23837"/>
    <cellStyle name="출력 2 2 14 4" xfId="14674"/>
    <cellStyle name="출력 2 2 15" xfId="8710"/>
    <cellStyle name="출력 2 2 15 2" xfId="21795"/>
    <cellStyle name="출력 2 2 16" xfId="12619"/>
    <cellStyle name="출력 2 2 16 2" xfId="25704"/>
    <cellStyle name="출력 2 2 17" xfId="16541"/>
    <cellStyle name="출력 2 2 2" xfId="1049"/>
    <cellStyle name="출력 2 2 2 10" xfId="12895"/>
    <cellStyle name="출력 2 2 2 10 2" xfId="25980"/>
    <cellStyle name="출력 2 2 2 11" xfId="16817"/>
    <cellStyle name="출력 2 2 2 2" xfId="1292"/>
    <cellStyle name="출력 2 2 2 2 2" xfId="1707"/>
    <cellStyle name="출력 2 2 2 2 2 10" xfId="13311"/>
    <cellStyle name="출력 2 2 2 2 2 10 2" xfId="26396"/>
    <cellStyle name="출력 2 2 2 2 2 11" xfId="17134"/>
    <cellStyle name="출력 2 2 2 2 2 2" xfId="2264"/>
    <cellStyle name="출력 2 2 2 2 2 2 2" xfId="4298"/>
    <cellStyle name="출력 2 2 2 2 2 2 2 2" xfId="8038"/>
    <cellStyle name="출력 2 2 2 2 2 2 2 2 2" xfId="21124"/>
    <cellStyle name="출력 2 2 2 2 2 2 2 3" xfId="11949"/>
    <cellStyle name="출력 2 2 2 2 2 2 2 3 2" xfId="25034"/>
    <cellStyle name="출력 2 2 2 2 2 2 2 4" xfId="15871"/>
    <cellStyle name="출력 2 2 2 2 2 2 3" xfId="6020"/>
    <cellStyle name="출력 2 2 2 2 2 2 3 2" xfId="19106"/>
    <cellStyle name="출력 2 2 2 2 2 2 4" xfId="9919"/>
    <cellStyle name="출력 2 2 2 2 2 2 4 2" xfId="23004"/>
    <cellStyle name="출력 2 2 2 2 2 2 5" xfId="13840"/>
    <cellStyle name="출력 2 2 2 2 2 3" xfId="2448"/>
    <cellStyle name="출력 2 2 2 2 2 3 2" xfId="4481"/>
    <cellStyle name="출력 2 2 2 2 2 3 2 2" xfId="8221"/>
    <cellStyle name="출력 2 2 2 2 2 3 2 2 2" xfId="21307"/>
    <cellStyle name="출력 2 2 2 2 2 3 2 3" xfId="12132"/>
    <cellStyle name="출력 2 2 2 2 2 3 2 3 2" xfId="25217"/>
    <cellStyle name="출력 2 2 2 2 2 3 2 4" xfId="16054"/>
    <cellStyle name="출력 2 2 2 2 2 3 3" xfId="6191"/>
    <cellStyle name="출력 2 2 2 2 2 3 3 2" xfId="19277"/>
    <cellStyle name="출력 2 2 2 2 2 3 4" xfId="10102"/>
    <cellStyle name="출력 2 2 2 2 2 3 4 2" xfId="23187"/>
    <cellStyle name="출력 2 2 2 2 2 3 5" xfId="14024"/>
    <cellStyle name="출력 2 2 2 2 2 3 5 2" xfId="26608"/>
    <cellStyle name="출력 2 2 2 2 2 4" xfId="2548"/>
    <cellStyle name="출력 2 2 2 2 2 4 2" xfId="4578"/>
    <cellStyle name="출력 2 2 2 2 2 4 2 2" xfId="8318"/>
    <cellStyle name="출력 2 2 2 2 2 4 2 2 2" xfId="21404"/>
    <cellStyle name="출력 2 2 2 2 2 4 2 3" xfId="12229"/>
    <cellStyle name="출력 2 2 2 2 2 4 2 3 2" xfId="25314"/>
    <cellStyle name="출력 2 2 2 2 2 4 2 4" xfId="16151"/>
    <cellStyle name="출력 2 2 2 2 2 4 3" xfId="6288"/>
    <cellStyle name="출력 2 2 2 2 2 4 3 2" xfId="19374"/>
    <cellStyle name="출력 2 2 2 2 2 4 4" xfId="10199"/>
    <cellStyle name="출력 2 2 2 2 2 4 4 2" xfId="23284"/>
    <cellStyle name="출력 2 2 2 2 2 4 5" xfId="14121"/>
    <cellStyle name="출력 2 2 2 2 2 5" xfId="2559"/>
    <cellStyle name="출력 2 2 2 2 2 5 2" xfId="4589"/>
    <cellStyle name="출력 2 2 2 2 2 5 2 2" xfId="8329"/>
    <cellStyle name="출력 2 2 2 2 2 5 2 2 2" xfId="21415"/>
    <cellStyle name="출력 2 2 2 2 2 5 2 3" xfId="12240"/>
    <cellStyle name="출력 2 2 2 2 2 5 2 3 2" xfId="25325"/>
    <cellStyle name="출력 2 2 2 2 2 5 2 4" xfId="16162"/>
    <cellStyle name="출력 2 2 2 2 2 5 3" xfId="6299"/>
    <cellStyle name="출력 2 2 2 2 2 5 3 2" xfId="19385"/>
    <cellStyle name="출력 2 2 2 2 2 5 4" xfId="10210"/>
    <cellStyle name="출력 2 2 2 2 2 5 4 2" xfId="23295"/>
    <cellStyle name="출력 2 2 2 2 2 5 5" xfId="14132"/>
    <cellStyle name="출력 2 2 2 2 2 6" xfId="2916"/>
    <cellStyle name="출력 2 2 2 2 2 6 2" xfId="4871"/>
    <cellStyle name="출력 2 2 2 2 2 6 2 2" xfId="8611"/>
    <cellStyle name="출력 2 2 2 2 2 6 2 2 2" xfId="21697"/>
    <cellStyle name="출력 2 2 2 2 2 6 2 3" xfId="12522"/>
    <cellStyle name="출력 2 2 2 2 2 6 2 3 2" xfId="25607"/>
    <cellStyle name="출력 2 2 2 2 2 6 2 4" xfId="16444"/>
    <cellStyle name="출력 2 2 2 2 2 6 3" xfId="6656"/>
    <cellStyle name="출력 2 2 2 2 2 6 3 2" xfId="19742"/>
    <cellStyle name="출력 2 2 2 2 2 6 4" xfId="10567"/>
    <cellStyle name="출력 2 2 2 2 2 6 4 2" xfId="23652"/>
    <cellStyle name="출력 2 2 2 2 2 6 5" xfId="14489"/>
    <cellStyle name="출력 2 2 2 2 2 7" xfId="3048"/>
    <cellStyle name="출력 2 2 2 2 2 7 2" xfId="6788"/>
    <cellStyle name="출력 2 2 2 2 2 7 2 2" xfId="19874"/>
    <cellStyle name="출력 2 2 2 2 2 7 3" xfId="10699"/>
    <cellStyle name="출력 2 2 2 2 2 7 3 2" xfId="23784"/>
    <cellStyle name="출력 2 2 2 2 2 7 4" xfId="14621"/>
    <cellStyle name="출력 2 2 2 2 2 8" xfId="3777"/>
    <cellStyle name="출력 2 2 2 2 2 8 2" xfId="7517"/>
    <cellStyle name="출력 2 2 2 2 2 8 2 2" xfId="20603"/>
    <cellStyle name="출력 2 2 2 2 2 8 3" xfId="11428"/>
    <cellStyle name="출력 2 2 2 2 2 8 3 2" xfId="24513"/>
    <cellStyle name="출력 2 2 2 2 2 8 4" xfId="15350"/>
    <cellStyle name="출력 2 2 2 2 2 9" xfId="9402"/>
    <cellStyle name="출력 2 2 2 2 2 9 2" xfId="22487"/>
    <cellStyle name="출력 2 2 2 2 3" xfId="2057"/>
    <cellStyle name="출력 2 2 2 2 3 2" xfId="4095"/>
    <cellStyle name="출력 2 2 2 2 3 2 2" xfId="7835"/>
    <cellStyle name="출력 2 2 2 2 3 2 2 2" xfId="20921"/>
    <cellStyle name="출력 2 2 2 2 3 2 3" xfId="11746"/>
    <cellStyle name="출력 2 2 2 2 3 2 3 2" xfId="24831"/>
    <cellStyle name="출력 2 2 2 2 3 2 4" xfId="15668"/>
    <cellStyle name="출력 2 2 2 2 3 3" xfId="5821"/>
    <cellStyle name="출력 2 2 2 2 3 3 2" xfId="18907"/>
    <cellStyle name="출력 2 2 2 2 3 4" xfId="9716"/>
    <cellStyle name="출력 2 2 2 2 3 4 2" xfId="22801"/>
    <cellStyle name="출력 2 2 2 2 3 5" xfId="13633"/>
    <cellStyle name="출력 2 2 2 2 4" xfId="1781"/>
    <cellStyle name="출력 2 2 2 2 4 2" xfId="3821"/>
    <cellStyle name="출력 2 2 2 2 4 2 2" xfId="7561"/>
    <cellStyle name="출력 2 2 2 2 4 2 2 2" xfId="20647"/>
    <cellStyle name="출력 2 2 2 2 4 2 3" xfId="11472"/>
    <cellStyle name="출력 2 2 2 2 4 2 3 2" xfId="24557"/>
    <cellStyle name="출력 2 2 2 2 4 2 4" xfId="15394"/>
    <cellStyle name="출력 2 2 2 2 4 3" xfId="5545"/>
    <cellStyle name="출력 2 2 2 2 4 3 2" xfId="18631"/>
    <cellStyle name="출력 2 2 2 2 4 4" xfId="9442"/>
    <cellStyle name="출력 2 2 2 2 4 4 2" xfId="22527"/>
    <cellStyle name="출력 2 2 2 2 4 5" xfId="13357"/>
    <cellStyle name="출력 2 2 2 2 5" xfId="2429"/>
    <cellStyle name="출력 2 2 2 2 5 2" xfId="4462"/>
    <cellStyle name="출력 2 2 2 2 5 2 2" xfId="8202"/>
    <cellStyle name="출력 2 2 2 2 5 2 2 2" xfId="21288"/>
    <cellStyle name="출력 2 2 2 2 5 2 3" xfId="12113"/>
    <cellStyle name="출력 2 2 2 2 5 2 3 2" xfId="25198"/>
    <cellStyle name="출력 2 2 2 2 5 2 4" xfId="16035"/>
    <cellStyle name="출력 2 2 2 2 5 3" xfId="6172"/>
    <cellStyle name="출력 2 2 2 2 5 3 2" xfId="19258"/>
    <cellStyle name="출력 2 2 2 2 5 4" xfId="10083"/>
    <cellStyle name="출력 2 2 2 2 5 4 2" xfId="23168"/>
    <cellStyle name="출력 2 2 2 2 5 5" xfId="14005"/>
    <cellStyle name="출력 2 2 2 2 6" xfId="2736"/>
    <cellStyle name="출력 2 2 2 2 6 2" xfId="4702"/>
    <cellStyle name="출력 2 2 2 2 6 2 2" xfId="8442"/>
    <cellStyle name="출력 2 2 2 2 6 2 2 2" xfId="21528"/>
    <cellStyle name="출력 2 2 2 2 6 2 3" xfId="12353"/>
    <cellStyle name="출력 2 2 2 2 6 2 3 2" xfId="25438"/>
    <cellStyle name="출력 2 2 2 2 6 2 4" xfId="16275"/>
    <cellStyle name="출력 2 2 2 2 6 3" xfId="6476"/>
    <cellStyle name="출력 2 2 2 2 6 3 2" xfId="19562"/>
    <cellStyle name="출력 2 2 2 2 6 4" xfId="10387"/>
    <cellStyle name="출력 2 2 2 2 6 4 2" xfId="23472"/>
    <cellStyle name="출력 2 2 2 2 6 5" xfId="14309"/>
    <cellStyle name="출력 2 2 2 2 7" xfId="2569"/>
    <cellStyle name="출력 2 2 2 2 7 2" xfId="6309"/>
    <cellStyle name="출력 2 2 2 2 7 2 2" xfId="19395"/>
    <cellStyle name="출력 2 2 2 2 7 3" xfId="10220"/>
    <cellStyle name="출력 2 2 2 2 7 3 2" xfId="23305"/>
    <cellStyle name="출력 2 2 2 2 7 4" xfId="14142"/>
    <cellStyle name="출력 2 2 2 2 8" xfId="9227"/>
    <cellStyle name="출력 2 2 2 2 8 2" xfId="22312"/>
    <cellStyle name="출력 2 2 2 2 9" xfId="13136"/>
    <cellStyle name="출력 2 2 2 2 9 2" xfId="26221"/>
    <cellStyle name="출력 2 2 2 3" xfId="1648"/>
    <cellStyle name="출력 2 2 2 3 10" xfId="13257"/>
    <cellStyle name="출력 2 2 2 3 10 2" xfId="26342"/>
    <cellStyle name="출력 2 2 2 3 11" xfId="17111"/>
    <cellStyle name="출력 2 2 2 3 2" xfId="2208"/>
    <cellStyle name="출력 2 2 2 3 2 2" xfId="4242"/>
    <cellStyle name="출력 2 2 2 3 2 2 2" xfId="7982"/>
    <cellStyle name="출력 2 2 2 3 2 2 2 2" xfId="21068"/>
    <cellStyle name="출력 2 2 2 3 2 2 3" xfId="11893"/>
    <cellStyle name="출력 2 2 2 3 2 2 3 2" xfId="24978"/>
    <cellStyle name="출력 2 2 2 3 2 2 4" xfId="15815"/>
    <cellStyle name="출력 2 2 2 3 2 3" xfId="5966"/>
    <cellStyle name="출력 2 2 2 3 2 3 2" xfId="19052"/>
    <cellStyle name="출력 2 2 2 3 2 4" xfId="9863"/>
    <cellStyle name="출력 2 2 2 3 2 4 2" xfId="22948"/>
    <cellStyle name="출력 2 2 2 3 2 5" xfId="13784"/>
    <cellStyle name="출력 2 2 2 3 3" xfId="2397"/>
    <cellStyle name="출력 2 2 2 3 3 2" xfId="4430"/>
    <cellStyle name="출력 2 2 2 3 3 2 2" xfId="8170"/>
    <cellStyle name="출력 2 2 2 3 3 2 2 2" xfId="21256"/>
    <cellStyle name="출력 2 2 2 3 3 2 3" xfId="12081"/>
    <cellStyle name="출력 2 2 2 3 3 2 3 2" xfId="25166"/>
    <cellStyle name="출력 2 2 2 3 3 2 4" xfId="16003"/>
    <cellStyle name="출력 2 2 2 3 3 3" xfId="6140"/>
    <cellStyle name="출력 2 2 2 3 3 3 2" xfId="19226"/>
    <cellStyle name="출력 2 2 2 3 3 4" xfId="10051"/>
    <cellStyle name="출력 2 2 2 3 3 4 2" xfId="23136"/>
    <cellStyle name="출력 2 2 2 3 3 5" xfId="13973"/>
    <cellStyle name="출력 2 2 2 3 3 5 2" xfId="26590"/>
    <cellStyle name="출력 2 2 2 3 4" xfId="2526"/>
    <cellStyle name="출력 2 2 2 3 4 2" xfId="4556"/>
    <cellStyle name="출력 2 2 2 3 4 2 2" xfId="8296"/>
    <cellStyle name="출력 2 2 2 3 4 2 2 2" xfId="21382"/>
    <cellStyle name="출력 2 2 2 3 4 2 3" xfId="12207"/>
    <cellStyle name="출력 2 2 2 3 4 2 3 2" xfId="25292"/>
    <cellStyle name="출력 2 2 2 3 4 2 4" xfId="16129"/>
    <cellStyle name="출력 2 2 2 3 4 3" xfId="6266"/>
    <cellStyle name="출력 2 2 2 3 4 3 2" xfId="19352"/>
    <cellStyle name="출력 2 2 2 3 4 4" xfId="10177"/>
    <cellStyle name="출력 2 2 2 3 4 4 2" xfId="23262"/>
    <cellStyle name="출력 2 2 2 3 4 5" xfId="14099"/>
    <cellStyle name="출력 2 2 2 3 5" xfId="2317"/>
    <cellStyle name="출력 2 2 2 3 5 2" xfId="4350"/>
    <cellStyle name="출력 2 2 2 3 5 2 2" xfId="8090"/>
    <cellStyle name="출력 2 2 2 3 5 2 2 2" xfId="21176"/>
    <cellStyle name="출력 2 2 2 3 5 2 3" xfId="12001"/>
    <cellStyle name="출력 2 2 2 3 5 2 3 2" xfId="25086"/>
    <cellStyle name="출력 2 2 2 3 5 2 4" xfId="15923"/>
    <cellStyle name="출력 2 2 2 3 5 3" xfId="6060"/>
    <cellStyle name="출력 2 2 2 3 5 3 2" xfId="19146"/>
    <cellStyle name="출력 2 2 2 3 5 4" xfId="9971"/>
    <cellStyle name="출력 2 2 2 3 5 4 2" xfId="23056"/>
    <cellStyle name="출력 2 2 2 3 5 5" xfId="13893"/>
    <cellStyle name="출력 2 2 2 3 6" xfId="2860"/>
    <cellStyle name="출력 2 2 2 3 6 2" xfId="4815"/>
    <cellStyle name="출력 2 2 2 3 6 2 2" xfId="8555"/>
    <cellStyle name="출력 2 2 2 3 6 2 2 2" xfId="21641"/>
    <cellStyle name="출력 2 2 2 3 6 2 3" xfId="12466"/>
    <cellStyle name="출력 2 2 2 3 6 2 3 2" xfId="25551"/>
    <cellStyle name="출력 2 2 2 3 6 2 4" xfId="16388"/>
    <cellStyle name="출력 2 2 2 3 6 3" xfId="6600"/>
    <cellStyle name="출력 2 2 2 3 6 3 2" xfId="19686"/>
    <cellStyle name="출력 2 2 2 3 6 4" xfId="10511"/>
    <cellStyle name="출력 2 2 2 3 6 4 2" xfId="23596"/>
    <cellStyle name="출력 2 2 2 3 6 5" xfId="14433"/>
    <cellStyle name="출력 2 2 2 3 7" xfId="3031"/>
    <cellStyle name="출력 2 2 2 3 7 2" xfId="6771"/>
    <cellStyle name="출력 2 2 2 3 7 2 2" xfId="19857"/>
    <cellStyle name="출력 2 2 2 3 7 3" xfId="10682"/>
    <cellStyle name="출력 2 2 2 3 7 3 2" xfId="23767"/>
    <cellStyle name="출력 2 2 2 3 7 4" xfId="14604"/>
    <cellStyle name="출력 2 2 2 3 8" xfId="3722"/>
    <cellStyle name="출력 2 2 2 3 8 2" xfId="7462"/>
    <cellStyle name="출력 2 2 2 3 8 2 2" xfId="20548"/>
    <cellStyle name="출력 2 2 2 3 8 3" xfId="11373"/>
    <cellStyle name="출력 2 2 2 3 8 3 2" xfId="24458"/>
    <cellStyle name="출력 2 2 2 3 8 4" xfId="15295"/>
    <cellStyle name="출력 2 2 2 3 9" xfId="9348"/>
    <cellStyle name="출력 2 2 2 3 9 2" xfId="22433"/>
    <cellStyle name="출력 2 2 2 4" xfId="1992"/>
    <cellStyle name="출력 2 2 2 4 2" xfId="4031"/>
    <cellStyle name="출력 2 2 2 4 2 2" xfId="7771"/>
    <cellStyle name="출력 2 2 2 4 2 2 2" xfId="20857"/>
    <cellStyle name="출력 2 2 2 4 2 3" xfId="11682"/>
    <cellStyle name="출력 2 2 2 4 2 3 2" xfId="24767"/>
    <cellStyle name="출력 2 2 2 4 2 4" xfId="15604"/>
    <cellStyle name="출력 2 2 2 4 3" xfId="5756"/>
    <cellStyle name="출력 2 2 2 4 3 2" xfId="18842"/>
    <cellStyle name="출력 2 2 2 4 4" xfId="9652"/>
    <cellStyle name="출력 2 2 2 4 4 2" xfId="22737"/>
    <cellStyle name="출력 2 2 2 4 5" xfId="13568"/>
    <cellStyle name="출력 2 2 2 5" xfId="1982"/>
    <cellStyle name="출력 2 2 2 5 2" xfId="4021"/>
    <cellStyle name="출력 2 2 2 5 2 2" xfId="7761"/>
    <cellStyle name="출력 2 2 2 5 2 2 2" xfId="20847"/>
    <cellStyle name="출력 2 2 2 5 2 3" xfId="11672"/>
    <cellStyle name="출력 2 2 2 5 2 3 2" xfId="24757"/>
    <cellStyle name="출력 2 2 2 5 2 4" xfId="15594"/>
    <cellStyle name="출력 2 2 2 5 3" xfId="5746"/>
    <cellStyle name="출력 2 2 2 5 3 2" xfId="18832"/>
    <cellStyle name="출력 2 2 2 5 4" xfId="9642"/>
    <cellStyle name="출력 2 2 2 5 4 2" xfId="22727"/>
    <cellStyle name="출력 2 2 2 5 5" xfId="13558"/>
    <cellStyle name="출력 2 2 2 6" xfId="2675"/>
    <cellStyle name="출력 2 2 2 6 2" xfId="4663"/>
    <cellStyle name="출력 2 2 2 6 2 2" xfId="8403"/>
    <cellStyle name="출력 2 2 2 6 2 2 2" xfId="21489"/>
    <cellStyle name="출력 2 2 2 6 2 3" xfId="12314"/>
    <cellStyle name="출력 2 2 2 6 2 3 2" xfId="25399"/>
    <cellStyle name="출력 2 2 2 6 2 4" xfId="16236"/>
    <cellStyle name="출력 2 2 2 6 3" xfId="6415"/>
    <cellStyle name="출력 2 2 2 6 3 2" xfId="19501"/>
    <cellStyle name="출력 2 2 2 6 4" xfId="10326"/>
    <cellStyle name="출력 2 2 2 6 4 2" xfId="23411"/>
    <cellStyle name="출력 2 2 2 6 5" xfId="14248"/>
    <cellStyle name="출력 2 2 2 7" xfId="2634"/>
    <cellStyle name="출력 2 2 2 7 2" xfId="6374"/>
    <cellStyle name="출력 2 2 2 7 2 2" xfId="19460"/>
    <cellStyle name="출력 2 2 2 7 3" xfId="10285"/>
    <cellStyle name="출력 2 2 2 7 3 2" xfId="23370"/>
    <cellStyle name="출력 2 2 2 7 4" xfId="14207"/>
    <cellStyle name="출력 2 2 2 8" xfId="3377"/>
    <cellStyle name="출력 2 2 2 8 2" xfId="7117"/>
    <cellStyle name="출력 2 2 2 8 2 2" xfId="20203"/>
    <cellStyle name="출력 2 2 2 8 3" xfId="11028"/>
    <cellStyle name="출력 2 2 2 8 3 2" xfId="24113"/>
    <cellStyle name="출력 2 2 2 8 4" xfId="14950"/>
    <cellStyle name="출력 2 2 2 9" xfId="8986"/>
    <cellStyle name="출력 2 2 2 9 2" xfId="22071"/>
    <cellStyle name="출력 2 2 3" xfId="1297"/>
    <cellStyle name="출력 2 2 3 2" xfId="1712"/>
    <cellStyle name="출력 2 2 3 2 10" xfId="13316"/>
    <cellStyle name="출력 2 2 3 2 10 2" xfId="26401"/>
    <cellStyle name="출력 2 2 3 2 11" xfId="17136"/>
    <cellStyle name="출력 2 2 3 2 2" xfId="2269"/>
    <cellStyle name="출력 2 2 3 2 2 2" xfId="4303"/>
    <cellStyle name="출력 2 2 3 2 2 2 2" xfId="8043"/>
    <cellStyle name="출력 2 2 3 2 2 2 2 2" xfId="21129"/>
    <cellStyle name="출력 2 2 3 2 2 2 3" xfId="11954"/>
    <cellStyle name="출력 2 2 3 2 2 2 3 2" xfId="25039"/>
    <cellStyle name="출력 2 2 3 2 2 2 4" xfId="15876"/>
    <cellStyle name="출력 2 2 3 2 2 3" xfId="6025"/>
    <cellStyle name="출력 2 2 3 2 2 3 2" xfId="19111"/>
    <cellStyle name="출력 2 2 3 2 2 4" xfId="9924"/>
    <cellStyle name="출력 2 2 3 2 2 4 2" xfId="23009"/>
    <cellStyle name="출력 2 2 3 2 2 5" xfId="13845"/>
    <cellStyle name="출력 2 2 3 2 3" xfId="2453"/>
    <cellStyle name="출력 2 2 3 2 3 2" xfId="4486"/>
    <cellStyle name="출력 2 2 3 2 3 2 2" xfId="8226"/>
    <cellStyle name="출력 2 2 3 2 3 2 2 2" xfId="21312"/>
    <cellStyle name="출력 2 2 3 2 3 2 3" xfId="12137"/>
    <cellStyle name="출력 2 2 3 2 3 2 3 2" xfId="25222"/>
    <cellStyle name="출력 2 2 3 2 3 2 4" xfId="16059"/>
    <cellStyle name="출력 2 2 3 2 3 3" xfId="6196"/>
    <cellStyle name="출력 2 2 3 2 3 3 2" xfId="19282"/>
    <cellStyle name="출력 2 2 3 2 3 4" xfId="10107"/>
    <cellStyle name="출력 2 2 3 2 3 4 2" xfId="23192"/>
    <cellStyle name="출력 2 2 3 2 3 5" xfId="14029"/>
    <cellStyle name="출력 2 2 3 2 3 5 2" xfId="26610"/>
    <cellStyle name="출력 2 2 3 2 4" xfId="2550"/>
    <cellStyle name="출력 2 2 3 2 4 2" xfId="4580"/>
    <cellStyle name="출력 2 2 3 2 4 2 2" xfId="8320"/>
    <cellStyle name="출력 2 2 3 2 4 2 2 2" xfId="21406"/>
    <cellStyle name="출력 2 2 3 2 4 2 3" xfId="12231"/>
    <cellStyle name="출력 2 2 3 2 4 2 3 2" xfId="25316"/>
    <cellStyle name="출력 2 2 3 2 4 2 4" xfId="16153"/>
    <cellStyle name="출력 2 2 3 2 4 3" xfId="6290"/>
    <cellStyle name="출력 2 2 3 2 4 3 2" xfId="19376"/>
    <cellStyle name="출력 2 2 3 2 4 4" xfId="10201"/>
    <cellStyle name="출력 2 2 3 2 4 4 2" xfId="23286"/>
    <cellStyle name="출력 2 2 3 2 4 5" xfId="14123"/>
    <cellStyle name="출력 2 2 3 2 5" xfId="2561"/>
    <cellStyle name="출력 2 2 3 2 5 2" xfId="4591"/>
    <cellStyle name="출력 2 2 3 2 5 2 2" xfId="8331"/>
    <cellStyle name="출력 2 2 3 2 5 2 2 2" xfId="21417"/>
    <cellStyle name="출력 2 2 3 2 5 2 3" xfId="12242"/>
    <cellStyle name="출력 2 2 3 2 5 2 3 2" xfId="25327"/>
    <cellStyle name="출력 2 2 3 2 5 2 4" xfId="16164"/>
    <cellStyle name="출력 2 2 3 2 5 3" xfId="6301"/>
    <cellStyle name="출력 2 2 3 2 5 3 2" xfId="19387"/>
    <cellStyle name="출력 2 2 3 2 5 4" xfId="10212"/>
    <cellStyle name="출력 2 2 3 2 5 4 2" xfId="23297"/>
    <cellStyle name="출력 2 2 3 2 5 5" xfId="14134"/>
    <cellStyle name="출력 2 2 3 2 6" xfId="2921"/>
    <cellStyle name="출력 2 2 3 2 6 2" xfId="4876"/>
    <cellStyle name="출력 2 2 3 2 6 2 2" xfId="8616"/>
    <cellStyle name="출력 2 2 3 2 6 2 2 2" xfId="21702"/>
    <cellStyle name="출력 2 2 3 2 6 2 3" xfId="12527"/>
    <cellStyle name="출력 2 2 3 2 6 2 3 2" xfId="25612"/>
    <cellStyle name="출력 2 2 3 2 6 2 4" xfId="16449"/>
    <cellStyle name="출력 2 2 3 2 6 3" xfId="6661"/>
    <cellStyle name="출력 2 2 3 2 6 3 2" xfId="19747"/>
    <cellStyle name="출력 2 2 3 2 6 4" xfId="10572"/>
    <cellStyle name="출력 2 2 3 2 6 4 2" xfId="23657"/>
    <cellStyle name="출력 2 2 3 2 6 5" xfId="14494"/>
    <cellStyle name="출력 2 2 3 2 7" xfId="3050"/>
    <cellStyle name="출력 2 2 3 2 7 2" xfId="6790"/>
    <cellStyle name="출력 2 2 3 2 7 2 2" xfId="19876"/>
    <cellStyle name="출력 2 2 3 2 7 3" xfId="10701"/>
    <cellStyle name="출력 2 2 3 2 7 3 2" xfId="23786"/>
    <cellStyle name="출력 2 2 3 2 7 4" xfId="14623"/>
    <cellStyle name="출력 2 2 3 2 8" xfId="3782"/>
    <cellStyle name="출력 2 2 3 2 8 2" xfId="7522"/>
    <cellStyle name="출력 2 2 3 2 8 2 2" xfId="20608"/>
    <cellStyle name="출력 2 2 3 2 8 3" xfId="11433"/>
    <cellStyle name="출력 2 2 3 2 8 3 2" xfId="24518"/>
    <cellStyle name="출력 2 2 3 2 8 4" xfId="15355"/>
    <cellStyle name="출력 2 2 3 2 9" xfId="9407"/>
    <cellStyle name="출력 2 2 3 2 9 2" xfId="22492"/>
    <cellStyle name="출력 2 2 3 3" xfId="2062"/>
    <cellStyle name="출력 2 2 3 3 2" xfId="4100"/>
    <cellStyle name="출력 2 2 3 3 2 2" xfId="7840"/>
    <cellStyle name="출력 2 2 3 3 2 2 2" xfId="20926"/>
    <cellStyle name="출력 2 2 3 3 2 3" xfId="11751"/>
    <cellStyle name="출력 2 2 3 3 2 3 2" xfId="24836"/>
    <cellStyle name="출력 2 2 3 3 2 4" xfId="15673"/>
    <cellStyle name="출력 2 2 3 3 3" xfId="5826"/>
    <cellStyle name="출력 2 2 3 3 3 2" xfId="18912"/>
    <cellStyle name="출력 2 2 3 3 4" xfId="9721"/>
    <cellStyle name="출력 2 2 3 3 4 2" xfId="22806"/>
    <cellStyle name="출력 2 2 3 3 5" xfId="13638"/>
    <cellStyle name="출력 2 2 3 4" xfId="1777"/>
    <cellStyle name="출력 2 2 3 4 2" xfId="3817"/>
    <cellStyle name="출력 2 2 3 4 2 2" xfId="7557"/>
    <cellStyle name="출력 2 2 3 4 2 2 2" xfId="20643"/>
    <cellStyle name="출력 2 2 3 4 2 3" xfId="11468"/>
    <cellStyle name="출력 2 2 3 4 2 3 2" xfId="24553"/>
    <cellStyle name="출력 2 2 3 4 2 4" xfId="15390"/>
    <cellStyle name="출력 2 2 3 4 3" xfId="5541"/>
    <cellStyle name="출력 2 2 3 4 3 2" xfId="18627"/>
    <cellStyle name="출력 2 2 3 4 4" xfId="9438"/>
    <cellStyle name="출력 2 2 3 4 4 2" xfId="22523"/>
    <cellStyle name="출력 2 2 3 4 5" xfId="13353"/>
    <cellStyle name="출력 2 2 3 5" xfId="1776"/>
    <cellStyle name="출력 2 2 3 5 2" xfId="3816"/>
    <cellStyle name="출력 2 2 3 5 2 2" xfId="7556"/>
    <cellStyle name="출력 2 2 3 5 2 2 2" xfId="20642"/>
    <cellStyle name="출력 2 2 3 5 2 3" xfId="11467"/>
    <cellStyle name="출력 2 2 3 5 2 3 2" xfId="24552"/>
    <cellStyle name="출력 2 2 3 5 2 4" xfId="15389"/>
    <cellStyle name="출력 2 2 3 5 3" xfId="5540"/>
    <cellStyle name="출력 2 2 3 5 3 2" xfId="18626"/>
    <cellStyle name="출력 2 2 3 5 4" xfId="9437"/>
    <cellStyle name="출력 2 2 3 5 4 2" xfId="22522"/>
    <cellStyle name="출력 2 2 3 5 5" xfId="13352"/>
    <cellStyle name="출력 2 2 3 6" xfId="2741"/>
    <cellStyle name="출력 2 2 3 6 2" xfId="4707"/>
    <cellStyle name="출력 2 2 3 6 2 2" xfId="8447"/>
    <cellStyle name="출력 2 2 3 6 2 2 2" xfId="21533"/>
    <cellStyle name="출력 2 2 3 6 2 3" xfId="12358"/>
    <cellStyle name="출력 2 2 3 6 2 3 2" xfId="25443"/>
    <cellStyle name="출력 2 2 3 6 2 4" xfId="16280"/>
    <cellStyle name="출력 2 2 3 6 3" xfId="6481"/>
    <cellStyle name="출력 2 2 3 6 3 2" xfId="19567"/>
    <cellStyle name="출력 2 2 3 6 4" xfId="10392"/>
    <cellStyle name="출력 2 2 3 6 4 2" xfId="23477"/>
    <cellStyle name="출력 2 2 3 6 5" xfId="14314"/>
    <cellStyle name="출력 2 2 3 7" xfId="2641"/>
    <cellStyle name="출력 2 2 3 7 2" xfId="6381"/>
    <cellStyle name="출력 2 2 3 7 2 2" xfId="19467"/>
    <cellStyle name="출력 2 2 3 7 3" xfId="10292"/>
    <cellStyle name="출력 2 2 3 7 3 2" xfId="23377"/>
    <cellStyle name="출력 2 2 3 7 4" xfId="14214"/>
    <cellStyle name="출력 2 2 3 8" xfId="9232"/>
    <cellStyle name="출력 2 2 3 8 2" xfId="22317"/>
    <cellStyle name="출력 2 2 3 9" xfId="13141"/>
    <cellStyle name="출력 2 2 3 9 2" xfId="26226"/>
    <cellStyle name="출력 2 2 4" xfId="1249"/>
    <cellStyle name="출력 2 2 4 2" xfId="1684"/>
    <cellStyle name="출력 2 2 4 2 10" xfId="13289"/>
    <cellStyle name="출력 2 2 4 2 10 2" xfId="26374"/>
    <cellStyle name="출력 2 2 4 2 11" xfId="17125"/>
    <cellStyle name="출력 2 2 4 2 2" xfId="2242"/>
    <cellStyle name="출력 2 2 4 2 2 2" xfId="4276"/>
    <cellStyle name="출력 2 2 4 2 2 2 2" xfId="8016"/>
    <cellStyle name="출력 2 2 4 2 2 2 2 2" xfId="21102"/>
    <cellStyle name="출력 2 2 4 2 2 2 3" xfId="11927"/>
    <cellStyle name="출력 2 2 4 2 2 2 3 2" xfId="25012"/>
    <cellStyle name="출력 2 2 4 2 2 2 4" xfId="15849"/>
    <cellStyle name="출력 2 2 4 2 2 3" xfId="5998"/>
    <cellStyle name="출력 2 2 4 2 2 3 2" xfId="19084"/>
    <cellStyle name="출력 2 2 4 2 2 4" xfId="9897"/>
    <cellStyle name="출력 2 2 4 2 2 4 2" xfId="22982"/>
    <cellStyle name="출력 2 2 4 2 2 5" xfId="13818"/>
    <cellStyle name="출력 2 2 4 2 3" xfId="2428"/>
    <cellStyle name="출력 2 2 4 2 3 2" xfId="4461"/>
    <cellStyle name="출력 2 2 4 2 3 2 2" xfId="8201"/>
    <cellStyle name="출력 2 2 4 2 3 2 2 2" xfId="21287"/>
    <cellStyle name="출력 2 2 4 2 3 2 3" xfId="12112"/>
    <cellStyle name="출력 2 2 4 2 3 2 3 2" xfId="25197"/>
    <cellStyle name="출력 2 2 4 2 3 2 4" xfId="16034"/>
    <cellStyle name="출력 2 2 4 2 3 3" xfId="6171"/>
    <cellStyle name="출력 2 2 4 2 3 3 2" xfId="19257"/>
    <cellStyle name="출력 2 2 4 2 3 4" xfId="10082"/>
    <cellStyle name="출력 2 2 4 2 3 4 2" xfId="23167"/>
    <cellStyle name="출력 2 2 4 2 3 5" xfId="14004"/>
    <cellStyle name="출력 2 2 4 2 3 5 2" xfId="26602"/>
    <cellStyle name="출력 2 2 4 2 4" xfId="2539"/>
    <cellStyle name="출력 2 2 4 2 4 2" xfId="4569"/>
    <cellStyle name="출력 2 2 4 2 4 2 2" xfId="8309"/>
    <cellStyle name="출력 2 2 4 2 4 2 2 2" xfId="21395"/>
    <cellStyle name="출력 2 2 4 2 4 2 3" xfId="12220"/>
    <cellStyle name="출력 2 2 4 2 4 2 3 2" xfId="25305"/>
    <cellStyle name="출력 2 2 4 2 4 2 4" xfId="16142"/>
    <cellStyle name="출력 2 2 4 2 4 3" xfId="6279"/>
    <cellStyle name="출력 2 2 4 2 4 3 2" xfId="19365"/>
    <cellStyle name="출력 2 2 4 2 4 4" xfId="10190"/>
    <cellStyle name="출력 2 2 4 2 4 4 2" xfId="23275"/>
    <cellStyle name="출력 2 2 4 2 4 5" xfId="14112"/>
    <cellStyle name="출력 2 2 4 2 5" xfId="1795"/>
    <cellStyle name="출력 2 2 4 2 5 2" xfId="3835"/>
    <cellStyle name="출력 2 2 4 2 5 2 2" xfId="7575"/>
    <cellStyle name="출력 2 2 4 2 5 2 2 2" xfId="20661"/>
    <cellStyle name="출력 2 2 4 2 5 2 3" xfId="11486"/>
    <cellStyle name="출력 2 2 4 2 5 2 3 2" xfId="24571"/>
    <cellStyle name="출력 2 2 4 2 5 2 4" xfId="15408"/>
    <cellStyle name="출력 2 2 4 2 5 3" xfId="5559"/>
    <cellStyle name="출력 2 2 4 2 5 3 2" xfId="18645"/>
    <cellStyle name="출력 2 2 4 2 5 4" xfId="9456"/>
    <cellStyle name="출력 2 2 4 2 5 4 2" xfId="22541"/>
    <cellStyle name="출력 2 2 4 2 5 5" xfId="13371"/>
    <cellStyle name="출력 2 2 4 2 6" xfId="2894"/>
    <cellStyle name="출력 2 2 4 2 6 2" xfId="4849"/>
    <cellStyle name="출력 2 2 4 2 6 2 2" xfId="8589"/>
    <cellStyle name="출력 2 2 4 2 6 2 2 2" xfId="21675"/>
    <cellStyle name="출력 2 2 4 2 6 2 3" xfId="12500"/>
    <cellStyle name="출력 2 2 4 2 6 2 3 2" xfId="25585"/>
    <cellStyle name="출력 2 2 4 2 6 2 4" xfId="16422"/>
    <cellStyle name="출력 2 2 4 2 6 3" xfId="6634"/>
    <cellStyle name="출력 2 2 4 2 6 3 2" xfId="19720"/>
    <cellStyle name="출력 2 2 4 2 6 4" xfId="10545"/>
    <cellStyle name="출력 2 2 4 2 6 4 2" xfId="23630"/>
    <cellStyle name="출력 2 2 4 2 6 5" xfId="14467"/>
    <cellStyle name="출력 2 2 4 2 7" xfId="3042"/>
    <cellStyle name="출력 2 2 4 2 7 2" xfId="6782"/>
    <cellStyle name="출력 2 2 4 2 7 2 2" xfId="19868"/>
    <cellStyle name="출력 2 2 4 2 7 3" xfId="10693"/>
    <cellStyle name="출력 2 2 4 2 7 3 2" xfId="23778"/>
    <cellStyle name="출력 2 2 4 2 7 4" xfId="14615"/>
    <cellStyle name="출력 2 2 4 2 8" xfId="3755"/>
    <cellStyle name="출력 2 2 4 2 8 2" xfId="7495"/>
    <cellStyle name="출력 2 2 4 2 8 2 2" xfId="20581"/>
    <cellStyle name="출력 2 2 4 2 8 3" xfId="11406"/>
    <cellStyle name="출력 2 2 4 2 8 3 2" xfId="24491"/>
    <cellStyle name="출력 2 2 4 2 8 4" xfId="15328"/>
    <cellStyle name="출력 2 2 4 2 9" xfId="9380"/>
    <cellStyle name="출력 2 2 4 2 9 2" xfId="22465"/>
    <cellStyle name="출력 2 2 4 3" xfId="2033"/>
    <cellStyle name="출력 2 2 4 3 2" xfId="4072"/>
    <cellStyle name="출력 2 2 4 3 2 2" xfId="7812"/>
    <cellStyle name="출력 2 2 4 3 2 2 2" xfId="20898"/>
    <cellStyle name="출력 2 2 4 3 2 3" xfId="11723"/>
    <cellStyle name="출력 2 2 4 3 2 3 2" xfId="24808"/>
    <cellStyle name="출력 2 2 4 3 2 4" xfId="15645"/>
    <cellStyle name="출력 2 2 4 3 3" xfId="5797"/>
    <cellStyle name="출력 2 2 4 3 3 2" xfId="18883"/>
    <cellStyle name="출력 2 2 4 3 4" xfId="9693"/>
    <cellStyle name="출력 2 2 4 3 4 2" xfId="22778"/>
    <cellStyle name="출력 2 2 4 3 5" xfId="13609"/>
    <cellStyle name="출력 2 2 4 4" xfId="1796"/>
    <cellStyle name="출력 2 2 4 4 2" xfId="3836"/>
    <cellStyle name="출력 2 2 4 4 2 2" xfId="7576"/>
    <cellStyle name="출력 2 2 4 4 2 2 2" xfId="20662"/>
    <cellStyle name="출력 2 2 4 4 2 3" xfId="11487"/>
    <cellStyle name="출력 2 2 4 4 2 3 2" xfId="24572"/>
    <cellStyle name="출력 2 2 4 4 2 4" xfId="15409"/>
    <cellStyle name="출력 2 2 4 4 3" xfId="5560"/>
    <cellStyle name="출력 2 2 4 4 3 2" xfId="18646"/>
    <cellStyle name="출력 2 2 4 4 4" xfId="9457"/>
    <cellStyle name="출력 2 2 4 4 4 2" xfId="22542"/>
    <cellStyle name="출력 2 2 4 4 5" xfId="13372"/>
    <cellStyle name="출력 2 2 4 5" xfId="2490"/>
    <cellStyle name="출력 2 2 4 5 2" xfId="4523"/>
    <cellStyle name="출력 2 2 4 5 2 2" xfId="8263"/>
    <cellStyle name="출력 2 2 4 5 2 2 2" xfId="21349"/>
    <cellStyle name="출력 2 2 4 5 2 3" xfId="12174"/>
    <cellStyle name="출력 2 2 4 5 2 3 2" xfId="25259"/>
    <cellStyle name="출력 2 2 4 5 2 4" xfId="16096"/>
    <cellStyle name="출력 2 2 4 5 3" xfId="6233"/>
    <cellStyle name="출력 2 2 4 5 3 2" xfId="19319"/>
    <cellStyle name="출력 2 2 4 5 4" xfId="10144"/>
    <cellStyle name="출력 2 2 4 5 4 2" xfId="23229"/>
    <cellStyle name="출력 2 2 4 5 5" xfId="14066"/>
    <cellStyle name="출력 2 2 4 6" xfId="2711"/>
    <cellStyle name="출력 2 2 4 6 2" xfId="4679"/>
    <cellStyle name="출력 2 2 4 6 2 2" xfId="8419"/>
    <cellStyle name="출력 2 2 4 6 2 2 2" xfId="21505"/>
    <cellStyle name="출력 2 2 4 6 2 3" xfId="12330"/>
    <cellStyle name="출력 2 2 4 6 2 3 2" xfId="25415"/>
    <cellStyle name="출력 2 2 4 6 2 4" xfId="16252"/>
    <cellStyle name="출력 2 2 4 6 3" xfId="6451"/>
    <cellStyle name="출력 2 2 4 6 3 2" xfId="19537"/>
    <cellStyle name="출력 2 2 4 6 4" xfId="10362"/>
    <cellStyle name="출력 2 2 4 6 4 2" xfId="23447"/>
    <cellStyle name="출력 2 2 4 6 5" xfId="14284"/>
    <cellStyle name="출력 2 2 4 7" xfId="2573"/>
    <cellStyle name="출력 2 2 4 7 2" xfId="6313"/>
    <cellStyle name="출력 2 2 4 7 2 2" xfId="19399"/>
    <cellStyle name="출력 2 2 4 7 3" xfId="10224"/>
    <cellStyle name="출력 2 2 4 7 3 2" xfId="23309"/>
    <cellStyle name="출력 2 2 4 7 4" xfId="14146"/>
    <cellStyle name="출력 2 2 4 8" xfId="9185"/>
    <cellStyle name="출력 2 2 4 8 2" xfId="22270"/>
    <cellStyle name="출력 2 2 4 9" xfId="13094"/>
    <cellStyle name="출력 2 2 4 9 2" xfId="26179"/>
    <cellStyle name="출력 2 2 5" xfId="1596"/>
    <cellStyle name="출력 2 2 5 10" xfId="13217"/>
    <cellStyle name="출력 2 2 5 10 2" xfId="26302"/>
    <cellStyle name="출력 2 2 5 11" xfId="17092"/>
    <cellStyle name="출력 2 2 5 2" xfId="2163"/>
    <cellStyle name="출력 2 2 5 2 2" xfId="4197"/>
    <cellStyle name="출력 2 2 5 2 2 2" xfId="7937"/>
    <cellStyle name="출력 2 2 5 2 2 2 2" xfId="21023"/>
    <cellStyle name="출력 2 2 5 2 2 3" xfId="11848"/>
    <cellStyle name="출력 2 2 5 2 2 3 2" xfId="24933"/>
    <cellStyle name="출력 2 2 5 2 2 4" xfId="15770"/>
    <cellStyle name="출력 2 2 5 2 3" xfId="5925"/>
    <cellStyle name="출력 2 2 5 2 3 2" xfId="19011"/>
    <cellStyle name="출력 2 2 5 2 4" xfId="9818"/>
    <cellStyle name="출력 2 2 5 2 4 2" xfId="22903"/>
    <cellStyle name="출력 2 2 5 2 5" xfId="13739"/>
    <cellStyle name="출력 2 2 5 3" xfId="2358"/>
    <cellStyle name="출력 2 2 5 3 2" xfId="4391"/>
    <cellStyle name="출력 2 2 5 3 2 2" xfId="8131"/>
    <cellStyle name="출력 2 2 5 3 2 2 2" xfId="21217"/>
    <cellStyle name="출력 2 2 5 3 2 3" xfId="12042"/>
    <cellStyle name="출력 2 2 5 3 2 3 2" xfId="25127"/>
    <cellStyle name="출력 2 2 5 3 2 4" xfId="15964"/>
    <cellStyle name="출력 2 2 5 3 3" xfId="6101"/>
    <cellStyle name="출력 2 2 5 3 3 2" xfId="19187"/>
    <cellStyle name="출력 2 2 5 3 4" xfId="10012"/>
    <cellStyle name="출력 2 2 5 3 4 2" xfId="23097"/>
    <cellStyle name="출력 2 2 5 3 5" xfId="13934"/>
    <cellStyle name="출력 2 2 5 3 5 2" xfId="26573"/>
    <cellStyle name="출력 2 2 5 4" xfId="2503"/>
    <cellStyle name="출력 2 2 5 4 2" xfId="4535"/>
    <cellStyle name="출력 2 2 5 4 2 2" xfId="8275"/>
    <cellStyle name="출력 2 2 5 4 2 2 2" xfId="21361"/>
    <cellStyle name="출력 2 2 5 4 2 3" xfId="12186"/>
    <cellStyle name="출력 2 2 5 4 2 3 2" xfId="25271"/>
    <cellStyle name="출력 2 2 5 4 2 4" xfId="16108"/>
    <cellStyle name="출력 2 2 5 4 3" xfId="6245"/>
    <cellStyle name="출력 2 2 5 4 3 2" xfId="19331"/>
    <cellStyle name="출력 2 2 5 4 4" xfId="10156"/>
    <cellStyle name="출력 2 2 5 4 4 2" xfId="23241"/>
    <cellStyle name="출력 2 2 5 4 5" xfId="14078"/>
    <cellStyle name="출력 2 2 5 5" xfId="1924"/>
    <cellStyle name="출력 2 2 5 5 2" xfId="3963"/>
    <cellStyle name="출력 2 2 5 5 2 2" xfId="7703"/>
    <cellStyle name="출력 2 2 5 5 2 2 2" xfId="20789"/>
    <cellStyle name="출력 2 2 5 5 2 3" xfId="11614"/>
    <cellStyle name="출력 2 2 5 5 2 3 2" xfId="24699"/>
    <cellStyle name="출력 2 2 5 5 2 4" xfId="15536"/>
    <cellStyle name="출력 2 2 5 5 3" xfId="5688"/>
    <cellStyle name="출력 2 2 5 5 3 2" xfId="18774"/>
    <cellStyle name="출력 2 2 5 5 4" xfId="9584"/>
    <cellStyle name="출력 2 2 5 5 4 2" xfId="22669"/>
    <cellStyle name="출력 2 2 5 5 5" xfId="13500"/>
    <cellStyle name="출력 2 2 5 6" xfId="2818"/>
    <cellStyle name="출력 2 2 5 6 2" xfId="4773"/>
    <cellStyle name="출력 2 2 5 6 2 2" xfId="8513"/>
    <cellStyle name="출력 2 2 5 6 2 2 2" xfId="21599"/>
    <cellStyle name="출력 2 2 5 6 2 3" xfId="12424"/>
    <cellStyle name="출력 2 2 5 6 2 3 2" xfId="25509"/>
    <cellStyle name="출력 2 2 5 6 2 4" xfId="16346"/>
    <cellStyle name="출력 2 2 5 6 3" xfId="6558"/>
    <cellStyle name="출력 2 2 5 6 3 2" xfId="19644"/>
    <cellStyle name="출력 2 2 5 6 4" xfId="10469"/>
    <cellStyle name="출력 2 2 5 6 4 2" xfId="23554"/>
    <cellStyle name="출력 2 2 5 6 5" xfId="14391"/>
    <cellStyle name="출력 2 2 5 7" xfId="3013"/>
    <cellStyle name="출력 2 2 5 7 2" xfId="6753"/>
    <cellStyle name="출력 2 2 5 7 2 2" xfId="19839"/>
    <cellStyle name="출력 2 2 5 7 3" xfId="10664"/>
    <cellStyle name="출력 2 2 5 7 3 2" xfId="23749"/>
    <cellStyle name="출력 2 2 5 7 4" xfId="14586"/>
    <cellStyle name="출력 2 2 5 8" xfId="3680"/>
    <cellStyle name="출력 2 2 5 8 2" xfId="7420"/>
    <cellStyle name="출력 2 2 5 8 2 2" xfId="20506"/>
    <cellStyle name="출력 2 2 5 8 3" xfId="11331"/>
    <cellStyle name="출력 2 2 5 8 3 2" xfId="24416"/>
    <cellStyle name="출력 2 2 5 8 4" xfId="15253"/>
    <cellStyle name="출력 2 2 5 9" xfId="9308"/>
    <cellStyle name="출력 2 2 5 9 2" xfId="22393"/>
    <cellStyle name="출력 2 2 6" xfId="1494"/>
    <cellStyle name="출력 2 2 6 10" xfId="13163"/>
    <cellStyle name="출력 2 2 6 10 2" xfId="26248"/>
    <cellStyle name="출력 2 2 6 11" xfId="17047"/>
    <cellStyle name="출력 2 2 6 2" xfId="2098"/>
    <cellStyle name="출력 2 2 6 2 2" xfId="4132"/>
    <cellStyle name="출력 2 2 6 2 2 2" xfId="7872"/>
    <cellStyle name="출력 2 2 6 2 2 2 2" xfId="20958"/>
    <cellStyle name="출력 2 2 6 2 2 3" xfId="11783"/>
    <cellStyle name="출력 2 2 6 2 2 3 2" xfId="24868"/>
    <cellStyle name="출력 2 2 6 2 2 4" xfId="15705"/>
    <cellStyle name="출력 2 2 6 2 3" xfId="5861"/>
    <cellStyle name="출력 2 2 6 2 3 2" xfId="18947"/>
    <cellStyle name="출력 2 2 6 2 4" xfId="9753"/>
    <cellStyle name="출력 2 2 6 2 4 2" xfId="22838"/>
    <cellStyle name="출력 2 2 6 2 5" xfId="13674"/>
    <cellStyle name="출력 2 2 6 3" xfId="2325"/>
    <cellStyle name="출력 2 2 6 3 2" xfId="4358"/>
    <cellStyle name="출력 2 2 6 3 2 2" xfId="8098"/>
    <cellStyle name="출력 2 2 6 3 2 2 2" xfId="21184"/>
    <cellStyle name="출력 2 2 6 3 2 3" xfId="12009"/>
    <cellStyle name="출력 2 2 6 3 2 3 2" xfId="25094"/>
    <cellStyle name="출력 2 2 6 3 2 4" xfId="15931"/>
    <cellStyle name="출력 2 2 6 3 3" xfId="6068"/>
    <cellStyle name="출력 2 2 6 3 3 2" xfId="19154"/>
    <cellStyle name="출력 2 2 6 3 4" xfId="9979"/>
    <cellStyle name="출력 2 2 6 3 4 2" xfId="23064"/>
    <cellStyle name="출력 2 2 6 3 5" xfId="13901"/>
    <cellStyle name="출력 2 2 6 3 5 2" xfId="26555"/>
    <cellStyle name="출력 2 2 6 4" xfId="1996"/>
    <cellStyle name="출력 2 2 6 4 2" xfId="4035"/>
    <cellStyle name="출력 2 2 6 4 2 2" xfId="7775"/>
    <cellStyle name="출력 2 2 6 4 2 2 2" xfId="20861"/>
    <cellStyle name="출력 2 2 6 4 2 3" xfId="11686"/>
    <cellStyle name="출력 2 2 6 4 2 3 2" xfId="24771"/>
    <cellStyle name="출력 2 2 6 4 2 4" xfId="15608"/>
    <cellStyle name="출력 2 2 6 4 3" xfId="5760"/>
    <cellStyle name="출력 2 2 6 4 3 2" xfId="18846"/>
    <cellStyle name="출력 2 2 6 4 4" xfId="9656"/>
    <cellStyle name="출력 2 2 6 4 4 2" xfId="22741"/>
    <cellStyle name="출력 2 2 6 4 5" xfId="13572"/>
    <cellStyle name="출력 2 2 6 5" xfId="2030"/>
    <cellStyle name="출력 2 2 6 5 2" xfId="4069"/>
    <cellStyle name="출력 2 2 6 5 2 2" xfId="7809"/>
    <cellStyle name="출력 2 2 6 5 2 2 2" xfId="20895"/>
    <cellStyle name="출력 2 2 6 5 2 3" xfId="11720"/>
    <cellStyle name="출력 2 2 6 5 2 3 2" xfId="24805"/>
    <cellStyle name="출력 2 2 6 5 2 4" xfId="15642"/>
    <cellStyle name="출력 2 2 6 5 3" xfId="5794"/>
    <cellStyle name="출력 2 2 6 5 3 2" xfId="18880"/>
    <cellStyle name="출력 2 2 6 5 4" xfId="9690"/>
    <cellStyle name="출력 2 2 6 5 4 2" xfId="22775"/>
    <cellStyle name="출력 2 2 6 5 5" xfId="13606"/>
    <cellStyle name="출력 2 2 6 6" xfId="2763"/>
    <cellStyle name="출력 2 2 6 6 2" xfId="4718"/>
    <cellStyle name="출력 2 2 6 6 2 2" xfId="8458"/>
    <cellStyle name="출력 2 2 6 6 2 2 2" xfId="21544"/>
    <cellStyle name="출력 2 2 6 6 2 3" xfId="12369"/>
    <cellStyle name="출력 2 2 6 6 2 3 2" xfId="25454"/>
    <cellStyle name="출력 2 2 6 6 2 4" xfId="16291"/>
    <cellStyle name="출력 2 2 6 6 3" xfId="6503"/>
    <cellStyle name="출력 2 2 6 6 3 2" xfId="19589"/>
    <cellStyle name="출력 2 2 6 6 4" xfId="10414"/>
    <cellStyle name="출력 2 2 6 6 4 2" xfId="23499"/>
    <cellStyle name="출력 2 2 6 6 5" xfId="14336"/>
    <cellStyle name="출력 2 2 6 7" xfId="2970"/>
    <cellStyle name="출력 2 2 6 7 2" xfId="6710"/>
    <cellStyle name="출력 2 2 6 7 2 2" xfId="19796"/>
    <cellStyle name="출력 2 2 6 7 3" xfId="10621"/>
    <cellStyle name="출력 2 2 6 7 3 2" xfId="23706"/>
    <cellStyle name="출력 2 2 6 7 4" xfId="14543"/>
    <cellStyle name="출력 2 2 6 8" xfId="3629"/>
    <cellStyle name="출력 2 2 6 8 2" xfId="7369"/>
    <cellStyle name="출력 2 2 6 8 2 2" xfId="20455"/>
    <cellStyle name="출력 2 2 6 8 3" xfId="11280"/>
    <cellStyle name="출력 2 2 6 8 3 2" xfId="24365"/>
    <cellStyle name="출력 2 2 6 8 4" xfId="15202"/>
    <cellStyle name="출력 2 2 6 9" xfId="9254"/>
    <cellStyle name="출력 2 2 6 9 2" xfId="22339"/>
    <cellStyle name="출력 2 2 7" xfId="1652"/>
    <cellStyle name="출력 2 2 7 10" xfId="13259"/>
    <cellStyle name="출력 2 2 7 10 2" xfId="26344"/>
    <cellStyle name="출력 2 2 7 11" xfId="17113"/>
    <cellStyle name="출력 2 2 7 2" xfId="2211"/>
    <cellStyle name="출력 2 2 7 2 2" xfId="4245"/>
    <cellStyle name="출력 2 2 7 2 2 2" xfId="7985"/>
    <cellStyle name="출력 2 2 7 2 2 2 2" xfId="21071"/>
    <cellStyle name="출력 2 2 7 2 2 3" xfId="11896"/>
    <cellStyle name="출력 2 2 7 2 2 3 2" xfId="24981"/>
    <cellStyle name="출력 2 2 7 2 2 4" xfId="15818"/>
    <cellStyle name="출력 2 2 7 2 3" xfId="5968"/>
    <cellStyle name="출력 2 2 7 2 3 2" xfId="19054"/>
    <cellStyle name="출력 2 2 7 2 4" xfId="9866"/>
    <cellStyle name="출력 2 2 7 2 4 2" xfId="22951"/>
    <cellStyle name="출력 2 2 7 2 5" xfId="13787"/>
    <cellStyle name="출력 2 2 7 3" xfId="2400"/>
    <cellStyle name="출력 2 2 7 3 2" xfId="4433"/>
    <cellStyle name="출력 2 2 7 3 2 2" xfId="8173"/>
    <cellStyle name="출력 2 2 7 3 2 2 2" xfId="21259"/>
    <cellStyle name="출력 2 2 7 3 2 3" xfId="12084"/>
    <cellStyle name="출력 2 2 7 3 2 3 2" xfId="25169"/>
    <cellStyle name="출력 2 2 7 3 2 4" xfId="16006"/>
    <cellStyle name="출력 2 2 7 3 3" xfId="6143"/>
    <cellStyle name="출력 2 2 7 3 3 2" xfId="19229"/>
    <cellStyle name="출력 2 2 7 3 4" xfId="10054"/>
    <cellStyle name="출력 2 2 7 3 4 2" xfId="23139"/>
    <cellStyle name="출력 2 2 7 3 5" xfId="13976"/>
    <cellStyle name="출력 2 2 7 3 5 2" xfId="26592"/>
    <cellStyle name="출력 2 2 7 4" xfId="2527"/>
    <cellStyle name="출력 2 2 7 4 2" xfId="4557"/>
    <cellStyle name="출력 2 2 7 4 2 2" xfId="8297"/>
    <cellStyle name="출력 2 2 7 4 2 2 2" xfId="21383"/>
    <cellStyle name="출력 2 2 7 4 2 3" xfId="12208"/>
    <cellStyle name="출력 2 2 7 4 2 3 2" xfId="25293"/>
    <cellStyle name="출력 2 2 7 4 2 4" xfId="16130"/>
    <cellStyle name="출력 2 2 7 4 3" xfId="6267"/>
    <cellStyle name="출력 2 2 7 4 3 2" xfId="19353"/>
    <cellStyle name="출력 2 2 7 4 4" xfId="10178"/>
    <cellStyle name="출력 2 2 7 4 4 2" xfId="23263"/>
    <cellStyle name="출력 2 2 7 4 5" xfId="14100"/>
    <cellStyle name="출력 2 2 7 5" xfId="2116"/>
    <cellStyle name="출력 2 2 7 5 2" xfId="4150"/>
    <cellStyle name="출력 2 2 7 5 2 2" xfId="7890"/>
    <cellStyle name="출력 2 2 7 5 2 2 2" xfId="20976"/>
    <cellStyle name="출력 2 2 7 5 2 3" xfId="11801"/>
    <cellStyle name="출력 2 2 7 5 2 3 2" xfId="24886"/>
    <cellStyle name="출력 2 2 7 5 2 4" xfId="15723"/>
    <cellStyle name="출력 2 2 7 5 3" xfId="5879"/>
    <cellStyle name="출력 2 2 7 5 3 2" xfId="18965"/>
    <cellStyle name="출력 2 2 7 5 4" xfId="9771"/>
    <cellStyle name="출력 2 2 7 5 4 2" xfId="22856"/>
    <cellStyle name="출력 2 2 7 5 5" xfId="13692"/>
    <cellStyle name="출력 2 2 7 6" xfId="2864"/>
    <cellStyle name="출력 2 2 7 6 2" xfId="4819"/>
    <cellStyle name="출력 2 2 7 6 2 2" xfId="8559"/>
    <cellStyle name="출력 2 2 7 6 2 2 2" xfId="21645"/>
    <cellStyle name="출력 2 2 7 6 2 3" xfId="12470"/>
    <cellStyle name="출력 2 2 7 6 2 3 2" xfId="25555"/>
    <cellStyle name="출력 2 2 7 6 2 4" xfId="16392"/>
    <cellStyle name="출력 2 2 7 6 3" xfId="6604"/>
    <cellStyle name="출력 2 2 7 6 3 2" xfId="19690"/>
    <cellStyle name="출력 2 2 7 6 4" xfId="10515"/>
    <cellStyle name="출력 2 2 7 6 4 2" xfId="23600"/>
    <cellStyle name="출력 2 2 7 6 5" xfId="14437"/>
    <cellStyle name="출력 2 2 7 7" xfId="3032"/>
    <cellStyle name="출력 2 2 7 7 2" xfId="6772"/>
    <cellStyle name="출력 2 2 7 7 2 2" xfId="19858"/>
    <cellStyle name="출력 2 2 7 7 3" xfId="10683"/>
    <cellStyle name="출력 2 2 7 7 3 2" xfId="23768"/>
    <cellStyle name="출력 2 2 7 7 4" xfId="14605"/>
    <cellStyle name="출력 2 2 7 8" xfId="3725"/>
    <cellStyle name="출력 2 2 7 8 2" xfId="7465"/>
    <cellStyle name="출력 2 2 7 8 2 2" xfId="20551"/>
    <cellStyle name="출력 2 2 7 8 3" xfId="11376"/>
    <cellStyle name="출력 2 2 7 8 3 2" xfId="24461"/>
    <cellStyle name="출력 2 2 7 8 4" xfId="15298"/>
    <cellStyle name="출력 2 2 7 9" xfId="9350"/>
    <cellStyle name="출력 2 2 7 9 2" xfId="22435"/>
    <cellStyle name="출력 2 2 8" xfId="1877"/>
    <cellStyle name="출력 2 2 8 2" xfId="3917"/>
    <cellStyle name="출력 2 2 8 2 2" xfId="7657"/>
    <cellStyle name="출력 2 2 8 2 2 2" xfId="20743"/>
    <cellStyle name="출력 2 2 8 2 3" xfId="11568"/>
    <cellStyle name="출력 2 2 8 2 3 2" xfId="24653"/>
    <cellStyle name="출력 2 2 8 2 4" xfId="15490"/>
    <cellStyle name="출력 2 2 8 3" xfId="5641"/>
    <cellStyle name="출력 2 2 8 3 2" xfId="18727"/>
    <cellStyle name="출력 2 2 8 4" xfId="9538"/>
    <cellStyle name="출력 2 2 8 4 2" xfId="22623"/>
    <cellStyle name="출력 2 2 8 5" xfId="13453"/>
    <cellStyle name="출력 2 2 9" xfId="2007"/>
    <cellStyle name="출력 2 2 9 2" xfId="4046"/>
    <cellStyle name="출력 2 2 9 2 2" xfId="7786"/>
    <cellStyle name="출력 2 2 9 2 2 2" xfId="20872"/>
    <cellStyle name="출력 2 2 9 2 3" xfId="11697"/>
    <cellStyle name="출력 2 2 9 2 3 2" xfId="24782"/>
    <cellStyle name="출력 2 2 9 2 4" xfId="15619"/>
    <cellStyle name="출력 2 2 9 3" xfId="5771"/>
    <cellStyle name="출력 2 2 9 3 2" xfId="18857"/>
    <cellStyle name="출력 2 2 9 4" xfId="9667"/>
    <cellStyle name="출력 2 2 9 4 2" xfId="22752"/>
    <cellStyle name="출력 2 2 9 5" xfId="13583"/>
    <cellStyle name="출력 2 2 9 5 2" xfId="26480"/>
    <cellStyle name="출력 2 3" xfId="411"/>
    <cellStyle name="출력 2 3 10" xfId="2620"/>
    <cellStyle name="출력 2 3 10 2" xfId="4633"/>
    <cellStyle name="출력 2 3 10 2 2" xfId="8373"/>
    <cellStyle name="출력 2 3 10 2 2 2" xfId="21459"/>
    <cellStyle name="출력 2 3 10 2 3" xfId="12284"/>
    <cellStyle name="출력 2 3 10 2 3 2" xfId="25369"/>
    <cellStyle name="출력 2 3 10 2 4" xfId="16206"/>
    <cellStyle name="출력 2 3 10 3" xfId="6360"/>
    <cellStyle name="출력 2 3 10 3 2" xfId="19446"/>
    <cellStyle name="출력 2 3 10 4" xfId="10271"/>
    <cellStyle name="출력 2 3 10 4 2" xfId="23356"/>
    <cellStyle name="출력 2 3 10 5" xfId="14193"/>
    <cellStyle name="출력 2 3 11" xfId="2652"/>
    <cellStyle name="출력 2 3 11 2" xfId="6392"/>
    <cellStyle name="출력 2 3 11 2 2" xfId="19478"/>
    <cellStyle name="출력 2 3 11 3" xfId="10303"/>
    <cellStyle name="출력 2 3 11 3 2" xfId="23388"/>
    <cellStyle name="출력 2 3 11 4" xfId="14225"/>
    <cellStyle name="출력 2 3 12" xfId="3102"/>
    <cellStyle name="출력 2 3 12 2" xfId="6842"/>
    <cellStyle name="출력 2 3 12 2 2" xfId="19928"/>
    <cellStyle name="출력 2 3 12 3" xfId="10753"/>
    <cellStyle name="출력 2 3 12 3 2" xfId="23838"/>
    <cellStyle name="출력 2 3 12 4" xfId="14675"/>
    <cellStyle name="출력 2 3 13" xfId="8711"/>
    <cellStyle name="출력 2 3 13 2" xfId="21796"/>
    <cellStyle name="출력 2 3 14" xfId="12620"/>
    <cellStyle name="출력 2 3 14 2" xfId="25705"/>
    <cellStyle name="출력 2 3 15" xfId="16542"/>
    <cellStyle name="출력 2 3 2" xfId="1285"/>
    <cellStyle name="출력 2 3 2 2" xfId="1700"/>
    <cellStyle name="출력 2 3 2 2 10" xfId="13304"/>
    <cellStyle name="출력 2 3 2 2 10 2" xfId="26389"/>
    <cellStyle name="출력 2 3 2 2 11" xfId="17131"/>
    <cellStyle name="출력 2 3 2 2 2" xfId="2257"/>
    <cellStyle name="출력 2 3 2 2 2 2" xfId="4291"/>
    <cellStyle name="출력 2 3 2 2 2 2 2" xfId="8031"/>
    <cellStyle name="출력 2 3 2 2 2 2 2 2" xfId="21117"/>
    <cellStyle name="출력 2 3 2 2 2 2 3" xfId="11942"/>
    <cellStyle name="출력 2 3 2 2 2 2 3 2" xfId="25027"/>
    <cellStyle name="출력 2 3 2 2 2 2 4" xfId="15864"/>
    <cellStyle name="출력 2 3 2 2 2 3" xfId="6013"/>
    <cellStyle name="출력 2 3 2 2 2 3 2" xfId="19099"/>
    <cellStyle name="출력 2 3 2 2 2 4" xfId="9912"/>
    <cellStyle name="출력 2 3 2 2 2 4 2" xfId="22997"/>
    <cellStyle name="출력 2 3 2 2 2 5" xfId="13833"/>
    <cellStyle name="출력 2 3 2 2 3" xfId="2442"/>
    <cellStyle name="출력 2 3 2 2 3 2" xfId="4475"/>
    <cellStyle name="출력 2 3 2 2 3 2 2" xfId="8215"/>
    <cellStyle name="출력 2 3 2 2 3 2 2 2" xfId="21301"/>
    <cellStyle name="출력 2 3 2 2 3 2 3" xfId="12126"/>
    <cellStyle name="출력 2 3 2 2 3 2 3 2" xfId="25211"/>
    <cellStyle name="출력 2 3 2 2 3 2 4" xfId="16048"/>
    <cellStyle name="출력 2 3 2 2 3 3" xfId="6185"/>
    <cellStyle name="출력 2 3 2 2 3 3 2" xfId="19271"/>
    <cellStyle name="출력 2 3 2 2 3 4" xfId="10096"/>
    <cellStyle name="출력 2 3 2 2 3 4 2" xfId="23181"/>
    <cellStyle name="출력 2 3 2 2 3 5" xfId="14018"/>
    <cellStyle name="출력 2 3 2 2 3 5 2" xfId="26606"/>
    <cellStyle name="출력 2 3 2 2 4" xfId="2546"/>
    <cellStyle name="출력 2 3 2 2 4 2" xfId="4576"/>
    <cellStyle name="출력 2 3 2 2 4 2 2" xfId="8316"/>
    <cellStyle name="출력 2 3 2 2 4 2 2 2" xfId="21402"/>
    <cellStyle name="출력 2 3 2 2 4 2 3" xfId="12227"/>
    <cellStyle name="출력 2 3 2 2 4 2 3 2" xfId="25312"/>
    <cellStyle name="출력 2 3 2 2 4 2 4" xfId="16149"/>
    <cellStyle name="출력 2 3 2 2 4 3" xfId="6286"/>
    <cellStyle name="출력 2 3 2 2 4 3 2" xfId="19372"/>
    <cellStyle name="출력 2 3 2 2 4 4" xfId="10197"/>
    <cellStyle name="출력 2 3 2 2 4 4 2" xfId="23282"/>
    <cellStyle name="출력 2 3 2 2 4 5" xfId="14119"/>
    <cellStyle name="출력 2 3 2 2 5" xfId="2557"/>
    <cellStyle name="출력 2 3 2 2 5 2" xfId="4587"/>
    <cellStyle name="출력 2 3 2 2 5 2 2" xfId="8327"/>
    <cellStyle name="출력 2 3 2 2 5 2 2 2" xfId="21413"/>
    <cellStyle name="출력 2 3 2 2 5 2 3" xfId="12238"/>
    <cellStyle name="출력 2 3 2 2 5 2 3 2" xfId="25323"/>
    <cellStyle name="출력 2 3 2 2 5 2 4" xfId="16160"/>
    <cellStyle name="출력 2 3 2 2 5 3" xfId="6297"/>
    <cellStyle name="출력 2 3 2 2 5 3 2" xfId="19383"/>
    <cellStyle name="출력 2 3 2 2 5 4" xfId="10208"/>
    <cellStyle name="출력 2 3 2 2 5 4 2" xfId="23293"/>
    <cellStyle name="출력 2 3 2 2 5 5" xfId="14130"/>
    <cellStyle name="출력 2 3 2 2 6" xfId="2909"/>
    <cellStyle name="출력 2 3 2 2 6 2" xfId="4864"/>
    <cellStyle name="출력 2 3 2 2 6 2 2" xfId="8604"/>
    <cellStyle name="출력 2 3 2 2 6 2 2 2" xfId="21690"/>
    <cellStyle name="출력 2 3 2 2 6 2 3" xfId="12515"/>
    <cellStyle name="출력 2 3 2 2 6 2 3 2" xfId="25600"/>
    <cellStyle name="출력 2 3 2 2 6 2 4" xfId="16437"/>
    <cellStyle name="출력 2 3 2 2 6 3" xfId="6649"/>
    <cellStyle name="출력 2 3 2 2 6 3 2" xfId="19735"/>
    <cellStyle name="출력 2 3 2 2 6 4" xfId="10560"/>
    <cellStyle name="출력 2 3 2 2 6 4 2" xfId="23645"/>
    <cellStyle name="출력 2 3 2 2 6 5" xfId="14482"/>
    <cellStyle name="출력 2 3 2 2 7" xfId="3046"/>
    <cellStyle name="출력 2 3 2 2 7 2" xfId="6786"/>
    <cellStyle name="출력 2 3 2 2 7 2 2" xfId="19872"/>
    <cellStyle name="출력 2 3 2 2 7 3" xfId="10697"/>
    <cellStyle name="출력 2 3 2 2 7 3 2" xfId="23782"/>
    <cellStyle name="출력 2 3 2 2 7 4" xfId="14619"/>
    <cellStyle name="출력 2 3 2 2 8" xfId="3770"/>
    <cellStyle name="출력 2 3 2 2 8 2" xfId="7510"/>
    <cellStyle name="출력 2 3 2 2 8 2 2" xfId="20596"/>
    <cellStyle name="출력 2 3 2 2 8 3" xfId="11421"/>
    <cellStyle name="출력 2 3 2 2 8 3 2" xfId="24506"/>
    <cellStyle name="출력 2 3 2 2 8 4" xfId="15343"/>
    <cellStyle name="출력 2 3 2 2 9" xfId="9395"/>
    <cellStyle name="출력 2 3 2 2 9 2" xfId="22480"/>
    <cellStyle name="출력 2 3 2 3" xfId="2050"/>
    <cellStyle name="출력 2 3 2 3 2" xfId="4088"/>
    <cellStyle name="출력 2 3 2 3 2 2" xfId="7828"/>
    <cellStyle name="출력 2 3 2 3 2 2 2" xfId="20914"/>
    <cellStyle name="출력 2 3 2 3 2 3" xfId="11739"/>
    <cellStyle name="출력 2 3 2 3 2 3 2" xfId="24824"/>
    <cellStyle name="출력 2 3 2 3 2 4" xfId="15661"/>
    <cellStyle name="출력 2 3 2 3 3" xfId="5814"/>
    <cellStyle name="출력 2 3 2 3 3 2" xfId="18900"/>
    <cellStyle name="출력 2 3 2 3 4" xfId="9709"/>
    <cellStyle name="출력 2 3 2 3 4 2" xfId="22794"/>
    <cellStyle name="출력 2 3 2 3 5" xfId="13626"/>
    <cellStyle name="출력 2 3 2 4" xfId="1785"/>
    <cellStyle name="출력 2 3 2 4 2" xfId="3825"/>
    <cellStyle name="출력 2 3 2 4 2 2" xfId="7565"/>
    <cellStyle name="출력 2 3 2 4 2 2 2" xfId="20651"/>
    <cellStyle name="출력 2 3 2 4 2 3" xfId="11476"/>
    <cellStyle name="출력 2 3 2 4 2 3 2" xfId="24561"/>
    <cellStyle name="출력 2 3 2 4 2 4" xfId="15398"/>
    <cellStyle name="출력 2 3 2 4 3" xfId="5549"/>
    <cellStyle name="출력 2 3 2 4 3 2" xfId="18635"/>
    <cellStyle name="출력 2 3 2 4 4" xfId="9446"/>
    <cellStyle name="출력 2 3 2 4 4 2" xfId="22531"/>
    <cellStyle name="출력 2 3 2 4 5" xfId="13361"/>
    <cellStyle name="출력 2 3 2 5" xfId="1884"/>
    <cellStyle name="출력 2 3 2 5 2" xfId="3924"/>
    <cellStyle name="출력 2 3 2 5 2 2" xfId="7664"/>
    <cellStyle name="출력 2 3 2 5 2 2 2" xfId="20750"/>
    <cellStyle name="출력 2 3 2 5 2 3" xfId="11575"/>
    <cellStyle name="출력 2 3 2 5 2 3 2" xfId="24660"/>
    <cellStyle name="출력 2 3 2 5 2 4" xfId="15497"/>
    <cellStyle name="출력 2 3 2 5 3" xfId="5648"/>
    <cellStyle name="출력 2 3 2 5 3 2" xfId="18734"/>
    <cellStyle name="출력 2 3 2 5 4" xfId="9545"/>
    <cellStyle name="출력 2 3 2 5 4 2" xfId="22630"/>
    <cellStyle name="출력 2 3 2 5 5" xfId="13460"/>
    <cellStyle name="출력 2 3 2 6" xfId="2729"/>
    <cellStyle name="출력 2 3 2 6 2" xfId="4695"/>
    <cellStyle name="출력 2 3 2 6 2 2" xfId="8435"/>
    <cellStyle name="출력 2 3 2 6 2 2 2" xfId="21521"/>
    <cellStyle name="출력 2 3 2 6 2 3" xfId="12346"/>
    <cellStyle name="출력 2 3 2 6 2 3 2" xfId="25431"/>
    <cellStyle name="출력 2 3 2 6 2 4" xfId="16268"/>
    <cellStyle name="출력 2 3 2 6 3" xfId="6469"/>
    <cellStyle name="출력 2 3 2 6 3 2" xfId="19555"/>
    <cellStyle name="출력 2 3 2 6 4" xfId="10380"/>
    <cellStyle name="출력 2 3 2 6 4 2" xfId="23465"/>
    <cellStyle name="출력 2 3 2 6 5" xfId="14302"/>
    <cellStyle name="출력 2 3 2 7" xfId="2570"/>
    <cellStyle name="출력 2 3 2 7 2" xfId="6310"/>
    <cellStyle name="출력 2 3 2 7 2 2" xfId="19396"/>
    <cellStyle name="출력 2 3 2 7 3" xfId="10221"/>
    <cellStyle name="출력 2 3 2 7 3 2" xfId="23306"/>
    <cellStyle name="출력 2 3 2 7 4" xfId="14143"/>
    <cellStyle name="출력 2 3 2 8" xfId="9220"/>
    <cellStyle name="출력 2 3 2 8 2" xfId="22305"/>
    <cellStyle name="출력 2 3 2 9" xfId="13129"/>
    <cellStyle name="출력 2 3 2 9 2" xfId="26214"/>
    <cellStyle name="출력 2 3 3" xfId="1597"/>
    <cellStyle name="출력 2 3 3 10" xfId="13218"/>
    <cellStyle name="출력 2 3 3 10 2" xfId="26303"/>
    <cellStyle name="출력 2 3 3 11" xfId="17093"/>
    <cellStyle name="출력 2 3 3 2" xfId="2164"/>
    <cellStyle name="출력 2 3 3 2 2" xfId="4198"/>
    <cellStyle name="출력 2 3 3 2 2 2" xfId="7938"/>
    <cellStyle name="출력 2 3 3 2 2 2 2" xfId="21024"/>
    <cellStyle name="출력 2 3 3 2 2 3" xfId="11849"/>
    <cellStyle name="출력 2 3 3 2 2 3 2" xfId="24934"/>
    <cellStyle name="출력 2 3 3 2 2 4" xfId="15771"/>
    <cellStyle name="출력 2 3 3 2 3" xfId="5926"/>
    <cellStyle name="출력 2 3 3 2 3 2" xfId="19012"/>
    <cellStyle name="출력 2 3 3 2 4" xfId="9819"/>
    <cellStyle name="출력 2 3 3 2 4 2" xfId="22904"/>
    <cellStyle name="출력 2 3 3 2 5" xfId="13740"/>
    <cellStyle name="출력 2 3 3 3" xfId="2359"/>
    <cellStyle name="출력 2 3 3 3 2" xfId="4392"/>
    <cellStyle name="출력 2 3 3 3 2 2" xfId="8132"/>
    <cellStyle name="출력 2 3 3 3 2 2 2" xfId="21218"/>
    <cellStyle name="출력 2 3 3 3 2 3" xfId="12043"/>
    <cellStyle name="출력 2 3 3 3 2 3 2" xfId="25128"/>
    <cellStyle name="출력 2 3 3 3 2 4" xfId="15965"/>
    <cellStyle name="출력 2 3 3 3 3" xfId="6102"/>
    <cellStyle name="출력 2 3 3 3 3 2" xfId="19188"/>
    <cellStyle name="출력 2 3 3 3 4" xfId="10013"/>
    <cellStyle name="출력 2 3 3 3 4 2" xfId="23098"/>
    <cellStyle name="출력 2 3 3 3 5" xfId="13935"/>
    <cellStyle name="출력 2 3 3 3 5 2" xfId="26574"/>
    <cellStyle name="출력 2 3 3 4" xfId="2504"/>
    <cellStyle name="출력 2 3 3 4 2" xfId="4536"/>
    <cellStyle name="출력 2 3 3 4 2 2" xfId="8276"/>
    <cellStyle name="출력 2 3 3 4 2 2 2" xfId="21362"/>
    <cellStyle name="출력 2 3 3 4 2 3" xfId="12187"/>
    <cellStyle name="출력 2 3 3 4 2 3 2" xfId="25272"/>
    <cellStyle name="출력 2 3 3 4 2 4" xfId="16109"/>
    <cellStyle name="출력 2 3 3 4 3" xfId="6246"/>
    <cellStyle name="출력 2 3 3 4 3 2" xfId="19332"/>
    <cellStyle name="출력 2 3 3 4 4" xfId="10157"/>
    <cellStyle name="출력 2 3 3 4 4 2" xfId="23242"/>
    <cellStyle name="출력 2 3 3 4 5" xfId="14079"/>
    <cellStyle name="출력 2 3 3 5" xfId="2159"/>
    <cellStyle name="출력 2 3 3 5 2" xfId="4193"/>
    <cellStyle name="출력 2 3 3 5 2 2" xfId="7933"/>
    <cellStyle name="출력 2 3 3 5 2 2 2" xfId="21019"/>
    <cellStyle name="출력 2 3 3 5 2 3" xfId="11844"/>
    <cellStyle name="출력 2 3 3 5 2 3 2" xfId="24929"/>
    <cellStyle name="출력 2 3 3 5 2 4" xfId="15766"/>
    <cellStyle name="출력 2 3 3 5 3" xfId="5921"/>
    <cellStyle name="출력 2 3 3 5 3 2" xfId="19007"/>
    <cellStyle name="출력 2 3 3 5 4" xfId="9814"/>
    <cellStyle name="출력 2 3 3 5 4 2" xfId="22899"/>
    <cellStyle name="출력 2 3 3 5 5" xfId="13735"/>
    <cellStyle name="출력 2 3 3 6" xfId="2819"/>
    <cellStyle name="출력 2 3 3 6 2" xfId="4774"/>
    <cellStyle name="출력 2 3 3 6 2 2" xfId="8514"/>
    <cellStyle name="출력 2 3 3 6 2 2 2" xfId="21600"/>
    <cellStyle name="출력 2 3 3 6 2 3" xfId="12425"/>
    <cellStyle name="출력 2 3 3 6 2 3 2" xfId="25510"/>
    <cellStyle name="출력 2 3 3 6 2 4" xfId="16347"/>
    <cellStyle name="출력 2 3 3 6 3" xfId="6559"/>
    <cellStyle name="출력 2 3 3 6 3 2" xfId="19645"/>
    <cellStyle name="출력 2 3 3 6 4" xfId="10470"/>
    <cellStyle name="출력 2 3 3 6 4 2" xfId="23555"/>
    <cellStyle name="출력 2 3 3 6 5" xfId="14392"/>
    <cellStyle name="출력 2 3 3 7" xfId="3014"/>
    <cellStyle name="출력 2 3 3 7 2" xfId="6754"/>
    <cellStyle name="출력 2 3 3 7 2 2" xfId="19840"/>
    <cellStyle name="출력 2 3 3 7 3" xfId="10665"/>
    <cellStyle name="출력 2 3 3 7 3 2" xfId="23750"/>
    <cellStyle name="출력 2 3 3 7 4" xfId="14587"/>
    <cellStyle name="출력 2 3 3 8" xfId="3681"/>
    <cellStyle name="출력 2 3 3 8 2" xfId="7421"/>
    <cellStyle name="출력 2 3 3 8 2 2" xfId="20507"/>
    <cellStyle name="출력 2 3 3 8 3" xfId="11332"/>
    <cellStyle name="출력 2 3 3 8 3 2" xfId="24417"/>
    <cellStyle name="출력 2 3 3 8 4" xfId="15254"/>
    <cellStyle name="출력 2 3 3 9" xfId="9309"/>
    <cellStyle name="출력 2 3 3 9 2" xfId="22394"/>
    <cellStyle name="출력 2 3 4" xfId="1635"/>
    <cellStyle name="출력 2 3 4 10" xfId="13245"/>
    <cellStyle name="출력 2 3 4 10 2" xfId="26330"/>
    <cellStyle name="출력 2 3 4 11" xfId="17106"/>
    <cellStyle name="출력 2 3 4 2" xfId="2195"/>
    <cellStyle name="출력 2 3 4 2 2" xfId="4229"/>
    <cellStyle name="출력 2 3 4 2 2 2" xfId="7969"/>
    <cellStyle name="출력 2 3 4 2 2 2 2" xfId="21055"/>
    <cellStyle name="출력 2 3 4 2 2 3" xfId="11880"/>
    <cellStyle name="출력 2 3 4 2 2 3 2" xfId="24965"/>
    <cellStyle name="출력 2 3 4 2 2 4" xfId="15802"/>
    <cellStyle name="출력 2 3 4 2 3" xfId="5954"/>
    <cellStyle name="출력 2 3 4 2 3 2" xfId="19040"/>
    <cellStyle name="출력 2 3 4 2 4" xfId="9850"/>
    <cellStyle name="출력 2 3 4 2 4 2" xfId="22935"/>
    <cellStyle name="출력 2 3 4 2 5" xfId="13771"/>
    <cellStyle name="출력 2 3 4 3" xfId="2386"/>
    <cellStyle name="출력 2 3 4 3 2" xfId="4419"/>
    <cellStyle name="출력 2 3 4 3 2 2" xfId="8159"/>
    <cellStyle name="출력 2 3 4 3 2 2 2" xfId="21245"/>
    <cellStyle name="출력 2 3 4 3 2 3" xfId="12070"/>
    <cellStyle name="출력 2 3 4 3 2 3 2" xfId="25155"/>
    <cellStyle name="출력 2 3 4 3 2 4" xfId="15992"/>
    <cellStyle name="출력 2 3 4 3 3" xfId="6129"/>
    <cellStyle name="출력 2 3 4 3 3 2" xfId="19215"/>
    <cellStyle name="출력 2 3 4 3 4" xfId="10040"/>
    <cellStyle name="출력 2 3 4 3 4 2" xfId="23125"/>
    <cellStyle name="출력 2 3 4 3 5" xfId="13962"/>
    <cellStyle name="출력 2 3 4 3 5 2" xfId="26586"/>
    <cellStyle name="출력 2 3 4 4" xfId="2521"/>
    <cellStyle name="출력 2 3 4 4 2" xfId="4551"/>
    <cellStyle name="출력 2 3 4 4 2 2" xfId="8291"/>
    <cellStyle name="출력 2 3 4 4 2 2 2" xfId="21377"/>
    <cellStyle name="출력 2 3 4 4 2 3" xfId="12202"/>
    <cellStyle name="출력 2 3 4 4 2 3 2" xfId="25287"/>
    <cellStyle name="출력 2 3 4 4 2 4" xfId="16124"/>
    <cellStyle name="출력 2 3 4 4 3" xfId="6261"/>
    <cellStyle name="출력 2 3 4 4 3 2" xfId="19347"/>
    <cellStyle name="출력 2 3 4 4 4" xfId="10172"/>
    <cellStyle name="출력 2 3 4 4 4 2" xfId="23257"/>
    <cellStyle name="출력 2 3 4 4 5" xfId="14094"/>
    <cellStyle name="출력 2 3 4 5" xfId="2001"/>
    <cellStyle name="출력 2 3 4 5 2" xfId="4040"/>
    <cellStyle name="출력 2 3 4 5 2 2" xfId="7780"/>
    <cellStyle name="출력 2 3 4 5 2 2 2" xfId="20866"/>
    <cellStyle name="출력 2 3 4 5 2 3" xfId="11691"/>
    <cellStyle name="출력 2 3 4 5 2 3 2" xfId="24776"/>
    <cellStyle name="출력 2 3 4 5 2 4" xfId="15613"/>
    <cellStyle name="출력 2 3 4 5 3" xfId="5765"/>
    <cellStyle name="출력 2 3 4 5 3 2" xfId="18851"/>
    <cellStyle name="출력 2 3 4 5 4" xfId="9661"/>
    <cellStyle name="출력 2 3 4 5 4 2" xfId="22746"/>
    <cellStyle name="출력 2 3 4 5 5" xfId="13577"/>
    <cellStyle name="출력 2 3 4 6" xfId="2848"/>
    <cellStyle name="출력 2 3 4 6 2" xfId="4803"/>
    <cellStyle name="출력 2 3 4 6 2 2" xfId="8543"/>
    <cellStyle name="출력 2 3 4 6 2 2 2" xfId="21629"/>
    <cellStyle name="출력 2 3 4 6 2 3" xfId="12454"/>
    <cellStyle name="출력 2 3 4 6 2 3 2" xfId="25539"/>
    <cellStyle name="출력 2 3 4 6 2 4" xfId="16376"/>
    <cellStyle name="출력 2 3 4 6 3" xfId="6588"/>
    <cellStyle name="출력 2 3 4 6 3 2" xfId="19674"/>
    <cellStyle name="출력 2 3 4 6 4" xfId="10499"/>
    <cellStyle name="출력 2 3 4 6 4 2" xfId="23584"/>
    <cellStyle name="출력 2 3 4 6 5" xfId="14421"/>
    <cellStyle name="출력 2 3 4 7" xfId="3027"/>
    <cellStyle name="출력 2 3 4 7 2" xfId="6767"/>
    <cellStyle name="출력 2 3 4 7 2 2" xfId="19853"/>
    <cellStyle name="출력 2 3 4 7 3" xfId="10678"/>
    <cellStyle name="출력 2 3 4 7 3 2" xfId="23763"/>
    <cellStyle name="출력 2 3 4 7 4" xfId="14600"/>
    <cellStyle name="출력 2 3 4 8" xfId="3710"/>
    <cellStyle name="출력 2 3 4 8 2" xfId="7450"/>
    <cellStyle name="출력 2 3 4 8 2 2" xfId="20536"/>
    <cellStyle name="출력 2 3 4 8 3" xfId="11361"/>
    <cellStyle name="출력 2 3 4 8 3 2" xfId="24446"/>
    <cellStyle name="출력 2 3 4 8 4" xfId="15283"/>
    <cellStyle name="출력 2 3 4 9" xfId="9336"/>
    <cellStyle name="출력 2 3 4 9 2" xfId="22421"/>
    <cellStyle name="출력 2 3 5" xfId="1611"/>
    <cellStyle name="출력 2 3 5 10" xfId="13227"/>
    <cellStyle name="출력 2 3 5 10 2" xfId="26312"/>
    <cellStyle name="출력 2 3 5 11" xfId="17100"/>
    <cellStyle name="출력 2 3 5 2" xfId="2175"/>
    <cellStyle name="출력 2 3 5 2 2" xfId="4209"/>
    <cellStyle name="출력 2 3 5 2 2 2" xfId="7949"/>
    <cellStyle name="출력 2 3 5 2 2 2 2" xfId="21035"/>
    <cellStyle name="출력 2 3 5 2 2 3" xfId="11860"/>
    <cellStyle name="출력 2 3 5 2 2 3 2" xfId="24945"/>
    <cellStyle name="출력 2 3 5 2 2 4" xfId="15782"/>
    <cellStyle name="출력 2 3 5 2 3" xfId="5935"/>
    <cellStyle name="출력 2 3 5 2 3 2" xfId="19021"/>
    <cellStyle name="출력 2 3 5 2 4" xfId="9830"/>
    <cellStyle name="출력 2 3 5 2 4 2" xfId="22915"/>
    <cellStyle name="출력 2 3 5 2 5" xfId="13751"/>
    <cellStyle name="출력 2 3 5 3" xfId="2368"/>
    <cellStyle name="출력 2 3 5 3 2" xfId="4401"/>
    <cellStyle name="출력 2 3 5 3 2 2" xfId="8141"/>
    <cellStyle name="출력 2 3 5 3 2 2 2" xfId="21227"/>
    <cellStyle name="출력 2 3 5 3 2 3" xfId="12052"/>
    <cellStyle name="출력 2 3 5 3 2 3 2" xfId="25137"/>
    <cellStyle name="출력 2 3 5 3 2 4" xfId="15974"/>
    <cellStyle name="출력 2 3 5 3 3" xfId="6111"/>
    <cellStyle name="출력 2 3 5 3 3 2" xfId="19197"/>
    <cellStyle name="출력 2 3 5 3 4" xfId="10022"/>
    <cellStyle name="출력 2 3 5 3 4 2" xfId="23107"/>
    <cellStyle name="출력 2 3 5 3 5" xfId="13944"/>
    <cellStyle name="출력 2 3 5 3 5 2" xfId="26581"/>
    <cellStyle name="출력 2 3 5 4" xfId="2514"/>
    <cellStyle name="출력 2 3 5 4 2" xfId="4544"/>
    <cellStyle name="출력 2 3 5 4 2 2" xfId="8284"/>
    <cellStyle name="출력 2 3 5 4 2 2 2" xfId="21370"/>
    <cellStyle name="출력 2 3 5 4 2 3" xfId="12195"/>
    <cellStyle name="출력 2 3 5 4 2 3 2" xfId="25280"/>
    <cellStyle name="출력 2 3 5 4 2 4" xfId="16117"/>
    <cellStyle name="출력 2 3 5 4 3" xfId="6254"/>
    <cellStyle name="출력 2 3 5 4 3 2" xfId="19340"/>
    <cellStyle name="출력 2 3 5 4 4" xfId="10165"/>
    <cellStyle name="출력 2 3 5 4 4 2" xfId="23250"/>
    <cellStyle name="출력 2 3 5 4 5" xfId="14087"/>
    <cellStyle name="출력 2 3 5 5" xfId="2134"/>
    <cellStyle name="출력 2 3 5 5 2" xfId="4168"/>
    <cellStyle name="출력 2 3 5 5 2 2" xfId="7908"/>
    <cellStyle name="출력 2 3 5 5 2 2 2" xfId="20994"/>
    <cellStyle name="출력 2 3 5 5 2 3" xfId="11819"/>
    <cellStyle name="출력 2 3 5 5 2 3 2" xfId="24904"/>
    <cellStyle name="출력 2 3 5 5 2 4" xfId="15741"/>
    <cellStyle name="출력 2 3 5 5 3" xfId="5897"/>
    <cellStyle name="출력 2 3 5 5 3 2" xfId="18983"/>
    <cellStyle name="출력 2 3 5 5 4" xfId="9789"/>
    <cellStyle name="출력 2 3 5 5 4 2" xfId="22874"/>
    <cellStyle name="출력 2 3 5 5 5" xfId="13710"/>
    <cellStyle name="출력 2 3 5 6" xfId="2830"/>
    <cellStyle name="출력 2 3 5 6 2" xfId="4785"/>
    <cellStyle name="출력 2 3 5 6 2 2" xfId="8525"/>
    <cellStyle name="출력 2 3 5 6 2 2 2" xfId="21611"/>
    <cellStyle name="출력 2 3 5 6 2 3" xfId="12436"/>
    <cellStyle name="출력 2 3 5 6 2 3 2" xfId="25521"/>
    <cellStyle name="출력 2 3 5 6 2 4" xfId="16358"/>
    <cellStyle name="출력 2 3 5 6 3" xfId="6570"/>
    <cellStyle name="출력 2 3 5 6 3 2" xfId="19656"/>
    <cellStyle name="출력 2 3 5 6 4" xfId="10481"/>
    <cellStyle name="출력 2 3 5 6 4 2" xfId="23566"/>
    <cellStyle name="출력 2 3 5 6 5" xfId="14403"/>
    <cellStyle name="출력 2 3 5 7" xfId="3021"/>
    <cellStyle name="출력 2 3 5 7 2" xfId="6761"/>
    <cellStyle name="출력 2 3 5 7 2 2" xfId="19847"/>
    <cellStyle name="출력 2 3 5 7 3" xfId="10672"/>
    <cellStyle name="출력 2 3 5 7 3 2" xfId="23757"/>
    <cellStyle name="출력 2 3 5 7 4" xfId="14594"/>
    <cellStyle name="출력 2 3 5 8" xfId="3692"/>
    <cellStyle name="출력 2 3 5 8 2" xfId="7432"/>
    <cellStyle name="출력 2 3 5 8 2 2" xfId="20518"/>
    <cellStyle name="출력 2 3 5 8 3" xfId="11343"/>
    <cellStyle name="출력 2 3 5 8 3 2" xfId="24428"/>
    <cellStyle name="출력 2 3 5 8 4" xfId="15265"/>
    <cellStyle name="출력 2 3 5 9" xfId="9318"/>
    <cellStyle name="출력 2 3 5 9 2" xfId="22403"/>
    <cellStyle name="출력 2 3 6" xfId="1878"/>
    <cellStyle name="출력 2 3 6 2" xfId="3918"/>
    <cellStyle name="출력 2 3 6 2 2" xfId="7658"/>
    <cellStyle name="출력 2 3 6 2 2 2" xfId="20744"/>
    <cellStyle name="출력 2 3 6 2 3" xfId="11569"/>
    <cellStyle name="출력 2 3 6 2 3 2" xfId="24654"/>
    <cellStyle name="출력 2 3 6 2 4" xfId="15491"/>
    <cellStyle name="출력 2 3 6 3" xfId="5642"/>
    <cellStyle name="출력 2 3 6 3 2" xfId="18728"/>
    <cellStyle name="출력 2 3 6 4" xfId="9539"/>
    <cellStyle name="출력 2 3 6 4 2" xfId="22624"/>
    <cellStyle name="출력 2 3 6 5" xfId="13454"/>
    <cellStyle name="출력 2 3 7" xfId="1963"/>
    <cellStyle name="출력 2 3 7 2" xfId="4002"/>
    <cellStyle name="출력 2 3 7 2 2" xfId="7742"/>
    <cellStyle name="출력 2 3 7 2 2 2" xfId="20828"/>
    <cellStyle name="출력 2 3 7 2 3" xfId="11653"/>
    <cellStyle name="출력 2 3 7 2 3 2" xfId="24738"/>
    <cellStyle name="출력 2 3 7 2 4" xfId="15575"/>
    <cellStyle name="출력 2 3 7 3" xfId="5727"/>
    <cellStyle name="출력 2 3 7 3 2" xfId="18813"/>
    <cellStyle name="출력 2 3 7 4" xfId="9623"/>
    <cellStyle name="출력 2 3 7 4 2" xfId="22708"/>
    <cellStyle name="출력 2 3 7 5" xfId="13539"/>
    <cellStyle name="출력 2 3 7 5 2" xfId="26461"/>
    <cellStyle name="출력 2 3 8" xfId="1955"/>
    <cellStyle name="출력 2 3 8 2" xfId="3994"/>
    <cellStyle name="출력 2 3 8 2 2" xfId="7734"/>
    <cellStyle name="출력 2 3 8 2 2 2" xfId="20820"/>
    <cellStyle name="출력 2 3 8 2 3" xfId="11645"/>
    <cellStyle name="출력 2 3 8 2 3 2" xfId="24730"/>
    <cellStyle name="출력 2 3 8 2 4" xfId="15567"/>
    <cellStyle name="출력 2 3 8 3" xfId="5719"/>
    <cellStyle name="출력 2 3 8 3 2" xfId="18805"/>
    <cellStyle name="출력 2 3 8 4" xfId="9615"/>
    <cellStyle name="출력 2 3 8 4 2" xfId="22700"/>
    <cellStyle name="출력 2 3 8 5" xfId="13531"/>
    <cellStyle name="출력 2 3 9" xfId="1799"/>
    <cellStyle name="출력 2 3 9 2" xfId="3839"/>
    <cellStyle name="출력 2 3 9 2 2" xfId="7579"/>
    <cellStyle name="출력 2 3 9 2 2 2" xfId="20665"/>
    <cellStyle name="출력 2 3 9 2 3" xfId="11490"/>
    <cellStyle name="출력 2 3 9 2 3 2" xfId="24575"/>
    <cellStyle name="출력 2 3 9 2 4" xfId="15412"/>
    <cellStyle name="출력 2 3 9 3" xfId="5563"/>
    <cellStyle name="출력 2 3 9 3 2" xfId="18649"/>
    <cellStyle name="출력 2 3 9 4" xfId="9460"/>
    <cellStyle name="출력 2 3 9 4 2" xfId="22545"/>
    <cellStyle name="출력 2 3 9 5" xfId="13375"/>
    <cellStyle name="출력 2 4" xfId="1273"/>
    <cellStyle name="출력 2 4 2" xfId="1688"/>
    <cellStyle name="출력 2 4 2 10" xfId="13292"/>
    <cellStyle name="출력 2 4 2 10 2" xfId="26377"/>
    <cellStyle name="출력 2 4 2 11" xfId="17128"/>
    <cellStyle name="출력 2 4 2 2" xfId="2245"/>
    <cellStyle name="출력 2 4 2 2 2" xfId="4279"/>
    <cellStyle name="출력 2 4 2 2 2 2" xfId="8019"/>
    <cellStyle name="출력 2 4 2 2 2 2 2" xfId="21105"/>
    <cellStyle name="출력 2 4 2 2 2 3" xfId="11930"/>
    <cellStyle name="출력 2 4 2 2 2 3 2" xfId="25015"/>
    <cellStyle name="출력 2 4 2 2 2 4" xfId="15852"/>
    <cellStyle name="출력 2 4 2 2 3" xfId="6001"/>
    <cellStyle name="출력 2 4 2 2 3 2" xfId="19087"/>
    <cellStyle name="출력 2 4 2 2 4" xfId="9900"/>
    <cellStyle name="출력 2 4 2 2 4 2" xfId="22985"/>
    <cellStyle name="출력 2 4 2 2 5" xfId="13821"/>
    <cellStyle name="출력 2 4 2 3" xfId="2431"/>
    <cellStyle name="출력 2 4 2 3 2" xfId="4464"/>
    <cellStyle name="출력 2 4 2 3 2 2" xfId="8204"/>
    <cellStyle name="출력 2 4 2 3 2 2 2" xfId="21290"/>
    <cellStyle name="출력 2 4 2 3 2 3" xfId="12115"/>
    <cellStyle name="출력 2 4 2 3 2 3 2" xfId="25200"/>
    <cellStyle name="출력 2 4 2 3 2 4" xfId="16037"/>
    <cellStyle name="출력 2 4 2 3 3" xfId="6174"/>
    <cellStyle name="출력 2 4 2 3 3 2" xfId="19260"/>
    <cellStyle name="출력 2 4 2 3 4" xfId="10085"/>
    <cellStyle name="출력 2 4 2 3 4 2" xfId="23170"/>
    <cellStyle name="출력 2 4 2 3 5" xfId="14007"/>
    <cellStyle name="출력 2 4 2 3 5 2" xfId="26604"/>
    <cellStyle name="출력 2 4 2 4" xfId="2542"/>
    <cellStyle name="출력 2 4 2 4 2" xfId="4572"/>
    <cellStyle name="출력 2 4 2 4 2 2" xfId="8312"/>
    <cellStyle name="출력 2 4 2 4 2 2 2" xfId="21398"/>
    <cellStyle name="출력 2 4 2 4 2 3" xfId="12223"/>
    <cellStyle name="출력 2 4 2 4 2 3 2" xfId="25308"/>
    <cellStyle name="출력 2 4 2 4 2 4" xfId="16145"/>
    <cellStyle name="출력 2 4 2 4 3" xfId="6282"/>
    <cellStyle name="출력 2 4 2 4 3 2" xfId="19368"/>
    <cellStyle name="출력 2 4 2 4 4" xfId="10193"/>
    <cellStyle name="출력 2 4 2 4 4 2" xfId="23278"/>
    <cellStyle name="출력 2 4 2 4 5" xfId="14115"/>
    <cellStyle name="출력 2 4 2 5" xfId="2555"/>
    <cellStyle name="출력 2 4 2 5 2" xfId="4585"/>
    <cellStyle name="출력 2 4 2 5 2 2" xfId="8325"/>
    <cellStyle name="출력 2 4 2 5 2 2 2" xfId="21411"/>
    <cellStyle name="출력 2 4 2 5 2 3" xfId="12236"/>
    <cellStyle name="출력 2 4 2 5 2 3 2" xfId="25321"/>
    <cellStyle name="출력 2 4 2 5 2 4" xfId="16158"/>
    <cellStyle name="출력 2 4 2 5 3" xfId="6295"/>
    <cellStyle name="출력 2 4 2 5 3 2" xfId="19381"/>
    <cellStyle name="출력 2 4 2 5 4" xfId="10206"/>
    <cellStyle name="출력 2 4 2 5 4 2" xfId="23291"/>
    <cellStyle name="출력 2 4 2 5 5" xfId="14128"/>
    <cellStyle name="출력 2 4 2 6" xfId="2897"/>
    <cellStyle name="출력 2 4 2 6 2" xfId="4852"/>
    <cellStyle name="출력 2 4 2 6 2 2" xfId="8592"/>
    <cellStyle name="출력 2 4 2 6 2 2 2" xfId="21678"/>
    <cellStyle name="출력 2 4 2 6 2 3" xfId="12503"/>
    <cellStyle name="출력 2 4 2 6 2 3 2" xfId="25588"/>
    <cellStyle name="출력 2 4 2 6 2 4" xfId="16425"/>
    <cellStyle name="출력 2 4 2 6 3" xfId="6637"/>
    <cellStyle name="출력 2 4 2 6 3 2" xfId="19723"/>
    <cellStyle name="출력 2 4 2 6 4" xfId="10548"/>
    <cellStyle name="출력 2 4 2 6 4 2" xfId="23633"/>
    <cellStyle name="출력 2 4 2 6 5" xfId="14470"/>
    <cellStyle name="출력 2 4 2 7" xfId="3044"/>
    <cellStyle name="출력 2 4 2 7 2" xfId="6784"/>
    <cellStyle name="출력 2 4 2 7 2 2" xfId="19870"/>
    <cellStyle name="출력 2 4 2 7 3" xfId="10695"/>
    <cellStyle name="출력 2 4 2 7 3 2" xfId="23780"/>
    <cellStyle name="출력 2 4 2 7 4" xfId="14617"/>
    <cellStyle name="출력 2 4 2 8" xfId="3758"/>
    <cellStyle name="출력 2 4 2 8 2" xfId="7498"/>
    <cellStyle name="출력 2 4 2 8 2 2" xfId="20584"/>
    <cellStyle name="출력 2 4 2 8 3" xfId="11409"/>
    <cellStyle name="출력 2 4 2 8 3 2" xfId="24494"/>
    <cellStyle name="출력 2 4 2 8 4" xfId="15331"/>
    <cellStyle name="출력 2 4 2 9" xfId="9383"/>
    <cellStyle name="출력 2 4 2 9 2" xfId="22468"/>
    <cellStyle name="출력 2 4 3" xfId="2038"/>
    <cellStyle name="출력 2 4 3 2" xfId="4076"/>
    <cellStyle name="출력 2 4 3 2 2" xfId="7816"/>
    <cellStyle name="출력 2 4 3 2 2 2" xfId="20902"/>
    <cellStyle name="출력 2 4 3 2 3" xfId="11727"/>
    <cellStyle name="출력 2 4 3 2 3 2" xfId="24812"/>
    <cellStyle name="출력 2 4 3 2 4" xfId="15649"/>
    <cellStyle name="출력 2 4 3 3" xfId="5802"/>
    <cellStyle name="출력 2 4 3 3 2" xfId="18888"/>
    <cellStyle name="출력 2 4 3 4" xfId="9697"/>
    <cellStyle name="출력 2 4 3 4 2" xfId="22782"/>
    <cellStyle name="출력 2 4 3 5" xfId="13614"/>
    <cellStyle name="출력 2 4 4" xfId="1793"/>
    <cellStyle name="출력 2 4 4 2" xfId="3833"/>
    <cellStyle name="출력 2 4 4 2 2" xfId="7573"/>
    <cellStyle name="출력 2 4 4 2 2 2" xfId="20659"/>
    <cellStyle name="출력 2 4 4 2 3" xfId="11484"/>
    <cellStyle name="출력 2 4 4 2 3 2" xfId="24569"/>
    <cellStyle name="출력 2 4 4 2 4" xfId="15406"/>
    <cellStyle name="출력 2 4 4 3" xfId="5557"/>
    <cellStyle name="출력 2 4 4 3 2" xfId="18643"/>
    <cellStyle name="출력 2 4 4 4" xfId="9454"/>
    <cellStyle name="출력 2 4 4 4 2" xfId="22539"/>
    <cellStyle name="출력 2 4 4 5" xfId="13369"/>
    <cellStyle name="출력 2 4 5" xfId="2398"/>
    <cellStyle name="출력 2 4 5 2" xfId="4431"/>
    <cellStyle name="출력 2 4 5 2 2" xfId="8171"/>
    <cellStyle name="출력 2 4 5 2 2 2" xfId="21257"/>
    <cellStyle name="출력 2 4 5 2 3" xfId="12082"/>
    <cellStyle name="출력 2 4 5 2 3 2" xfId="25167"/>
    <cellStyle name="출력 2 4 5 2 4" xfId="16004"/>
    <cellStyle name="출력 2 4 5 3" xfId="6141"/>
    <cellStyle name="출력 2 4 5 3 2" xfId="19227"/>
    <cellStyle name="출력 2 4 5 4" xfId="10052"/>
    <cellStyle name="출력 2 4 5 4 2" xfId="23137"/>
    <cellStyle name="출력 2 4 5 5" xfId="13974"/>
    <cellStyle name="출력 2 4 6" xfId="2717"/>
    <cellStyle name="출력 2 4 6 2" xfId="4683"/>
    <cellStyle name="출력 2 4 6 2 2" xfId="8423"/>
    <cellStyle name="출력 2 4 6 2 2 2" xfId="21509"/>
    <cellStyle name="출력 2 4 6 2 3" xfId="12334"/>
    <cellStyle name="출력 2 4 6 2 3 2" xfId="25419"/>
    <cellStyle name="출력 2 4 6 2 4" xfId="16256"/>
    <cellStyle name="출력 2 4 6 3" xfId="6457"/>
    <cellStyle name="출력 2 4 6 3 2" xfId="19543"/>
    <cellStyle name="출력 2 4 6 4" xfId="10368"/>
    <cellStyle name="출력 2 4 6 4 2" xfId="23453"/>
    <cellStyle name="출력 2 4 6 5" xfId="14290"/>
    <cellStyle name="출력 2 4 7" xfId="2572"/>
    <cellStyle name="출력 2 4 7 2" xfId="6312"/>
    <cellStyle name="출력 2 4 7 2 2" xfId="19398"/>
    <cellStyle name="출력 2 4 7 3" xfId="10223"/>
    <cellStyle name="출력 2 4 7 3 2" xfId="23308"/>
    <cellStyle name="출력 2 4 7 4" xfId="14145"/>
    <cellStyle name="출력 2 4 8" xfId="9208"/>
    <cellStyle name="출력 2 4 8 2" xfId="22293"/>
    <cellStyle name="출력 2 4 9" xfId="13117"/>
    <cellStyle name="출력 2 4 9 2" xfId="26202"/>
    <cellStyle name="출력 2 5" xfId="1210"/>
    <cellStyle name="출력 2 5 2" xfId="1671"/>
    <cellStyle name="출력 2 5 2 10" xfId="13277"/>
    <cellStyle name="출력 2 5 2 10 2" xfId="26362"/>
    <cellStyle name="출력 2 5 2 11" xfId="17120"/>
    <cellStyle name="출력 2 5 2 2" xfId="2229"/>
    <cellStyle name="출력 2 5 2 2 2" xfId="4263"/>
    <cellStyle name="출력 2 5 2 2 2 2" xfId="8003"/>
    <cellStyle name="출력 2 5 2 2 2 2 2" xfId="21089"/>
    <cellStyle name="출력 2 5 2 2 2 3" xfId="11914"/>
    <cellStyle name="출력 2 5 2 2 2 3 2" xfId="24999"/>
    <cellStyle name="출력 2 5 2 2 2 4" xfId="15836"/>
    <cellStyle name="출력 2 5 2 2 3" xfId="5986"/>
    <cellStyle name="출력 2 5 2 2 3 2" xfId="19072"/>
    <cellStyle name="출력 2 5 2 2 4" xfId="9884"/>
    <cellStyle name="출력 2 5 2 2 4 2" xfId="22969"/>
    <cellStyle name="출력 2 5 2 2 5" xfId="13805"/>
    <cellStyle name="출력 2 5 2 3" xfId="2417"/>
    <cellStyle name="출력 2 5 2 3 2" xfId="4450"/>
    <cellStyle name="출력 2 5 2 3 2 2" xfId="8190"/>
    <cellStyle name="출력 2 5 2 3 2 2 2" xfId="21276"/>
    <cellStyle name="출력 2 5 2 3 2 3" xfId="12101"/>
    <cellStyle name="출력 2 5 2 3 2 3 2" xfId="25186"/>
    <cellStyle name="출력 2 5 2 3 2 4" xfId="16023"/>
    <cellStyle name="출력 2 5 2 3 3" xfId="6160"/>
    <cellStyle name="출력 2 5 2 3 3 2" xfId="19246"/>
    <cellStyle name="출력 2 5 2 3 4" xfId="10071"/>
    <cellStyle name="출력 2 5 2 3 4 2" xfId="23156"/>
    <cellStyle name="출력 2 5 2 3 5" xfId="13993"/>
    <cellStyle name="출력 2 5 2 3 5 2" xfId="26598"/>
    <cellStyle name="출력 2 5 2 4" xfId="2533"/>
    <cellStyle name="출력 2 5 2 4 2" xfId="4563"/>
    <cellStyle name="출력 2 5 2 4 2 2" xfId="8303"/>
    <cellStyle name="출력 2 5 2 4 2 2 2" xfId="21389"/>
    <cellStyle name="출력 2 5 2 4 2 3" xfId="12214"/>
    <cellStyle name="출력 2 5 2 4 2 3 2" xfId="25299"/>
    <cellStyle name="출력 2 5 2 4 2 4" xfId="16136"/>
    <cellStyle name="출력 2 5 2 4 3" xfId="6273"/>
    <cellStyle name="출력 2 5 2 4 3 2" xfId="19359"/>
    <cellStyle name="출력 2 5 2 4 4" xfId="10184"/>
    <cellStyle name="출력 2 5 2 4 4 2" xfId="23269"/>
    <cellStyle name="출력 2 5 2 4 5" xfId="14106"/>
    <cellStyle name="출력 2 5 2 5" xfId="1870"/>
    <cellStyle name="출력 2 5 2 5 2" xfId="3910"/>
    <cellStyle name="출력 2 5 2 5 2 2" xfId="7650"/>
    <cellStyle name="출력 2 5 2 5 2 2 2" xfId="20736"/>
    <cellStyle name="출력 2 5 2 5 2 3" xfId="11561"/>
    <cellStyle name="출력 2 5 2 5 2 3 2" xfId="24646"/>
    <cellStyle name="출력 2 5 2 5 2 4" xfId="15483"/>
    <cellStyle name="출력 2 5 2 5 3" xfId="5634"/>
    <cellStyle name="출력 2 5 2 5 3 2" xfId="18720"/>
    <cellStyle name="출력 2 5 2 5 4" xfId="9531"/>
    <cellStyle name="출력 2 5 2 5 4 2" xfId="22616"/>
    <cellStyle name="출력 2 5 2 5 5" xfId="13446"/>
    <cellStyle name="출력 2 5 2 6" xfId="2882"/>
    <cellStyle name="출력 2 5 2 6 2" xfId="4837"/>
    <cellStyle name="출력 2 5 2 6 2 2" xfId="8577"/>
    <cellStyle name="출력 2 5 2 6 2 2 2" xfId="21663"/>
    <cellStyle name="출력 2 5 2 6 2 3" xfId="12488"/>
    <cellStyle name="출력 2 5 2 6 2 3 2" xfId="25573"/>
    <cellStyle name="출력 2 5 2 6 2 4" xfId="16410"/>
    <cellStyle name="출력 2 5 2 6 3" xfId="6622"/>
    <cellStyle name="출력 2 5 2 6 3 2" xfId="19708"/>
    <cellStyle name="출력 2 5 2 6 4" xfId="10533"/>
    <cellStyle name="출력 2 5 2 6 4 2" xfId="23618"/>
    <cellStyle name="출력 2 5 2 6 5" xfId="14455"/>
    <cellStyle name="출력 2 5 2 7" xfId="3038"/>
    <cellStyle name="출력 2 5 2 7 2" xfId="6778"/>
    <cellStyle name="출력 2 5 2 7 2 2" xfId="19864"/>
    <cellStyle name="출력 2 5 2 7 3" xfId="10689"/>
    <cellStyle name="출력 2 5 2 7 3 2" xfId="23774"/>
    <cellStyle name="출력 2 5 2 7 4" xfId="14611"/>
    <cellStyle name="출력 2 5 2 8" xfId="3743"/>
    <cellStyle name="출력 2 5 2 8 2" xfId="7483"/>
    <cellStyle name="출력 2 5 2 8 2 2" xfId="20569"/>
    <cellStyle name="출력 2 5 2 8 3" xfId="11394"/>
    <cellStyle name="출력 2 5 2 8 3 2" xfId="24479"/>
    <cellStyle name="출력 2 5 2 8 4" xfId="15316"/>
    <cellStyle name="출력 2 5 2 9" xfId="9368"/>
    <cellStyle name="출력 2 5 2 9 2" xfId="22453"/>
    <cellStyle name="출력 2 5 3" xfId="2021"/>
    <cellStyle name="출력 2 5 3 2" xfId="4060"/>
    <cellStyle name="출력 2 5 3 2 2" xfId="7800"/>
    <cellStyle name="출력 2 5 3 2 2 2" xfId="20886"/>
    <cellStyle name="출력 2 5 3 2 3" xfId="11711"/>
    <cellStyle name="출력 2 5 3 2 3 2" xfId="24796"/>
    <cellStyle name="출력 2 5 3 2 4" xfId="15633"/>
    <cellStyle name="출력 2 5 3 3" xfId="5785"/>
    <cellStyle name="출력 2 5 3 3 2" xfId="18871"/>
    <cellStyle name="출력 2 5 3 4" xfId="9681"/>
    <cellStyle name="출력 2 5 3 4 2" xfId="22766"/>
    <cellStyle name="출력 2 5 3 5" xfId="13597"/>
    <cellStyle name="출력 2 5 4" xfId="1802"/>
    <cellStyle name="출력 2 5 4 2" xfId="3842"/>
    <cellStyle name="출력 2 5 4 2 2" xfId="7582"/>
    <cellStyle name="출력 2 5 4 2 2 2" xfId="20668"/>
    <cellStyle name="출력 2 5 4 2 3" xfId="11493"/>
    <cellStyle name="출력 2 5 4 2 3 2" xfId="24578"/>
    <cellStyle name="출력 2 5 4 2 4" xfId="15415"/>
    <cellStyle name="출력 2 5 4 3" xfId="5566"/>
    <cellStyle name="출력 2 5 4 3 2" xfId="18652"/>
    <cellStyle name="출력 2 5 4 4" xfId="9463"/>
    <cellStyle name="출력 2 5 4 4 2" xfId="22548"/>
    <cellStyle name="출력 2 5 4 5" xfId="13378"/>
    <cellStyle name="출력 2 5 5" xfId="1867"/>
    <cellStyle name="출력 2 5 5 2" xfId="3907"/>
    <cellStyle name="출력 2 5 5 2 2" xfId="7647"/>
    <cellStyle name="출력 2 5 5 2 2 2" xfId="20733"/>
    <cellStyle name="출력 2 5 5 2 3" xfId="11558"/>
    <cellStyle name="출력 2 5 5 2 3 2" xfId="24643"/>
    <cellStyle name="출력 2 5 5 2 4" xfId="15480"/>
    <cellStyle name="출력 2 5 5 3" xfId="5631"/>
    <cellStyle name="출력 2 5 5 3 2" xfId="18717"/>
    <cellStyle name="출력 2 5 5 4" xfId="9528"/>
    <cellStyle name="출력 2 5 5 4 2" xfId="22613"/>
    <cellStyle name="출력 2 5 5 5" xfId="13443"/>
    <cellStyle name="출력 2 5 6" xfId="2701"/>
    <cellStyle name="출력 2 5 6 2" xfId="4672"/>
    <cellStyle name="출력 2 5 6 2 2" xfId="8412"/>
    <cellStyle name="출력 2 5 6 2 2 2" xfId="21498"/>
    <cellStyle name="출력 2 5 6 2 3" xfId="12323"/>
    <cellStyle name="출력 2 5 6 2 3 2" xfId="25408"/>
    <cellStyle name="출력 2 5 6 2 4" xfId="16245"/>
    <cellStyle name="출력 2 5 6 3" xfId="6441"/>
    <cellStyle name="출력 2 5 6 3 2" xfId="19527"/>
    <cellStyle name="출력 2 5 6 4" xfId="10352"/>
    <cellStyle name="출력 2 5 6 4 2" xfId="23437"/>
    <cellStyle name="출력 2 5 6 5" xfId="14274"/>
    <cellStyle name="출력 2 5 7" xfId="2575"/>
    <cellStyle name="출력 2 5 7 2" xfId="6315"/>
    <cellStyle name="출력 2 5 7 2 2" xfId="19401"/>
    <cellStyle name="출력 2 5 7 3" xfId="10226"/>
    <cellStyle name="출력 2 5 7 3 2" xfId="23311"/>
    <cellStyle name="출력 2 5 7 4" xfId="14148"/>
    <cellStyle name="출력 2 5 8" xfId="9146"/>
    <cellStyle name="출력 2 5 8 2" xfId="22231"/>
    <cellStyle name="출력 2 5 9" xfId="13055"/>
    <cellStyle name="출력 2 5 9 2" xfId="26140"/>
    <cellStyle name="출력 2 6" xfId="1595"/>
    <cellStyle name="출력 2 6 10" xfId="13216"/>
    <cellStyle name="출력 2 6 10 2" xfId="26301"/>
    <cellStyle name="출력 2 6 11" xfId="17091"/>
    <cellStyle name="출력 2 6 2" xfId="2162"/>
    <cellStyle name="출력 2 6 2 2" xfId="4196"/>
    <cellStyle name="출력 2 6 2 2 2" xfId="7936"/>
    <cellStyle name="출력 2 6 2 2 2 2" xfId="21022"/>
    <cellStyle name="출력 2 6 2 2 3" xfId="11847"/>
    <cellStyle name="출력 2 6 2 2 3 2" xfId="24932"/>
    <cellStyle name="출력 2 6 2 2 4" xfId="15769"/>
    <cellStyle name="출력 2 6 2 3" xfId="5924"/>
    <cellStyle name="출력 2 6 2 3 2" xfId="19010"/>
    <cellStyle name="출력 2 6 2 4" xfId="9817"/>
    <cellStyle name="출력 2 6 2 4 2" xfId="22902"/>
    <cellStyle name="출력 2 6 2 5" xfId="13738"/>
    <cellStyle name="출력 2 6 3" xfId="2357"/>
    <cellStyle name="출력 2 6 3 2" xfId="4390"/>
    <cellStyle name="출력 2 6 3 2 2" xfId="8130"/>
    <cellStyle name="출력 2 6 3 2 2 2" xfId="21216"/>
    <cellStyle name="출력 2 6 3 2 3" xfId="12041"/>
    <cellStyle name="출력 2 6 3 2 3 2" xfId="25126"/>
    <cellStyle name="출력 2 6 3 2 4" xfId="15963"/>
    <cellStyle name="출력 2 6 3 3" xfId="6100"/>
    <cellStyle name="출력 2 6 3 3 2" xfId="19186"/>
    <cellStyle name="출력 2 6 3 4" xfId="10011"/>
    <cellStyle name="출력 2 6 3 4 2" xfId="23096"/>
    <cellStyle name="출력 2 6 3 5" xfId="13933"/>
    <cellStyle name="출력 2 6 3 5 2" xfId="26572"/>
    <cellStyle name="출력 2 6 4" xfId="2502"/>
    <cellStyle name="출력 2 6 4 2" xfId="4534"/>
    <cellStyle name="출력 2 6 4 2 2" xfId="8274"/>
    <cellStyle name="출력 2 6 4 2 2 2" xfId="21360"/>
    <cellStyle name="출력 2 6 4 2 3" xfId="12185"/>
    <cellStyle name="출력 2 6 4 2 3 2" xfId="25270"/>
    <cellStyle name="출력 2 6 4 2 4" xfId="16107"/>
    <cellStyle name="출력 2 6 4 3" xfId="6244"/>
    <cellStyle name="출력 2 6 4 3 2" xfId="19330"/>
    <cellStyle name="출력 2 6 4 4" xfId="10155"/>
    <cellStyle name="출력 2 6 4 4 2" xfId="23240"/>
    <cellStyle name="출력 2 6 4 5" xfId="14077"/>
    <cellStyle name="출력 2 6 5" xfId="2076"/>
    <cellStyle name="출력 2 6 5 2" xfId="4114"/>
    <cellStyle name="출력 2 6 5 2 2" xfId="7854"/>
    <cellStyle name="출력 2 6 5 2 2 2" xfId="20940"/>
    <cellStyle name="출력 2 6 5 2 3" xfId="11765"/>
    <cellStyle name="출력 2 6 5 2 3 2" xfId="24850"/>
    <cellStyle name="출력 2 6 5 2 4" xfId="15687"/>
    <cellStyle name="출력 2 6 5 3" xfId="5840"/>
    <cellStyle name="출력 2 6 5 3 2" xfId="18926"/>
    <cellStyle name="출력 2 6 5 4" xfId="9735"/>
    <cellStyle name="출력 2 6 5 4 2" xfId="22820"/>
    <cellStyle name="출력 2 6 5 5" xfId="13652"/>
    <cellStyle name="출력 2 6 6" xfId="2817"/>
    <cellStyle name="출력 2 6 6 2" xfId="4772"/>
    <cellStyle name="출력 2 6 6 2 2" xfId="8512"/>
    <cellStyle name="출력 2 6 6 2 2 2" xfId="21598"/>
    <cellStyle name="출력 2 6 6 2 3" xfId="12423"/>
    <cellStyle name="출력 2 6 6 2 3 2" xfId="25508"/>
    <cellStyle name="출력 2 6 6 2 4" xfId="16345"/>
    <cellStyle name="출력 2 6 6 3" xfId="6557"/>
    <cellStyle name="출력 2 6 6 3 2" xfId="19643"/>
    <cellStyle name="출력 2 6 6 4" xfId="10468"/>
    <cellStyle name="출력 2 6 6 4 2" xfId="23553"/>
    <cellStyle name="출력 2 6 6 5" xfId="14390"/>
    <cellStyle name="출력 2 6 7" xfId="3012"/>
    <cellStyle name="출력 2 6 7 2" xfId="6752"/>
    <cellStyle name="출력 2 6 7 2 2" xfId="19838"/>
    <cellStyle name="출력 2 6 7 3" xfId="10663"/>
    <cellStyle name="출력 2 6 7 3 2" xfId="23748"/>
    <cellStyle name="출력 2 6 7 4" xfId="14585"/>
    <cellStyle name="출력 2 6 8" xfId="3679"/>
    <cellStyle name="출력 2 6 8 2" xfId="7419"/>
    <cellStyle name="출력 2 6 8 2 2" xfId="20505"/>
    <cellStyle name="출력 2 6 8 3" xfId="11330"/>
    <cellStyle name="출력 2 6 8 3 2" xfId="24415"/>
    <cellStyle name="출력 2 6 8 4" xfId="15252"/>
    <cellStyle name="출력 2 6 9" xfId="9307"/>
    <cellStyle name="출력 2 6 9 2" xfId="22392"/>
    <cellStyle name="출력 2 7" xfId="1510"/>
    <cellStyle name="출력 2 7 10" xfId="13179"/>
    <cellStyle name="출력 2 7 10 2" xfId="26264"/>
    <cellStyle name="출력 2 7 11" xfId="17057"/>
    <cellStyle name="출력 2 7 2" xfId="2114"/>
    <cellStyle name="출력 2 7 2 2" xfId="4148"/>
    <cellStyle name="출력 2 7 2 2 2" xfId="7888"/>
    <cellStyle name="출력 2 7 2 2 2 2" xfId="20974"/>
    <cellStyle name="출력 2 7 2 2 3" xfId="11799"/>
    <cellStyle name="출력 2 7 2 2 3 2" xfId="24884"/>
    <cellStyle name="출력 2 7 2 2 4" xfId="15721"/>
    <cellStyle name="출력 2 7 2 3" xfId="5877"/>
    <cellStyle name="출력 2 7 2 3 2" xfId="18963"/>
    <cellStyle name="출력 2 7 2 4" xfId="9769"/>
    <cellStyle name="출력 2 7 2 4 2" xfId="22854"/>
    <cellStyle name="출력 2 7 2 5" xfId="13690"/>
    <cellStyle name="출력 2 7 3" xfId="2337"/>
    <cellStyle name="출력 2 7 3 2" xfId="4370"/>
    <cellStyle name="출력 2 7 3 2 2" xfId="8110"/>
    <cellStyle name="출력 2 7 3 2 2 2" xfId="21196"/>
    <cellStyle name="출력 2 7 3 2 3" xfId="12021"/>
    <cellStyle name="출력 2 7 3 2 3 2" xfId="25106"/>
    <cellStyle name="출력 2 7 3 2 4" xfId="15943"/>
    <cellStyle name="출력 2 7 3 3" xfId="6080"/>
    <cellStyle name="출력 2 7 3 3 2" xfId="19166"/>
    <cellStyle name="출력 2 7 3 4" xfId="9991"/>
    <cellStyle name="출력 2 7 3 4 2" xfId="23076"/>
    <cellStyle name="출력 2 7 3 5" xfId="13913"/>
    <cellStyle name="출력 2 7 3 5 2" xfId="26559"/>
    <cellStyle name="출력 2 7 4" xfId="1888"/>
    <cellStyle name="출력 2 7 4 2" xfId="3928"/>
    <cellStyle name="출력 2 7 4 2 2" xfId="7668"/>
    <cellStyle name="출력 2 7 4 2 2 2" xfId="20754"/>
    <cellStyle name="출력 2 7 4 2 3" xfId="11579"/>
    <cellStyle name="출력 2 7 4 2 3 2" xfId="24664"/>
    <cellStyle name="출력 2 7 4 2 4" xfId="15501"/>
    <cellStyle name="출력 2 7 4 3" xfId="5652"/>
    <cellStyle name="출력 2 7 4 3 2" xfId="18738"/>
    <cellStyle name="출력 2 7 4 4" xfId="9549"/>
    <cellStyle name="출력 2 7 4 4 2" xfId="22634"/>
    <cellStyle name="출력 2 7 4 5" xfId="13464"/>
    <cellStyle name="출력 2 7 5" xfId="1931"/>
    <cellStyle name="출력 2 7 5 2" xfId="3970"/>
    <cellStyle name="출력 2 7 5 2 2" xfId="7710"/>
    <cellStyle name="출력 2 7 5 2 2 2" xfId="20796"/>
    <cellStyle name="출력 2 7 5 2 3" xfId="11621"/>
    <cellStyle name="출력 2 7 5 2 3 2" xfId="24706"/>
    <cellStyle name="출력 2 7 5 2 4" xfId="15543"/>
    <cellStyle name="출력 2 7 5 3" xfId="5695"/>
    <cellStyle name="출력 2 7 5 3 2" xfId="18781"/>
    <cellStyle name="출력 2 7 5 4" xfId="9591"/>
    <cellStyle name="출력 2 7 5 4 2" xfId="22676"/>
    <cellStyle name="출력 2 7 5 5" xfId="13507"/>
    <cellStyle name="출력 2 7 6" xfId="2779"/>
    <cellStyle name="출력 2 7 6 2" xfId="4734"/>
    <cellStyle name="출력 2 7 6 2 2" xfId="8474"/>
    <cellStyle name="출력 2 7 6 2 2 2" xfId="21560"/>
    <cellStyle name="출력 2 7 6 2 3" xfId="12385"/>
    <cellStyle name="출력 2 7 6 2 3 2" xfId="25470"/>
    <cellStyle name="출력 2 7 6 2 4" xfId="16307"/>
    <cellStyle name="출력 2 7 6 3" xfId="6519"/>
    <cellStyle name="출력 2 7 6 3 2" xfId="19605"/>
    <cellStyle name="출력 2 7 6 4" xfId="10430"/>
    <cellStyle name="출력 2 7 6 4 2" xfId="23515"/>
    <cellStyle name="출력 2 7 6 5" xfId="14352"/>
    <cellStyle name="출력 2 7 7" xfId="2979"/>
    <cellStyle name="출력 2 7 7 2" xfId="6719"/>
    <cellStyle name="출력 2 7 7 2 2" xfId="19805"/>
    <cellStyle name="출력 2 7 7 3" xfId="10630"/>
    <cellStyle name="출력 2 7 7 3 2" xfId="23715"/>
    <cellStyle name="출력 2 7 7 4" xfId="14552"/>
    <cellStyle name="출력 2 7 8" xfId="3641"/>
    <cellStyle name="출력 2 7 8 2" xfId="7381"/>
    <cellStyle name="출력 2 7 8 2 2" xfId="20467"/>
    <cellStyle name="출력 2 7 8 3" xfId="11292"/>
    <cellStyle name="출력 2 7 8 3 2" xfId="24377"/>
    <cellStyle name="출력 2 7 8 4" xfId="15214"/>
    <cellStyle name="출력 2 7 9" xfId="9270"/>
    <cellStyle name="출력 2 7 9 2" xfId="22355"/>
    <cellStyle name="출력 2 8" xfId="1624"/>
    <cellStyle name="출력 2 8 10" xfId="13235"/>
    <cellStyle name="출력 2 8 10 2" xfId="26320"/>
    <cellStyle name="출력 2 8 11" xfId="17101"/>
    <cellStyle name="출력 2 8 2" xfId="2184"/>
    <cellStyle name="출력 2 8 2 2" xfId="4218"/>
    <cellStyle name="출력 2 8 2 2 2" xfId="7958"/>
    <cellStyle name="출력 2 8 2 2 2 2" xfId="21044"/>
    <cellStyle name="출력 2 8 2 2 3" xfId="11869"/>
    <cellStyle name="출력 2 8 2 2 3 2" xfId="24954"/>
    <cellStyle name="출력 2 8 2 2 4" xfId="15791"/>
    <cellStyle name="출력 2 8 2 3" xfId="5944"/>
    <cellStyle name="출력 2 8 2 3 2" xfId="19030"/>
    <cellStyle name="출력 2 8 2 4" xfId="9839"/>
    <cellStyle name="출력 2 8 2 4 2" xfId="22924"/>
    <cellStyle name="출력 2 8 2 5" xfId="13760"/>
    <cellStyle name="출력 2 8 3" xfId="2377"/>
    <cellStyle name="출력 2 8 3 2" xfId="4410"/>
    <cellStyle name="출력 2 8 3 2 2" xfId="8150"/>
    <cellStyle name="출력 2 8 3 2 2 2" xfId="21236"/>
    <cellStyle name="출력 2 8 3 2 3" xfId="12061"/>
    <cellStyle name="출력 2 8 3 2 3 2" xfId="25146"/>
    <cellStyle name="출력 2 8 3 2 4" xfId="15983"/>
    <cellStyle name="출력 2 8 3 3" xfId="6120"/>
    <cellStyle name="출력 2 8 3 3 2" xfId="19206"/>
    <cellStyle name="출력 2 8 3 4" xfId="10031"/>
    <cellStyle name="출력 2 8 3 4 2" xfId="23116"/>
    <cellStyle name="출력 2 8 3 5" xfId="13953"/>
    <cellStyle name="출력 2 8 3 5 2" xfId="26582"/>
    <cellStyle name="출력 2 8 4" xfId="2516"/>
    <cellStyle name="출력 2 8 4 2" xfId="4546"/>
    <cellStyle name="출력 2 8 4 2 2" xfId="8286"/>
    <cellStyle name="출력 2 8 4 2 2 2" xfId="21372"/>
    <cellStyle name="출력 2 8 4 2 3" xfId="12197"/>
    <cellStyle name="출력 2 8 4 2 3 2" xfId="25282"/>
    <cellStyle name="출력 2 8 4 2 4" xfId="16119"/>
    <cellStyle name="출력 2 8 4 3" xfId="6256"/>
    <cellStyle name="출력 2 8 4 3 2" xfId="19342"/>
    <cellStyle name="출력 2 8 4 4" xfId="10167"/>
    <cellStyle name="출력 2 8 4 4 2" xfId="23252"/>
    <cellStyle name="출력 2 8 4 5" xfId="14089"/>
    <cellStyle name="출력 2 8 5" xfId="2000"/>
    <cellStyle name="출력 2 8 5 2" xfId="4039"/>
    <cellStyle name="출력 2 8 5 2 2" xfId="7779"/>
    <cellStyle name="출력 2 8 5 2 2 2" xfId="20865"/>
    <cellStyle name="출력 2 8 5 2 3" xfId="11690"/>
    <cellStyle name="출력 2 8 5 2 3 2" xfId="24775"/>
    <cellStyle name="출력 2 8 5 2 4" xfId="15612"/>
    <cellStyle name="출력 2 8 5 3" xfId="5764"/>
    <cellStyle name="출력 2 8 5 3 2" xfId="18850"/>
    <cellStyle name="출력 2 8 5 4" xfId="9660"/>
    <cellStyle name="출력 2 8 5 4 2" xfId="22745"/>
    <cellStyle name="출력 2 8 5 5" xfId="13576"/>
    <cellStyle name="출력 2 8 6" xfId="2838"/>
    <cellStyle name="출력 2 8 6 2" xfId="4793"/>
    <cellStyle name="출력 2 8 6 2 2" xfId="8533"/>
    <cellStyle name="출력 2 8 6 2 2 2" xfId="21619"/>
    <cellStyle name="출력 2 8 6 2 3" xfId="12444"/>
    <cellStyle name="출력 2 8 6 2 3 2" xfId="25529"/>
    <cellStyle name="출력 2 8 6 2 4" xfId="16366"/>
    <cellStyle name="출력 2 8 6 3" xfId="6578"/>
    <cellStyle name="출력 2 8 6 3 2" xfId="19664"/>
    <cellStyle name="출력 2 8 6 4" xfId="10489"/>
    <cellStyle name="출력 2 8 6 4 2" xfId="23574"/>
    <cellStyle name="출력 2 8 6 5" xfId="14411"/>
    <cellStyle name="출력 2 8 7" xfId="3023"/>
    <cellStyle name="출력 2 8 7 2" xfId="6763"/>
    <cellStyle name="출력 2 8 7 2 2" xfId="19849"/>
    <cellStyle name="출력 2 8 7 3" xfId="10674"/>
    <cellStyle name="출력 2 8 7 3 2" xfId="23759"/>
    <cellStyle name="출력 2 8 7 4" xfId="14596"/>
    <cellStyle name="출력 2 8 8" xfId="3700"/>
    <cellStyle name="출력 2 8 8 2" xfId="7440"/>
    <cellStyle name="출력 2 8 8 2 2" xfId="20526"/>
    <cellStyle name="출력 2 8 8 3" xfId="11351"/>
    <cellStyle name="출력 2 8 8 3 2" xfId="24436"/>
    <cellStyle name="출력 2 8 8 4" xfId="15273"/>
    <cellStyle name="출력 2 8 9" xfId="9326"/>
    <cellStyle name="출력 2 8 9 2" xfId="22411"/>
    <cellStyle name="출력 2 9" xfId="1876"/>
    <cellStyle name="출력 2 9 2" xfId="3916"/>
    <cellStyle name="출력 2 9 2 2" xfId="7656"/>
    <cellStyle name="출력 2 9 2 2 2" xfId="20742"/>
    <cellStyle name="출력 2 9 2 3" xfId="11567"/>
    <cellStyle name="출력 2 9 2 3 2" xfId="24652"/>
    <cellStyle name="출력 2 9 2 4" xfId="15489"/>
    <cellStyle name="출력 2 9 3" xfId="5640"/>
    <cellStyle name="출력 2 9 3 2" xfId="18726"/>
    <cellStyle name="출력 2 9 4" xfId="9537"/>
    <cellStyle name="출력 2 9 4 2" xfId="22622"/>
    <cellStyle name="출력 2 9 5" xfId="13452"/>
    <cellStyle name="출력 3" xfId="412"/>
    <cellStyle name="출력 3 10" xfId="2336"/>
    <cellStyle name="출력 3 10 2" xfId="4369"/>
    <cellStyle name="출력 3 10 2 2" xfId="8109"/>
    <cellStyle name="출력 3 10 2 2 2" xfId="21195"/>
    <cellStyle name="출력 3 10 2 3" xfId="12020"/>
    <cellStyle name="출력 3 10 2 3 2" xfId="25105"/>
    <cellStyle name="출력 3 10 2 4" xfId="15942"/>
    <cellStyle name="출력 3 10 3" xfId="6079"/>
    <cellStyle name="출력 3 10 3 2" xfId="19165"/>
    <cellStyle name="출력 3 10 4" xfId="9990"/>
    <cellStyle name="출력 3 10 4 2" xfId="23075"/>
    <cellStyle name="출력 3 10 5" xfId="13912"/>
    <cellStyle name="출력 3 11" xfId="2621"/>
    <cellStyle name="출력 3 11 2" xfId="4634"/>
    <cellStyle name="출력 3 11 2 2" xfId="8374"/>
    <cellStyle name="출력 3 11 2 2 2" xfId="21460"/>
    <cellStyle name="출력 3 11 2 3" xfId="12285"/>
    <cellStyle name="출력 3 11 2 3 2" xfId="25370"/>
    <cellStyle name="출력 3 11 2 4" xfId="16207"/>
    <cellStyle name="출력 3 11 3" xfId="6361"/>
    <cellStyle name="출력 3 11 3 2" xfId="19447"/>
    <cellStyle name="출력 3 11 4" xfId="10272"/>
    <cellStyle name="출력 3 11 4 2" xfId="23357"/>
    <cellStyle name="출력 3 11 5" xfId="14194"/>
    <cellStyle name="출력 3 12" xfId="2684"/>
    <cellStyle name="출력 3 12 2" xfId="6424"/>
    <cellStyle name="출력 3 12 2 2" xfId="19510"/>
    <cellStyle name="출력 3 12 3" xfId="10335"/>
    <cellStyle name="출력 3 12 3 2" xfId="23420"/>
    <cellStyle name="출력 3 12 4" xfId="14257"/>
    <cellStyle name="출력 3 13" xfId="3103"/>
    <cellStyle name="출력 3 13 2" xfId="6843"/>
    <cellStyle name="출력 3 13 2 2" xfId="19929"/>
    <cellStyle name="출력 3 13 3" xfId="10754"/>
    <cellStyle name="출력 3 13 3 2" xfId="23839"/>
    <cellStyle name="출력 3 13 4" xfId="14676"/>
    <cellStyle name="출력 3 14" xfId="8712"/>
    <cellStyle name="출력 3 14 2" xfId="21797"/>
    <cellStyle name="출력 3 15" xfId="12621"/>
    <cellStyle name="출력 3 15 2" xfId="25706"/>
    <cellStyle name="출력 3 16" xfId="16543"/>
    <cellStyle name="출력 3 2" xfId="413"/>
    <cellStyle name="출력 3 2 10" xfId="3104"/>
    <cellStyle name="출력 3 2 10 2" xfId="6844"/>
    <cellStyle name="출력 3 2 10 2 2" xfId="19930"/>
    <cellStyle name="출력 3 2 10 3" xfId="10755"/>
    <cellStyle name="출력 3 2 10 3 2" xfId="23840"/>
    <cellStyle name="출력 3 2 10 4" xfId="14677"/>
    <cellStyle name="출력 3 2 11" xfId="8713"/>
    <cellStyle name="출력 3 2 11 2" xfId="21798"/>
    <cellStyle name="출력 3 2 12" xfId="12622"/>
    <cellStyle name="출력 3 2 12 2" xfId="25707"/>
    <cellStyle name="출력 3 2 13" xfId="16544"/>
    <cellStyle name="출력 3 2 2" xfId="1599"/>
    <cellStyle name="출력 3 2 2 10" xfId="13220"/>
    <cellStyle name="출력 3 2 2 10 2" xfId="26305"/>
    <cellStyle name="출력 3 2 2 11" xfId="17095"/>
    <cellStyle name="출력 3 2 2 2" xfId="2166"/>
    <cellStyle name="출력 3 2 2 2 2" xfId="4200"/>
    <cellStyle name="출력 3 2 2 2 2 2" xfId="7940"/>
    <cellStyle name="출력 3 2 2 2 2 2 2" xfId="21026"/>
    <cellStyle name="출력 3 2 2 2 2 3" xfId="11851"/>
    <cellStyle name="출력 3 2 2 2 2 3 2" xfId="24936"/>
    <cellStyle name="출력 3 2 2 2 2 4" xfId="15773"/>
    <cellStyle name="출력 3 2 2 2 3" xfId="5928"/>
    <cellStyle name="출력 3 2 2 2 3 2" xfId="19014"/>
    <cellStyle name="출력 3 2 2 2 4" xfId="9821"/>
    <cellStyle name="출력 3 2 2 2 4 2" xfId="22906"/>
    <cellStyle name="출력 3 2 2 2 5" xfId="13742"/>
    <cellStyle name="출력 3 2 2 3" xfId="2361"/>
    <cellStyle name="출력 3 2 2 3 2" xfId="4394"/>
    <cellStyle name="출력 3 2 2 3 2 2" xfId="8134"/>
    <cellStyle name="출력 3 2 2 3 2 2 2" xfId="21220"/>
    <cellStyle name="출력 3 2 2 3 2 3" xfId="12045"/>
    <cellStyle name="출력 3 2 2 3 2 3 2" xfId="25130"/>
    <cellStyle name="출력 3 2 2 3 2 4" xfId="15967"/>
    <cellStyle name="출력 3 2 2 3 3" xfId="6104"/>
    <cellStyle name="출력 3 2 2 3 3 2" xfId="19190"/>
    <cellStyle name="출력 3 2 2 3 4" xfId="10015"/>
    <cellStyle name="출력 3 2 2 3 4 2" xfId="23100"/>
    <cellStyle name="출력 3 2 2 3 5" xfId="13937"/>
    <cellStyle name="출력 3 2 2 3 5 2" xfId="26576"/>
    <cellStyle name="출력 3 2 2 4" xfId="2506"/>
    <cellStyle name="출력 3 2 2 4 2" xfId="4538"/>
    <cellStyle name="출력 3 2 2 4 2 2" xfId="8278"/>
    <cellStyle name="출력 3 2 2 4 2 2 2" xfId="21364"/>
    <cellStyle name="출력 3 2 2 4 2 3" xfId="12189"/>
    <cellStyle name="출력 3 2 2 4 2 3 2" xfId="25274"/>
    <cellStyle name="출력 3 2 2 4 2 4" xfId="16111"/>
    <cellStyle name="출력 3 2 2 4 3" xfId="6248"/>
    <cellStyle name="출력 3 2 2 4 3 2" xfId="19334"/>
    <cellStyle name="출력 3 2 2 4 4" xfId="10159"/>
    <cellStyle name="출력 3 2 2 4 4 2" xfId="23244"/>
    <cellStyle name="출력 3 2 2 4 5" xfId="14081"/>
    <cellStyle name="출력 3 2 2 5" xfId="2344"/>
    <cellStyle name="출력 3 2 2 5 2" xfId="4377"/>
    <cellStyle name="출력 3 2 2 5 2 2" xfId="8117"/>
    <cellStyle name="출력 3 2 2 5 2 2 2" xfId="21203"/>
    <cellStyle name="출력 3 2 2 5 2 3" xfId="12028"/>
    <cellStyle name="출력 3 2 2 5 2 3 2" xfId="25113"/>
    <cellStyle name="출력 3 2 2 5 2 4" xfId="15950"/>
    <cellStyle name="출력 3 2 2 5 3" xfId="6087"/>
    <cellStyle name="출력 3 2 2 5 3 2" xfId="19173"/>
    <cellStyle name="출력 3 2 2 5 4" xfId="9998"/>
    <cellStyle name="출력 3 2 2 5 4 2" xfId="23083"/>
    <cellStyle name="출력 3 2 2 5 5" xfId="13920"/>
    <cellStyle name="출력 3 2 2 6" xfId="2821"/>
    <cellStyle name="출력 3 2 2 6 2" xfId="4776"/>
    <cellStyle name="출력 3 2 2 6 2 2" xfId="8516"/>
    <cellStyle name="출력 3 2 2 6 2 2 2" xfId="21602"/>
    <cellStyle name="출력 3 2 2 6 2 3" xfId="12427"/>
    <cellStyle name="출력 3 2 2 6 2 3 2" xfId="25512"/>
    <cellStyle name="출력 3 2 2 6 2 4" xfId="16349"/>
    <cellStyle name="출력 3 2 2 6 3" xfId="6561"/>
    <cellStyle name="출력 3 2 2 6 3 2" xfId="19647"/>
    <cellStyle name="출력 3 2 2 6 4" xfId="10472"/>
    <cellStyle name="출력 3 2 2 6 4 2" xfId="23557"/>
    <cellStyle name="출력 3 2 2 6 5" xfId="14394"/>
    <cellStyle name="출력 3 2 2 7" xfId="3016"/>
    <cellStyle name="출력 3 2 2 7 2" xfId="6756"/>
    <cellStyle name="출력 3 2 2 7 2 2" xfId="19842"/>
    <cellStyle name="출력 3 2 2 7 3" xfId="10667"/>
    <cellStyle name="출력 3 2 2 7 3 2" xfId="23752"/>
    <cellStyle name="출력 3 2 2 7 4" xfId="14589"/>
    <cellStyle name="출력 3 2 2 8" xfId="3683"/>
    <cellStyle name="출력 3 2 2 8 2" xfId="7423"/>
    <cellStyle name="출력 3 2 2 8 2 2" xfId="20509"/>
    <cellStyle name="출력 3 2 2 8 3" xfId="11334"/>
    <cellStyle name="출력 3 2 2 8 3 2" xfId="24419"/>
    <cellStyle name="출력 3 2 2 8 4" xfId="15256"/>
    <cellStyle name="출력 3 2 2 9" xfId="9311"/>
    <cellStyle name="출력 3 2 2 9 2" xfId="22396"/>
    <cellStyle name="출력 3 2 3" xfId="1637"/>
    <cellStyle name="출력 3 2 3 10" xfId="13247"/>
    <cellStyle name="출력 3 2 3 10 2" xfId="26332"/>
    <cellStyle name="출력 3 2 3 11" xfId="17107"/>
    <cellStyle name="출력 3 2 3 2" xfId="2197"/>
    <cellStyle name="출력 3 2 3 2 2" xfId="4231"/>
    <cellStyle name="출력 3 2 3 2 2 2" xfId="7971"/>
    <cellStyle name="출력 3 2 3 2 2 2 2" xfId="21057"/>
    <cellStyle name="출력 3 2 3 2 2 3" xfId="11882"/>
    <cellStyle name="출력 3 2 3 2 2 3 2" xfId="24967"/>
    <cellStyle name="출력 3 2 3 2 2 4" xfId="15804"/>
    <cellStyle name="출력 3 2 3 2 3" xfId="5956"/>
    <cellStyle name="출력 3 2 3 2 3 2" xfId="19042"/>
    <cellStyle name="출력 3 2 3 2 4" xfId="9852"/>
    <cellStyle name="출력 3 2 3 2 4 2" xfId="22937"/>
    <cellStyle name="출력 3 2 3 2 5" xfId="13773"/>
    <cellStyle name="출력 3 2 3 3" xfId="2388"/>
    <cellStyle name="출력 3 2 3 3 2" xfId="4421"/>
    <cellStyle name="출력 3 2 3 3 2 2" xfId="8161"/>
    <cellStyle name="출력 3 2 3 3 2 2 2" xfId="21247"/>
    <cellStyle name="출력 3 2 3 3 2 3" xfId="12072"/>
    <cellStyle name="출력 3 2 3 3 2 3 2" xfId="25157"/>
    <cellStyle name="출력 3 2 3 3 2 4" xfId="15994"/>
    <cellStyle name="출력 3 2 3 3 3" xfId="6131"/>
    <cellStyle name="출력 3 2 3 3 3 2" xfId="19217"/>
    <cellStyle name="출력 3 2 3 3 4" xfId="10042"/>
    <cellStyle name="출력 3 2 3 3 4 2" xfId="23127"/>
    <cellStyle name="출력 3 2 3 3 5" xfId="13964"/>
    <cellStyle name="출력 3 2 3 3 5 2" xfId="26587"/>
    <cellStyle name="출력 3 2 3 4" xfId="2522"/>
    <cellStyle name="출력 3 2 3 4 2" xfId="4552"/>
    <cellStyle name="출력 3 2 3 4 2 2" xfId="8292"/>
    <cellStyle name="출력 3 2 3 4 2 2 2" xfId="21378"/>
    <cellStyle name="출력 3 2 3 4 2 3" xfId="12203"/>
    <cellStyle name="출력 3 2 3 4 2 3 2" xfId="25288"/>
    <cellStyle name="출력 3 2 3 4 2 4" xfId="16125"/>
    <cellStyle name="출력 3 2 3 4 3" xfId="6262"/>
    <cellStyle name="출력 3 2 3 4 3 2" xfId="19348"/>
    <cellStyle name="출력 3 2 3 4 4" xfId="10173"/>
    <cellStyle name="출력 3 2 3 4 4 2" xfId="23258"/>
    <cellStyle name="출력 3 2 3 4 5" xfId="14095"/>
    <cellStyle name="출력 3 2 3 5" xfId="2003"/>
    <cellStyle name="출력 3 2 3 5 2" xfId="4042"/>
    <cellStyle name="출력 3 2 3 5 2 2" xfId="7782"/>
    <cellStyle name="출력 3 2 3 5 2 2 2" xfId="20868"/>
    <cellStyle name="출력 3 2 3 5 2 3" xfId="11693"/>
    <cellStyle name="출력 3 2 3 5 2 3 2" xfId="24778"/>
    <cellStyle name="출력 3 2 3 5 2 4" xfId="15615"/>
    <cellStyle name="출력 3 2 3 5 3" xfId="5767"/>
    <cellStyle name="출력 3 2 3 5 3 2" xfId="18853"/>
    <cellStyle name="출력 3 2 3 5 4" xfId="9663"/>
    <cellStyle name="출력 3 2 3 5 4 2" xfId="22748"/>
    <cellStyle name="출력 3 2 3 5 5" xfId="13579"/>
    <cellStyle name="출력 3 2 3 6" xfId="2850"/>
    <cellStyle name="출력 3 2 3 6 2" xfId="4805"/>
    <cellStyle name="출력 3 2 3 6 2 2" xfId="8545"/>
    <cellStyle name="출력 3 2 3 6 2 2 2" xfId="21631"/>
    <cellStyle name="출력 3 2 3 6 2 3" xfId="12456"/>
    <cellStyle name="출력 3 2 3 6 2 3 2" xfId="25541"/>
    <cellStyle name="출력 3 2 3 6 2 4" xfId="16378"/>
    <cellStyle name="출력 3 2 3 6 3" xfId="6590"/>
    <cellStyle name="출력 3 2 3 6 3 2" xfId="19676"/>
    <cellStyle name="출력 3 2 3 6 4" xfId="10501"/>
    <cellStyle name="출력 3 2 3 6 4 2" xfId="23586"/>
    <cellStyle name="출력 3 2 3 6 5" xfId="14423"/>
    <cellStyle name="출력 3 2 3 7" xfId="3028"/>
    <cellStyle name="출력 3 2 3 7 2" xfId="6768"/>
    <cellStyle name="출력 3 2 3 7 2 2" xfId="19854"/>
    <cellStyle name="출력 3 2 3 7 3" xfId="10679"/>
    <cellStyle name="출력 3 2 3 7 3 2" xfId="23764"/>
    <cellStyle name="출력 3 2 3 7 4" xfId="14601"/>
    <cellStyle name="출력 3 2 3 8" xfId="3712"/>
    <cellStyle name="출력 3 2 3 8 2" xfId="7452"/>
    <cellStyle name="출력 3 2 3 8 2 2" xfId="20538"/>
    <cellStyle name="출력 3 2 3 8 3" xfId="11363"/>
    <cellStyle name="출력 3 2 3 8 3 2" xfId="24448"/>
    <cellStyle name="출력 3 2 3 8 4" xfId="15285"/>
    <cellStyle name="출력 3 2 3 9" xfId="9338"/>
    <cellStyle name="출력 3 2 3 9 2" xfId="22423"/>
    <cellStyle name="출력 3 2 4" xfId="1880"/>
    <cellStyle name="출력 3 2 4 2" xfId="3920"/>
    <cellStyle name="출력 3 2 4 2 2" xfId="7660"/>
    <cellStyle name="출력 3 2 4 2 2 2" xfId="20746"/>
    <cellStyle name="출력 3 2 4 2 3" xfId="11571"/>
    <cellStyle name="출력 3 2 4 2 3 2" xfId="24656"/>
    <cellStyle name="출력 3 2 4 2 4" xfId="15493"/>
    <cellStyle name="출력 3 2 4 3" xfId="5644"/>
    <cellStyle name="출력 3 2 4 3 2" xfId="18730"/>
    <cellStyle name="출력 3 2 4 4" xfId="9541"/>
    <cellStyle name="출력 3 2 4 4 2" xfId="22626"/>
    <cellStyle name="출력 3 2 4 5" xfId="13456"/>
    <cellStyle name="출력 3 2 5" xfId="1962"/>
    <cellStyle name="출력 3 2 5 2" xfId="4001"/>
    <cellStyle name="출력 3 2 5 2 2" xfId="7741"/>
    <cellStyle name="출력 3 2 5 2 2 2" xfId="20827"/>
    <cellStyle name="출력 3 2 5 2 3" xfId="11652"/>
    <cellStyle name="출력 3 2 5 2 3 2" xfId="24737"/>
    <cellStyle name="출력 3 2 5 2 4" xfId="15574"/>
    <cellStyle name="출력 3 2 5 3" xfId="5726"/>
    <cellStyle name="출력 3 2 5 3 2" xfId="18812"/>
    <cellStyle name="출력 3 2 5 4" xfId="9622"/>
    <cellStyle name="출력 3 2 5 4 2" xfId="22707"/>
    <cellStyle name="출력 3 2 5 5" xfId="13538"/>
    <cellStyle name="출력 3 2 5 5 2" xfId="26460"/>
    <cellStyle name="출력 3 2 6" xfId="1956"/>
    <cellStyle name="출력 3 2 6 2" xfId="3995"/>
    <cellStyle name="출력 3 2 6 2 2" xfId="7735"/>
    <cellStyle name="출력 3 2 6 2 2 2" xfId="20821"/>
    <cellStyle name="출력 3 2 6 2 3" xfId="11646"/>
    <cellStyle name="출력 3 2 6 2 3 2" xfId="24731"/>
    <cellStyle name="출력 3 2 6 2 4" xfId="15568"/>
    <cellStyle name="출력 3 2 6 3" xfId="5720"/>
    <cellStyle name="출력 3 2 6 3 2" xfId="18806"/>
    <cellStyle name="출력 3 2 6 4" xfId="9616"/>
    <cellStyle name="출력 3 2 6 4 2" xfId="22701"/>
    <cellStyle name="출력 3 2 6 5" xfId="13532"/>
    <cellStyle name="출력 3 2 7" xfId="1824"/>
    <cellStyle name="출력 3 2 7 2" xfId="3864"/>
    <cellStyle name="출력 3 2 7 2 2" xfId="7604"/>
    <cellStyle name="출력 3 2 7 2 2 2" xfId="20690"/>
    <cellStyle name="출력 3 2 7 2 3" xfId="11515"/>
    <cellStyle name="출력 3 2 7 2 3 2" xfId="24600"/>
    <cellStyle name="출력 3 2 7 2 4" xfId="15437"/>
    <cellStyle name="출력 3 2 7 3" xfId="5588"/>
    <cellStyle name="출력 3 2 7 3 2" xfId="18674"/>
    <cellStyle name="출력 3 2 7 4" xfId="9485"/>
    <cellStyle name="출력 3 2 7 4 2" xfId="22570"/>
    <cellStyle name="출력 3 2 7 5" xfId="13400"/>
    <cellStyle name="출력 3 2 8" xfId="2622"/>
    <cellStyle name="출력 3 2 8 2" xfId="4635"/>
    <cellStyle name="출력 3 2 8 2 2" xfId="8375"/>
    <cellStyle name="출력 3 2 8 2 2 2" xfId="21461"/>
    <cellStyle name="출력 3 2 8 2 3" xfId="12286"/>
    <cellStyle name="출력 3 2 8 2 3 2" xfId="25371"/>
    <cellStyle name="출력 3 2 8 2 4" xfId="16208"/>
    <cellStyle name="출력 3 2 8 3" xfId="6362"/>
    <cellStyle name="출력 3 2 8 3 2" xfId="19448"/>
    <cellStyle name="출력 3 2 8 4" xfId="10273"/>
    <cellStyle name="출력 3 2 8 4 2" xfId="23358"/>
    <cellStyle name="출력 3 2 8 5" xfId="14195"/>
    <cellStyle name="출력 3 2 9" xfId="2651"/>
    <cellStyle name="출력 3 2 9 2" xfId="6391"/>
    <cellStyle name="출력 3 2 9 2 2" xfId="19477"/>
    <cellStyle name="출력 3 2 9 3" xfId="10302"/>
    <cellStyle name="출력 3 2 9 3 2" xfId="23387"/>
    <cellStyle name="출력 3 2 9 4" xfId="14224"/>
    <cellStyle name="출력 3 3" xfId="414"/>
    <cellStyle name="출력 3 3 10" xfId="3105"/>
    <cellStyle name="출력 3 3 10 2" xfId="6845"/>
    <cellStyle name="출력 3 3 10 2 2" xfId="19931"/>
    <cellStyle name="출력 3 3 10 3" xfId="10756"/>
    <cellStyle name="출력 3 3 10 3 2" xfId="23841"/>
    <cellStyle name="출력 3 3 10 4" xfId="14678"/>
    <cellStyle name="출력 3 3 11" xfId="8714"/>
    <cellStyle name="출력 3 3 11 2" xfId="21799"/>
    <cellStyle name="출력 3 3 12" xfId="12623"/>
    <cellStyle name="출력 3 3 12 2" xfId="25708"/>
    <cellStyle name="출력 3 3 13" xfId="16545"/>
    <cellStyle name="출력 3 3 2" xfId="1600"/>
    <cellStyle name="출력 3 3 2 10" xfId="13221"/>
    <cellStyle name="출력 3 3 2 10 2" xfId="26306"/>
    <cellStyle name="출력 3 3 2 11" xfId="17096"/>
    <cellStyle name="출력 3 3 2 2" xfId="2167"/>
    <cellStyle name="출력 3 3 2 2 2" xfId="4201"/>
    <cellStyle name="출력 3 3 2 2 2 2" xfId="7941"/>
    <cellStyle name="출력 3 3 2 2 2 2 2" xfId="21027"/>
    <cellStyle name="출력 3 3 2 2 2 3" xfId="11852"/>
    <cellStyle name="출력 3 3 2 2 2 3 2" xfId="24937"/>
    <cellStyle name="출력 3 3 2 2 2 4" xfId="15774"/>
    <cellStyle name="출력 3 3 2 2 3" xfId="5929"/>
    <cellStyle name="출력 3 3 2 2 3 2" xfId="19015"/>
    <cellStyle name="출력 3 3 2 2 4" xfId="9822"/>
    <cellStyle name="출력 3 3 2 2 4 2" xfId="22907"/>
    <cellStyle name="출력 3 3 2 2 5" xfId="13743"/>
    <cellStyle name="출력 3 3 2 3" xfId="2362"/>
    <cellStyle name="출력 3 3 2 3 2" xfId="4395"/>
    <cellStyle name="출력 3 3 2 3 2 2" xfId="8135"/>
    <cellStyle name="출력 3 3 2 3 2 2 2" xfId="21221"/>
    <cellStyle name="출력 3 3 2 3 2 3" xfId="12046"/>
    <cellStyle name="출력 3 3 2 3 2 3 2" xfId="25131"/>
    <cellStyle name="출력 3 3 2 3 2 4" xfId="15968"/>
    <cellStyle name="출력 3 3 2 3 3" xfId="6105"/>
    <cellStyle name="출력 3 3 2 3 3 2" xfId="19191"/>
    <cellStyle name="출력 3 3 2 3 4" xfId="10016"/>
    <cellStyle name="출력 3 3 2 3 4 2" xfId="23101"/>
    <cellStyle name="출력 3 3 2 3 5" xfId="13938"/>
    <cellStyle name="출력 3 3 2 3 5 2" xfId="26577"/>
    <cellStyle name="출력 3 3 2 4" xfId="2507"/>
    <cellStyle name="출력 3 3 2 4 2" xfId="4539"/>
    <cellStyle name="출력 3 3 2 4 2 2" xfId="8279"/>
    <cellStyle name="출력 3 3 2 4 2 2 2" xfId="21365"/>
    <cellStyle name="출력 3 3 2 4 2 3" xfId="12190"/>
    <cellStyle name="출력 3 3 2 4 2 3 2" xfId="25275"/>
    <cellStyle name="출력 3 3 2 4 2 4" xfId="16112"/>
    <cellStyle name="출력 3 3 2 4 3" xfId="6249"/>
    <cellStyle name="출력 3 3 2 4 3 2" xfId="19335"/>
    <cellStyle name="출력 3 3 2 4 4" xfId="10160"/>
    <cellStyle name="출력 3 3 2 4 4 2" xfId="23245"/>
    <cellStyle name="출력 3 3 2 4 5" xfId="14082"/>
    <cellStyle name="출력 3 3 2 5" xfId="2067"/>
    <cellStyle name="출력 3 3 2 5 2" xfId="4105"/>
    <cellStyle name="출력 3 3 2 5 2 2" xfId="7845"/>
    <cellStyle name="출력 3 3 2 5 2 2 2" xfId="20931"/>
    <cellStyle name="출력 3 3 2 5 2 3" xfId="11756"/>
    <cellStyle name="출력 3 3 2 5 2 3 2" xfId="24841"/>
    <cellStyle name="출력 3 3 2 5 2 4" xfId="15678"/>
    <cellStyle name="출력 3 3 2 5 3" xfId="5831"/>
    <cellStyle name="출력 3 3 2 5 3 2" xfId="18917"/>
    <cellStyle name="출력 3 3 2 5 4" xfId="9726"/>
    <cellStyle name="출력 3 3 2 5 4 2" xfId="22811"/>
    <cellStyle name="출력 3 3 2 5 5" xfId="13643"/>
    <cellStyle name="출력 3 3 2 6" xfId="2822"/>
    <cellStyle name="출력 3 3 2 6 2" xfId="4777"/>
    <cellStyle name="출력 3 3 2 6 2 2" xfId="8517"/>
    <cellStyle name="출력 3 3 2 6 2 2 2" xfId="21603"/>
    <cellStyle name="출력 3 3 2 6 2 3" xfId="12428"/>
    <cellStyle name="출력 3 3 2 6 2 3 2" xfId="25513"/>
    <cellStyle name="출력 3 3 2 6 2 4" xfId="16350"/>
    <cellStyle name="출력 3 3 2 6 3" xfId="6562"/>
    <cellStyle name="출력 3 3 2 6 3 2" xfId="19648"/>
    <cellStyle name="출력 3 3 2 6 4" xfId="10473"/>
    <cellStyle name="출력 3 3 2 6 4 2" xfId="23558"/>
    <cellStyle name="출력 3 3 2 6 5" xfId="14395"/>
    <cellStyle name="출력 3 3 2 7" xfId="3017"/>
    <cellStyle name="출력 3 3 2 7 2" xfId="6757"/>
    <cellStyle name="출력 3 3 2 7 2 2" xfId="19843"/>
    <cellStyle name="출력 3 3 2 7 3" xfId="10668"/>
    <cellStyle name="출력 3 3 2 7 3 2" xfId="23753"/>
    <cellStyle name="출력 3 3 2 7 4" xfId="14590"/>
    <cellStyle name="출력 3 3 2 8" xfId="3684"/>
    <cellStyle name="출력 3 3 2 8 2" xfId="7424"/>
    <cellStyle name="출력 3 3 2 8 2 2" xfId="20510"/>
    <cellStyle name="출력 3 3 2 8 3" xfId="11335"/>
    <cellStyle name="출력 3 3 2 8 3 2" xfId="24420"/>
    <cellStyle name="출력 3 3 2 8 4" xfId="15257"/>
    <cellStyle name="출력 3 3 2 9" xfId="9312"/>
    <cellStyle name="출력 3 3 2 9 2" xfId="22397"/>
    <cellStyle name="출력 3 3 3" xfId="1503"/>
    <cellStyle name="출력 3 3 3 10" xfId="13172"/>
    <cellStyle name="출력 3 3 3 10 2" xfId="26257"/>
    <cellStyle name="출력 3 3 3 11" xfId="17051"/>
    <cellStyle name="출력 3 3 3 2" xfId="2107"/>
    <cellStyle name="출력 3 3 3 2 2" xfId="4141"/>
    <cellStyle name="출력 3 3 3 2 2 2" xfId="7881"/>
    <cellStyle name="출력 3 3 3 2 2 2 2" xfId="20967"/>
    <cellStyle name="출력 3 3 3 2 2 3" xfId="11792"/>
    <cellStyle name="출력 3 3 3 2 2 3 2" xfId="24877"/>
    <cellStyle name="출력 3 3 3 2 2 4" xfId="15714"/>
    <cellStyle name="출력 3 3 3 2 3" xfId="5870"/>
    <cellStyle name="출력 3 3 3 2 3 2" xfId="18956"/>
    <cellStyle name="출력 3 3 3 2 4" xfId="9762"/>
    <cellStyle name="출력 3 3 3 2 4 2" xfId="22847"/>
    <cellStyle name="출력 3 3 3 2 5" xfId="13683"/>
    <cellStyle name="출력 3 3 3 3" xfId="2333"/>
    <cellStyle name="출력 3 3 3 3 2" xfId="4366"/>
    <cellStyle name="출력 3 3 3 3 2 2" xfId="8106"/>
    <cellStyle name="출력 3 3 3 3 2 2 2" xfId="21192"/>
    <cellStyle name="출력 3 3 3 3 2 3" xfId="12017"/>
    <cellStyle name="출력 3 3 3 3 2 3 2" xfId="25102"/>
    <cellStyle name="출력 3 3 3 3 2 4" xfId="15939"/>
    <cellStyle name="출력 3 3 3 3 3" xfId="6076"/>
    <cellStyle name="출력 3 3 3 3 3 2" xfId="19162"/>
    <cellStyle name="출력 3 3 3 3 4" xfId="9987"/>
    <cellStyle name="출력 3 3 3 3 4 2" xfId="23072"/>
    <cellStyle name="출력 3 3 3 3 5" xfId="13909"/>
    <cellStyle name="출력 3 3 3 3 5 2" xfId="26558"/>
    <cellStyle name="출력 3 3 3 4" xfId="1915"/>
    <cellStyle name="출력 3 3 3 4 2" xfId="3954"/>
    <cellStyle name="출력 3 3 3 4 2 2" xfId="7694"/>
    <cellStyle name="출력 3 3 3 4 2 2 2" xfId="20780"/>
    <cellStyle name="출력 3 3 3 4 2 3" xfId="11605"/>
    <cellStyle name="출력 3 3 3 4 2 3 2" xfId="24690"/>
    <cellStyle name="출력 3 3 3 4 2 4" xfId="15527"/>
    <cellStyle name="출력 3 3 3 4 3" xfId="5679"/>
    <cellStyle name="출력 3 3 3 4 3 2" xfId="18765"/>
    <cellStyle name="출력 3 3 3 4 4" xfId="9575"/>
    <cellStyle name="출력 3 3 3 4 4 2" xfId="22660"/>
    <cellStyle name="출력 3 3 3 4 5" xfId="13491"/>
    <cellStyle name="출력 3 3 3 5" xfId="2454"/>
    <cellStyle name="출력 3 3 3 5 2" xfId="4487"/>
    <cellStyle name="출력 3 3 3 5 2 2" xfId="8227"/>
    <cellStyle name="출력 3 3 3 5 2 2 2" xfId="21313"/>
    <cellStyle name="출력 3 3 3 5 2 3" xfId="12138"/>
    <cellStyle name="출력 3 3 3 5 2 3 2" xfId="25223"/>
    <cellStyle name="출력 3 3 3 5 2 4" xfId="16060"/>
    <cellStyle name="출력 3 3 3 5 3" xfId="6197"/>
    <cellStyle name="출력 3 3 3 5 3 2" xfId="19283"/>
    <cellStyle name="출력 3 3 3 5 4" xfId="10108"/>
    <cellStyle name="출력 3 3 3 5 4 2" xfId="23193"/>
    <cellStyle name="출력 3 3 3 5 5" xfId="14030"/>
    <cellStyle name="출력 3 3 3 6" xfId="2772"/>
    <cellStyle name="출력 3 3 3 6 2" xfId="4727"/>
    <cellStyle name="출력 3 3 3 6 2 2" xfId="8467"/>
    <cellStyle name="출력 3 3 3 6 2 2 2" xfId="21553"/>
    <cellStyle name="출력 3 3 3 6 2 3" xfId="12378"/>
    <cellStyle name="출력 3 3 3 6 2 3 2" xfId="25463"/>
    <cellStyle name="출력 3 3 3 6 2 4" xfId="16300"/>
    <cellStyle name="출력 3 3 3 6 3" xfId="6512"/>
    <cellStyle name="출력 3 3 3 6 3 2" xfId="19598"/>
    <cellStyle name="출력 3 3 3 6 4" xfId="10423"/>
    <cellStyle name="출력 3 3 3 6 4 2" xfId="23508"/>
    <cellStyle name="출력 3 3 3 6 5" xfId="14345"/>
    <cellStyle name="출력 3 3 3 7" xfId="2973"/>
    <cellStyle name="출력 3 3 3 7 2" xfId="6713"/>
    <cellStyle name="출력 3 3 3 7 2 2" xfId="19799"/>
    <cellStyle name="출력 3 3 3 7 3" xfId="10624"/>
    <cellStyle name="출력 3 3 3 7 3 2" xfId="23709"/>
    <cellStyle name="출력 3 3 3 7 4" xfId="14546"/>
    <cellStyle name="출력 3 3 3 8" xfId="3638"/>
    <cellStyle name="출력 3 3 3 8 2" xfId="7378"/>
    <cellStyle name="출력 3 3 3 8 2 2" xfId="20464"/>
    <cellStyle name="출력 3 3 3 8 3" xfId="11289"/>
    <cellStyle name="출력 3 3 3 8 3 2" xfId="24374"/>
    <cellStyle name="출력 3 3 3 8 4" xfId="15211"/>
    <cellStyle name="출력 3 3 3 9" xfId="9263"/>
    <cellStyle name="출력 3 3 3 9 2" xfId="22348"/>
    <cellStyle name="출력 3 3 4" xfId="1881"/>
    <cellStyle name="출력 3 3 4 2" xfId="3921"/>
    <cellStyle name="출력 3 3 4 2 2" xfId="7661"/>
    <cellStyle name="출력 3 3 4 2 2 2" xfId="20747"/>
    <cellStyle name="출력 3 3 4 2 3" xfId="11572"/>
    <cellStyle name="출력 3 3 4 2 3 2" xfId="24657"/>
    <cellStyle name="출력 3 3 4 2 4" xfId="15494"/>
    <cellStyle name="출력 3 3 4 3" xfId="5645"/>
    <cellStyle name="출력 3 3 4 3 2" xfId="18731"/>
    <cellStyle name="출력 3 3 4 4" xfId="9542"/>
    <cellStyle name="출력 3 3 4 4 2" xfId="22627"/>
    <cellStyle name="출력 3 3 4 5" xfId="13457"/>
    <cellStyle name="출력 3 3 5" xfId="2005"/>
    <cellStyle name="출력 3 3 5 2" xfId="4044"/>
    <cellStyle name="출력 3 3 5 2 2" xfId="7784"/>
    <cellStyle name="출력 3 3 5 2 2 2" xfId="20870"/>
    <cellStyle name="출력 3 3 5 2 3" xfId="11695"/>
    <cellStyle name="출력 3 3 5 2 3 2" xfId="24780"/>
    <cellStyle name="출력 3 3 5 2 4" xfId="15617"/>
    <cellStyle name="출력 3 3 5 3" xfId="5769"/>
    <cellStyle name="출력 3 3 5 3 2" xfId="18855"/>
    <cellStyle name="출력 3 3 5 4" xfId="9665"/>
    <cellStyle name="출력 3 3 5 4 2" xfId="22750"/>
    <cellStyle name="출력 3 3 5 5" xfId="13581"/>
    <cellStyle name="출력 3 3 5 5 2" xfId="26478"/>
    <cellStyle name="출력 3 3 6" xfId="1948"/>
    <cellStyle name="출력 3 3 6 2" xfId="3987"/>
    <cellStyle name="출력 3 3 6 2 2" xfId="7727"/>
    <cellStyle name="출력 3 3 6 2 2 2" xfId="20813"/>
    <cellStyle name="출력 3 3 6 2 3" xfId="11638"/>
    <cellStyle name="출력 3 3 6 2 3 2" xfId="24723"/>
    <cellStyle name="출력 3 3 6 2 4" xfId="15560"/>
    <cellStyle name="출력 3 3 6 3" xfId="5712"/>
    <cellStyle name="출력 3 3 6 3 2" xfId="18798"/>
    <cellStyle name="출력 3 3 6 4" xfId="9608"/>
    <cellStyle name="출력 3 3 6 4 2" xfId="22693"/>
    <cellStyle name="출력 3 3 6 5" xfId="13524"/>
    <cellStyle name="출력 3 3 7" xfId="1908"/>
    <cellStyle name="출력 3 3 7 2" xfId="3947"/>
    <cellStyle name="출력 3 3 7 2 2" xfId="7687"/>
    <cellStyle name="출력 3 3 7 2 2 2" xfId="20773"/>
    <cellStyle name="출력 3 3 7 2 3" xfId="11598"/>
    <cellStyle name="출력 3 3 7 2 3 2" xfId="24683"/>
    <cellStyle name="출력 3 3 7 2 4" xfId="15520"/>
    <cellStyle name="출력 3 3 7 3" xfId="5672"/>
    <cellStyle name="출력 3 3 7 3 2" xfId="18758"/>
    <cellStyle name="출력 3 3 7 4" xfId="9568"/>
    <cellStyle name="출력 3 3 7 4 2" xfId="22653"/>
    <cellStyle name="출력 3 3 7 5" xfId="13484"/>
    <cellStyle name="출력 3 3 8" xfId="2623"/>
    <cellStyle name="출력 3 3 8 2" xfId="4636"/>
    <cellStyle name="출력 3 3 8 2 2" xfId="8376"/>
    <cellStyle name="출력 3 3 8 2 2 2" xfId="21462"/>
    <cellStyle name="출력 3 3 8 2 3" xfId="12287"/>
    <cellStyle name="출력 3 3 8 2 3 2" xfId="25372"/>
    <cellStyle name="출력 3 3 8 2 4" xfId="16209"/>
    <cellStyle name="출력 3 3 8 3" xfId="6363"/>
    <cellStyle name="출력 3 3 8 3 2" xfId="19449"/>
    <cellStyle name="출력 3 3 8 4" xfId="10274"/>
    <cellStyle name="출력 3 3 8 4 2" xfId="23359"/>
    <cellStyle name="출력 3 3 8 5" xfId="14196"/>
    <cellStyle name="출력 3 3 9" xfId="2683"/>
    <cellStyle name="출력 3 3 9 2" xfId="6423"/>
    <cellStyle name="출력 3 3 9 2 2" xfId="19509"/>
    <cellStyle name="출력 3 3 9 3" xfId="10334"/>
    <cellStyle name="출력 3 3 9 3 2" xfId="23419"/>
    <cellStyle name="출력 3 3 9 4" xfId="14256"/>
    <cellStyle name="출력 3 4" xfId="1598"/>
    <cellStyle name="출력 3 4 10" xfId="13219"/>
    <cellStyle name="출력 3 4 10 2" xfId="26304"/>
    <cellStyle name="출력 3 4 11" xfId="17094"/>
    <cellStyle name="출력 3 4 2" xfId="2165"/>
    <cellStyle name="출력 3 4 2 2" xfId="4199"/>
    <cellStyle name="출력 3 4 2 2 2" xfId="7939"/>
    <cellStyle name="출력 3 4 2 2 2 2" xfId="21025"/>
    <cellStyle name="출력 3 4 2 2 3" xfId="11850"/>
    <cellStyle name="출력 3 4 2 2 3 2" xfId="24935"/>
    <cellStyle name="출력 3 4 2 2 4" xfId="15772"/>
    <cellStyle name="출력 3 4 2 3" xfId="5927"/>
    <cellStyle name="출력 3 4 2 3 2" xfId="19013"/>
    <cellStyle name="출력 3 4 2 4" xfId="9820"/>
    <cellStyle name="출력 3 4 2 4 2" xfId="22905"/>
    <cellStyle name="출력 3 4 2 5" xfId="13741"/>
    <cellStyle name="출력 3 4 3" xfId="2360"/>
    <cellStyle name="출력 3 4 3 2" xfId="4393"/>
    <cellStyle name="출력 3 4 3 2 2" xfId="8133"/>
    <cellStyle name="출력 3 4 3 2 2 2" xfId="21219"/>
    <cellStyle name="출력 3 4 3 2 3" xfId="12044"/>
    <cellStyle name="출력 3 4 3 2 3 2" xfId="25129"/>
    <cellStyle name="출력 3 4 3 2 4" xfId="15966"/>
    <cellStyle name="출력 3 4 3 3" xfId="6103"/>
    <cellStyle name="출력 3 4 3 3 2" xfId="19189"/>
    <cellStyle name="출력 3 4 3 4" xfId="10014"/>
    <cellStyle name="출력 3 4 3 4 2" xfId="23099"/>
    <cellStyle name="출력 3 4 3 5" xfId="13936"/>
    <cellStyle name="출력 3 4 3 5 2" xfId="26575"/>
    <cellStyle name="출력 3 4 4" xfId="2505"/>
    <cellStyle name="출력 3 4 4 2" xfId="4537"/>
    <cellStyle name="출력 3 4 4 2 2" xfId="8277"/>
    <cellStyle name="출력 3 4 4 2 2 2" xfId="21363"/>
    <cellStyle name="출력 3 4 4 2 3" xfId="12188"/>
    <cellStyle name="출력 3 4 4 2 3 2" xfId="25273"/>
    <cellStyle name="출력 3 4 4 2 4" xfId="16110"/>
    <cellStyle name="출력 3 4 4 3" xfId="6247"/>
    <cellStyle name="출력 3 4 4 3 2" xfId="19333"/>
    <cellStyle name="출력 3 4 4 4" xfId="10158"/>
    <cellStyle name="출력 3 4 4 4 2" xfId="23243"/>
    <cellStyle name="출력 3 4 4 5" xfId="14080"/>
    <cellStyle name="출력 3 4 5" xfId="1842"/>
    <cellStyle name="출력 3 4 5 2" xfId="3882"/>
    <cellStyle name="출력 3 4 5 2 2" xfId="7622"/>
    <cellStyle name="출력 3 4 5 2 2 2" xfId="20708"/>
    <cellStyle name="출력 3 4 5 2 3" xfId="11533"/>
    <cellStyle name="출력 3 4 5 2 3 2" xfId="24618"/>
    <cellStyle name="출력 3 4 5 2 4" xfId="15455"/>
    <cellStyle name="출력 3 4 5 3" xfId="5606"/>
    <cellStyle name="출력 3 4 5 3 2" xfId="18692"/>
    <cellStyle name="출력 3 4 5 4" xfId="9503"/>
    <cellStyle name="출력 3 4 5 4 2" xfId="22588"/>
    <cellStyle name="출력 3 4 5 5" xfId="13418"/>
    <cellStyle name="출력 3 4 6" xfId="2820"/>
    <cellStyle name="출력 3 4 6 2" xfId="4775"/>
    <cellStyle name="출력 3 4 6 2 2" xfId="8515"/>
    <cellStyle name="출력 3 4 6 2 2 2" xfId="21601"/>
    <cellStyle name="출력 3 4 6 2 3" xfId="12426"/>
    <cellStyle name="출력 3 4 6 2 3 2" xfId="25511"/>
    <cellStyle name="출력 3 4 6 2 4" xfId="16348"/>
    <cellStyle name="출력 3 4 6 3" xfId="6560"/>
    <cellStyle name="출력 3 4 6 3 2" xfId="19646"/>
    <cellStyle name="출력 3 4 6 4" xfId="10471"/>
    <cellStyle name="출력 3 4 6 4 2" xfId="23556"/>
    <cellStyle name="출력 3 4 6 5" xfId="14393"/>
    <cellStyle name="출력 3 4 7" xfId="3015"/>
    <cellStyle name="출력 3 4 7 2" xfId="6755"/>
    <cellStyle name="출력 3 4 7 2 2" xfId="19841"/>
    <cellStyle name="출력 3 4 7 3" xfId="10666"/>
    <cellStyle name="출력 3 4 7 3 2" xfId="23751"/>
    <cellStyle name="출력 3 4 7 4" xfId="14588"/>
    <cellStyle name="출력 3 4 8" xfId="3682"/>
    <cellStyle name="출력 3 4 8 2" xfId="7422"/>
    <cellStyle name="출력 3 4 8 2 2" xfId="20508"/>
    <cellStyle name="출력 3 4 8 3" xfId="11333"/>
    <cellStyle name="출력 3 4 8 3 2" xfId="24418"/>
    <cellStyle name="출력 3 4 8 4" xfId="15255"/>
    <cellStyle name="출력 3 4 9" xfId="9310"/>
    <cellStyle name="출력 3 4 9 2" xfId="22395"/>
    <cellStyle name="출력 3 5" xfId="1493"/>
    <cellStyle name="출력 3 6" xfId="1673"/>
    <cellStyle name="출력 3 6 10" xfId="13279"/>
    <cellStyle name="출력 3 6 10 2" xfId="26364"/>
    <cellStyle name="출력 3 6 11" xfId="17121"/>
    <cellStyle name="출력 3 6 2" xfId="2231"/>
    <cellStyle name="출력 3 6 2 2" xfId="4265"/>
    <cellStyle name="출력 3 6 2 2 2" xfId="8005"/>
    <cellStyle name="출력 3 6 2 2 2 2" xfId="21091"/>
    <cellStyle name="출력 3 6 2 2 3" xfId="11916"/>
    <cellStyle name="출력 3 6 2 2 3 2" xfId="25001"/>
    <cellStyle name="출력 3 6 2 2 4" xfId="15838"/>
    <cellStyle name="출력 3 6 2 3" xfId="5988"/>
    <cellStyle name="출력 3 6 2 3 2" xfId="19074"/>
    <cellStyle name="출력 3 6 2 4" xfId="9886"/>
    <cellStyle name="출력 3 6 2 4 2" xfId="22971"/>
    <cellStyle name="출력 3 6 2 5" xfId="13807"/>
    <cellStyle name="출력 3 6 3" xfId="2419"/>
    <cellStyle name="출력 3 6 3 2" xfId="4452"/>
    <cellStyle name="출력 3 6 3 2 2" xfId="8192"/>
    <cellStyle name="출력 3 6 3 2 2 2" xfId="21278"/>
    <cellStyle name="출력 3 6 3 2 3" xfId="12103"/>
    <cellStyle name="출력 3 6 3 2 3 2" xfId="25188"/>
    <cellStyle name="출력 3 6 3 2 4" xfId="16025"/>
    <cellStyle name="출력 3 6 3 3" xfId="6162"/>
    <cellStyle name="출력 3 6 3 3 2" xfId="19248"/>
    <cellStyle name="출력 3 6 3 4" xfId="10073"/>
    <cellStyle name="출력 3 6 3 4 2" xfId="23158"/>
    <cellStyle name="출력 3 6 3 5" xfId="13995"/>
    <cellStyle name="출력 3 6 3 5 2" xfId="26599"/>
    <cellStyle name="출력 3 6 4" xfId="2535"/>
    <cellStyle name="출력 3 6 4 2" xfId="4565"/>
    <cellStyle name="출력 3 6 4 2 2" xfId="8305"/>
    <cellStyle name="출력 3 6 4 2 2 2" xfId="21391"/>
    <cellStyle name="출력 3 6 4 2 3" xfId="12216"/>
    <cellStyle name="출력 3 6 4 2 3 2" xfId="25301"/>
    <cellStyle name="출력 3 6 4 2 4" xfId="16138"/>
    <cellStyle name="출력 3 6 4 3" xfId="6275"/>
    <cellStyle name="출력 3 6 4 3 2" xfId="19361"/>
    <cellStyle name="출력 3 6 4 4" xfId="10186"/>
    <cellStyle name="출력 3 6 4 4 2" xfId="23271"/>
    <cellStyle name="출력 3 6 4 5" xfId="14108"/>
    <cellStyle name="출력 3 6 5" xfId="1960"/>
    <cellStyle name="출력 3 6 5 2" xfId="3999"/>
    <cellStyle name="출력 3 6 5 2 2" xfId="7739"/>
    <cellStyle name="출력 3 6 5 2 2 2" xfId="20825"/>
    <cellStyle name="출력 3 6 5 2 3" xfId="11650"/>
    <cellStyle name="출력 3 6 5 2 3 2" xfId="24735"/>
    <cellStyle name="출력 3 6 5 2 4" xfId="15572"/>
    <cellStyle name="출력 3 6 5 3" xfId="5724"/>
    <cellStyle name="출력 3 6 5 3 2" xfId="18810"/>
    <cellStyle name="출력 3 6 5 4" xfId="9620"/>
    <cellStyle name="출력 3 6 5 4 2" xfId="22705"/>
    <cellStyle name="출력 3 6 5 5" xfId="13536"/>
    <cellStyle name="출력 3 6 6" xfId="2884"/>
    <cellStyle name="출력 3 6 6 2" xfId="4839"/>
    <cellStyle name="출력 3 6 6 2 2" xfId="8579"/>
    <cellStyle name="출력 3 6 6 2 2 2" xfId="21665"/>
    <cellStyle name="출력 3 6 6 2 3" xfId="12490"/>
    <cellStyle name="출력 3 6 6 2 3 2" xfId="25575"/>
    <cellStyle name="출력 3 6 6 2 4" xfId="16412"/>
    <cellStyle name="출력 3 6 6 3" xfId="6624"/>
    <cellStyle name="출력 3 6 6 3 2" xfId="19710"/>
    <cellStyle name="출력 3 6 6 4" xfId="10535"/>
    <cellStyle name="출력 3 6 6 4 2" xfId="23620"/>
    <cellStyle name="출력 3 6 6 5" xfId="14457"/>
    <cellStyle name="출력 3 6 7" xfId="3039"/>
    <cellStyle name="출력 3 6 7 2" xfId="6779"/>
    <cellStyle name="출력 3 6 7 2 2" xfId="19865"/>
    <cellStyle name="출력 3 6 7 3" xfId="10690"/>
    <cellStyle name="출력 3 6 7 3 2" xfId="23775"/>
    <cellStyle name="출력 3 6 7 4" xfId="14612"/>
    <cellStyle name="출력 3 6 8" xfId="3745"/>
    <cellStyle name="출력 3 6 8 2" xfId="7485"/>
    <cellStyle name="출력 3 6 8 2 2" xfId="20571"/>
    <cellStyle name="출력 3 6 8 3" xfId="11396"/>
    <cellStyle name="출력 3 6 8 3 2" xfId="24481"/>
    <cellStyle name="출력 3 6 8 4" xfId="15318"/>
    <cellStyle name="출력 3 6 9" xfId="9370"/>
    <cellStyle name="출력 3 6 9 2" xfId="22455"/>
    <cellStyle name="출력 3 7" xfId="1879"/>
    <cellStyle name="출력 3 7 2" xfId="3919"/>
    <cellStyle name="출력 3 7 2 2" xfId="7659"/>
    <cellStyle name="출력 3 7 2 2 2" xfId="20745"/>
    <cellStyle name="출력 3 7 2 3" xfId="11570"/>
    <cellStyle name="출력 3 7 2 3 2" xfId="24655"/>
    <cellStyle name="출력 3 7 2 4" xfId="15492"/>
    <cellStyle name="출력 3 7 3" xfId="5643"/>
    <cellStyle name="출력 3 7 3 2" xfId="18729"/>
    <cellStyle name="출력 3 7 4" xfId="9540"/>
    <cellStyle name="출력 3 7 4 2" xfId="22625"/>
    <cellStyle name="출력 3 7 5" xfId="13455"/>
    <cellStyle name="출력 3 8" xfId="2006"/>
    <cellStyle name="출력 3 8 2" xfId="4045"/>
    <cellStyle name="출력 3 8 2 2" xfId="7785"/>
    <cellStyle name="출력 3 8 2 2 2" xfId="20871"/>
    <cellStyle name="출력 3 8 2 3" xfId="11696"/>
    <cellStyle name="출력 3 8 2 3 2" xfId="24781"/>
    <cellStyle name="출력 3 8 2 4" xfId="15618"/>
    <cellStyle name="출력 3 8 3" xfId="5770"/>
    <cellStyle name="출력 3 8 3 2" xfId="18856"/>
    <cellStyle name="출력 3 8 4" xfId="9666"/>
    <cellStyle name="출력 3 8 4 2" xfId="22751"/>
    <cellStyle name="출력 3 8 5" xfId="13582"/>
    <cellStyle name="출력 3 8 5 2" xfId="26479"/>
    <cellStyle name="출력 3 9" xfId="1815"/>
    <cellStyle name="출력 3 9 2" xfId="3855"/>
    <cellStyle name="출력 3 9 2 2" xfId="7595"/>
    <cellStyle name="출력 3 9 2 2 2" xfId="20681"/>
    <cellStyle name="출력 3 9 2 3" xfId="11506"/>
    <cellStyle name="출력 3 9 2 3 2" xfId="24591"/>
    <cellStyle name="출력 3 9 2 4" xfId="15428"/>
    <cellStyle name="출력 3 9 3" xfId="5579"/>
    <cellStyle name="출력 3 9 3 2" xfId="18665"/>
    <cellStyle name="출력 3 9 4" xfId="9476"/>
    <cellStyle name="출력 3 9 4 2" xfId="22561"/>
    <cellStyle name="출력 3 9 5" xfId="13391"/>
    <cellStyle name="출력 4" xfId="415"/>
    <cellStyle name="출력 4 10" xfId="3106"/>
    <cellStyle name="출력 4 10 2" xfId="6846"/>
    <cellStyle name="출력 4 10 2 2" xfId="19932"/>
    <cellStyle name="출력 4 10 3" xfId="10757"/>
    <cellStyle name="출력 4 10 3 2" xfId="23842"/>
    <cellStyle name="출력 4 10 4" xfId="14679"/>
    <cellStyle name="출력 4 11" xfId="8715"/>
    <cellStyle name="출력 4 11 2" xfId="21800"/>
    <cellStyle name="출력 4 12" xfId="12624"/>
    <cellStyle name="출력 4 12 2" xfId="25709"/>
    <cellStyle name="출력 4 13" xfId="16546"/>
    <cellStyle name="출력 4 2" xfId="1601"/>
    <cellStyle name="출력 4 2 10" xfId="13222"/>
    <cellStyle name="출력 4 2 10 2" xfId="26307"/>
    <cellStyle name="출력 4 2 11" xfId="17097"/>
    <cellStyle name="출력 4 2 2" xfId="2168"/>
    <cellStyle name="출력 4 2 2 2" xfId="4202"/>
    <cellStyle name="출력 4 2 2 2 2" xfId="7942"/>
    <cellStyle name="출력 4 2 2 2 2 2" xfId="21028"/>
    <cellStyle name="출력 4 2 2 2 3" xfId="11853"/>
    <cellStyle name="출력 4 2 2 2 3 2" xfId="24938"/>
    <cellStyle name="출력 4 2 2 2 4" xfId="15775"/>
    <cellStyle name="출력 4 2 2 3" xfId="5930"/>
    <cellStyle name="출력 4 2 2 3 2" xfId="19016"/>
    <cellStyle name="출력 4 2 2 4" xfId="9823"/>
    <cellStyle name="출력 4 2 2 4 2" xfId="22908"/>
    <cellStyle name="출력 4 2 2 5" xfId="13744"/>
    <cellStyle name="출력 4 2 3" xfId="2363"/>
    <cellStyle name="출력 4 2 3 2" xfId="4396"/>
    <cellStyle name="출력 4 2 3 2 2" xfId="8136"/>
    <cellStyle name="출력 4 2 3 2 2 2" xfId="21222"/>
    <cellStyle name="출력 4 2 3 2 3" xfId="12047"/>
    <cellStyle name="출력 4 2 3 2 3 2" xfId="25132"/>
    <cellStyle name="출력 4 2 3 2 4" xfId="15969"/>
    <cellStyle name="출력 4 2 3 3" xfId="6106"/>
    <cellStyle name="출력 4 2 3 3 2" xfId="19192"/>
    <cellStyle name="출력 4 2 3 4" xfId="10017"/>
    <cellStyle name="출력 4 2 3 4 2" xfId="23102"/>
    <cellStyle name="출력 4 2 3 5" xfId="13939"/>
    <cellStyle name="출력 4 2 3 5 2" xfId="26578"/>
    <cellStyle name="출력 4 2 4" xfId="2508"/>
    <cellStyle name="출력 4 2 4 2" xfId="4540"/>
    <cellStyle name="출력 4 2 4 2 2" xfId="8280"/>
    <cellStyle name="출력 4 2 4 2 2 2" xfId="21366"/>
    <cellStyle name="출력 4 2 4 2 3" xfId="12191"/>
    <cellStyle name="출력 4 2 4 2 3 2" xfId="25276"/>
    <cellStyle name="출력 4 2 4 2 4" xfId="16113"/>
    <cellStyle name="출력 4 2 4 3" xfId="6250"/>
    <cellStyle name="출력 4 2 4 3 2" xfId="19336"/>
    <cellStyle name="출력 4 2 4 4" xfId="10161"/>
    <cellStyle name="출력 4 2 4 4 2" xfId="23246"/>
    <cellStyle name="출력 4 2 4 5" xfId="14083"/>
    <cellStyle name="출력 4 2 5" xfId="1817"/>
    <cellStyle name="출력 4 2 5 2" xfId="3857"/>
    <cellStyle name="출력 4 2 5 2 2" xfId="7597"/>
    <cellStyle name="출력 4 2 5 2 2 2" xfId="20683"/>
    <cellStyle name="출력 4 2 5 2 3" xfId="11508"/>
    <cellStyle name="출력 4 2 5 2 3 2" xfId="24593"/>
    <cellStyle name="출력 4 2 5 2 4" xfId="15430"/>
    <cellStyle name="출력 4 2 5 3" xfId="5581"/>
    <cellStyle name="출력 4 2 5 3 2" xfId="18667"/>
    <cellStyle name="출력 4 2 5 4" xfId="9478"/>
    <cellStyle name="출력 4 2 5 4 2" xfId="22563"/>
    <cellStyle name="출력 4 2 5 5" xfId="13393"/>
    <cellStyle name="출력 4 2 6" xfId="2823"/>
    <cellStyle name="출력 4 2 6 2" xfId="4778"/>
    <cellStyle name="출력 4 2 6 2 2" xfId="8518"/>
    <cellStyle name="출력 4 2 6 2 2 2" xfId="21604"/>
    <cellStyle name="출력 4 2 6 2 3" xfId="12429"/>
    <cellStyle name="출력 4 2 6 2 3 2" xfId="25514"/>
    <cellStyle name="출력 4 2 6 2 4" xfId="16351"/>
    <cellStyle name="출력 4 2 6 3" xfId="6563"/>
    <cellStyle name="출력 4 2 6 3 2" xfId="19649"/>
    <cellStyle name="출력 4 2 6 4" xfId="10474"/>
    <cellStyle name="출력 4 2 6 4 2" xfId="23559"/>
    <cellStyle name="출력 4 2 6 5" xfId="14396"/>
    <cellStyle name="출력 4 2 7" xfId="3018"/>
    <cellStyle name="출력 4 2 7 2" xfId="6758"/>
    <cellStyle name="출력 4 2 7 2 2" xfId="19844"/>
    <cellStyle name="출력 4 2 7 3" xfId="10669"/>
    <cellStyle name="출력 4 2 7 3 2" xfId="23754"/>
    <cellStyle name="출력 4 2 7 4" xfId="14591"/>
    <cellStyle name="출력 4 2 8" xfId="3685"/>
    <cellStyle name="출력 4 2 8 2" xfId="7425"/>
    <cellStyle name="출력 4 2 8 2 2" xfId="20511"/>
    <cellStyle name="출력 4 2 8 3" xfId="11336"/>
    <cellStyle name="출력 4 2 8 3 2" xfId="24421"/>
    <cellStyle name="출력 4 2 8 4" xfId="15258"/>
    <cellStyle name="출력 4 2 9" xfId="9313"/>
    <cellStyle name="출력 4 2 9 2" xfId="22398"/>
    <cellStyle name="출력 4 3" xfId="1604"/>
    <cellStyle name="출력 4 3 10" xfId="13225"/>
    <cellStyle name="출력 4 3 10 2" xfId="26310"/>
    <cellStyle name="출력 4 3 11" xfId="17099"/>
    <cellStyle name="출력 4 3 2" xfId="2171"/>
    <cellStyle name="출력 4 3 2 2" xfId="4205"/>
    <cellStyle name="출력 4 3 2 2 2" xfId="7945"/>
    <cellStyle name="출력 4 3 2 2 2 2" xfId="21031"/>
    <cellStyle name="출력 4 3 2 2 3" xfId="11856"/>
    <cellStyle name="출력 4 3 2 2 3 2" xfId="24941"/>
    <cellStyle name="출력 4 3 2 2 4" xfId="15778"/>
    <cellStyle name="출력 4 3 2 3" xfId="5933"/>
    <cellStyle name="출력 4 3 2 3 2" xfId="19019"/>
    <cellStyle name="출력 4 3 2 4" xfId="9826"/>
    <cellStyle name="출력 4 3 2 4 2" xfId="22911"/>
    <cellStyle name="출력 4 3 2 5" xfId="13747"/>
    <cellStyle name="출력 4 3 3" xfId="2366"/>
    <cellStyle name="출력 4 3 3 2" xfId="4399"/>
    <cellStyle name="출력 4 3 3 2 2" xfId="8139"/>
    <cellStyle name="출력 4 3 3 2 2 2" xfId="21225"/>
    <cellStyle name="출력 4 3 3 2 3" xfId="12050"/>
    <cellStyle name="출력 4 3 3 2 3 2" xfId="25135"/>
    <cellStyle name="출력 4 3 3 2 4" xfId="15972"/>
    <cellStyle name="출력 4 3 3 3" xfId="6109"/>
    <cellStyle name="출력 4 3 3 3 2" xfId="19195"/>
    <cellStyle name="출력 4 3 3 4" xfId="10020"/>
    <cellStyle name="출력 4 3 3 4 2" xfId="23105"/>
    <cellStyle name="출력 4 3 3 5" xfId="13942"/>
    <cellStyle name="출력 4 3 3 5 2" xfId="26580"/>
    <cellStyle name="출력 4 3 4" xfId="2510"/>
    <cellStyle name="출력 4 3 4 2" xfId="4542"/>
    <cellStyle name="출력 4 3 4 2 2" xfId="8282"/>
    <cellStyle name="출력 4 3 4 2 2 2" xfId="21368"/>
    <cellStyle name="출력 4 3 4 2 3" xfId="12193"/>
    <cellStyle name="출력 4 3 4 2 3 2" xfId="25278"/>
    <cellStyle name="출력 4 3 4 2 4" xfId="16115"/>
    <cellStyle name="출력 4 3 4 3" xfId="6252"/>
    <cellStyle name="출력 4 3 4 3 2" xfId="19338"/>
    <cellStyle name="출력 4 3 4 4" xfId="10163"/>
    <cellStyle name="출력 4 3 4 4 2" xfId="23248"/>
    <cellStyle name="출력 4 3 4 5" xfId="14085"/>
    <cellStyle name="출력 4 3 5" xfId="1887"/>
    <cellStyle name="출력 4 3 5 2" xfId="3927"/>
    <cellStyle name="출력 4 3 5 2 2" xfId="7667"/>
    <cellStyle name="출력 4 3 5 2 2 2" xfId="20753"/>
    <cellStyle name="출력 4 3 5 2 3" xfId="11578"/>
    <cellStyle name="출력 4 3 5 2 3 2" xfId="24663"/>
    <cellStyle name="출력 4 3 5 2 4" xfId="15500"/>
    <cellStyle name="출력 4 3 5 3" xfId="5651"/>
    <cellStyle name="출력 4 3 5 3 2" xfId="18737"/>
    <cellStyle name="출력 4 3 5 4" xfId="9548"/>
    <cellStyle name="출력 4 3 5 4 2" xfId="22633"/>
    <cellStyle name="출력 4 3 5 5" xfId="13463"/>
    <cellStyle name="출력 4 3 6" xfId="2826"/>
    <cellStyle name="출력 4 3 6 2" xfId="4781"/>
    <cellStyle name="출력 4 3 6 2 2" xfId="8521"/>
    <cellStyle name="출력 4 3 6 2 2 2" xfId="21607"/>
    <cellStyle name="출력 4 3 6 2 3" xfId="12432"/>
    <cellStyle name="출력 4 3 6 2 3 2" xfId="25517"/>
    <cellStyle name="출력 4 3 6 2 4" xfId="16354"/>
    <cellStyle name="출력 4 3 6 3" xfId="6566"/>
    <cellStyle name="출력 4 3 6 3 2" xfId="19652"/>
    <cellStyle name="출력 4 3 6 4" xfId="10477"/>
    <cellStyle name="출력 4 3 6 4 2" xfId="23562"/>
    <cellStyle name="출력 4 3 6 5" xfId="14399"/>
    <cellStyle name="출력 4 3 7" xfId="3020"/>
    <cellStyle name="출력 4 3 7 2" xfId="6760"/>
    <cellStyle name="출력 4 3 7 2 2" xfId="19846"/>
    <cellStyle name="출력 4 3 7 3" xfId="10671"/>
    <cellStyle name="출력 4 3 7 3 2" xfId="23756"/>
    <cellStyle name="출력 4 3 7 4" xfId="14593"/>
    <cellStyle name="출력 4 3 8" xfId="3688"/>
    <cellStyle name="출력 4 3 8 2" xfId="7428"/>
    <cellStyle name="출력 4 3 8 2 2" xfId="20514"/>
    <cellStyle name="출력 4 3 8 3" xfId="11339"/>
    <cellStyle name="출력 4 3 8 3 2" xfId="24424"/>
    <cellStyle name="출력 4 3 8 4" xfId="15261"/>
    <cellStyle name="출력 4 3 9" xfId="9316"/>
    <cellStyle name="출력 4 3 9 2" xfId="22401"/>
    <cellStyle name="출력 4 4" xfId="1882"/>
    <cellStyle name="출력 4 4 2" xfId="3922"/>
    <cellStyle name="출력 4 4 2 2" xfId="7662"/>
    <cellStyle name="출력 4 4 2 2 2" xfId="20748"/>
    <cellStyle name="출력 4 4 2 3" xfId="11573"/>
    <cellStyle name="출력 4 4 2 3 2" xfId="24658"/>
    <cellStyle name="출력 4 4 2 4" xfId="15495"/>
    <cellStyle name="출력 4 4 3" xfId="5646"/>
    <cellStyle name="출력 4 4 3 2" xfId="18732"/>
    <cellStyle name="출력 4 4 4" xfId="9543"/>
    <cellStyle name="출력 4 4 4 2" xfId="22628"/>
    <cellStyle name="출력 4 4 5" xfId="13458"/>
    <cellStyle name="출력 4 5" xfId="1961"/>
    <cellStyle name="출력 4 5 2" xfId="4000"/>
    <cellStyle name="출력 4 5 2 2" xfId="7740"/>
    <cellStyle name="출력 4 5 2 2 2" xfId="20826"/>
    <cellStyle name="출력 4 5 2 3" xfId="11651"/>
    <cellStyle name="출력 4 5 2 3 2" xfId="24736"/>
    <cellStyle name="출력 4 5 2 4" xfId="15573"/>
    <cellStyle name="출력 4 5 3" xfId="5725"/>
    <cellStyle name="출력 4 5 3 2" xfId="18811"/>
    <cellStyle name="출력 4 5 4" xfId="9621"/>
    <cellStyle name="출력 4 5 4 2" xfId="22706"/>
    <cellStyle name="출력 4 5 5" xfId="13537"/>
    <cellStyle name="출력 4 5 5 2" xfId="26459"/>
    <cellStyle name="출력 4 6" xfId="1957"/>
    <cellStyle name="출력 4 6 2" xfId="3996"/>
    <cellStyle name="출력 4 6 2 2" xfId="7736"/>
    <cellStyle name="출력 4 6 2 2 2" xfId="20822"/>
    <cellStyle name="출력 4 6 2 3" xfId="11647"/>
    <cellStyle name="출력 4 6 2 3 2" xfId="24732"/>
    <cellStyle name="출력 4 6 2 4" xfId="15569"/>
    <cellStyle name="출력 4 6 3" xfId="5721"/>
    <cellStyle name="출력 4 6 3 2" xfId="18807"/>
    <cellStyle name="출력 4 6 4" xfId="9617"/>
    <cellStyle name="출력 4 6 4 2" xfId="22702"/>
    <cellStyle name="출력 4 6 5" xfId="13533"/>
    <cellStyle name="출력 4 7" xfId="1808"/>
    <cellStyle name="출력 4 7 2" xfId="3848"/>
    <cellStyle name="출력 4 7 2 2" xfId="7588"/>
    <cellStyle name="출력 4 7 2 2 2" xfId="20674"/>
    <cellStyle name="출력 4 7 2 3" xfId="11499"/>
    <cellStyle name="출력 4 7 2 3 2" xfId="24584"/>
    <cellStyle name="출력 4 7 2 4" xfId="15421"/>
    <cellStyle name="출력 4 7 3" xfId="5572"/>
    <cellStyle name="출력 4 7 3 2" xfId="18658"/>
    <cellStyle name="출력 4 7 4" xfId="9469"/>
    <cellStyle name="출력 4 7 4 2" xfId="22554"/>
    <cellStyle name="출력 4 7 5" xfId="13384"/>
    <cellStyle name="출력 4 8" xfId="2624"/>
    <cellStyle name="출력 4 8 2" xfId="4637"/>
    <cellStyle name="출력 4 8 2 2" xfId="8377"/>
    <cellStyle name="출력 4 8 2 2 2" xfId="21463"/>
    <cellStyle name="출력 4 8 2 3" xfId="12288"/>
    <cellStyle name="출력 4 8 2 3 2" xfId="25373"/>
    <cellStyle name="출력 4 8 2 4" xfId="16210"/>
    <cellStyle name="출력 4 8 3" xfId="6364"/>
    <cellStyle name="출력 4 8 3 2" xfId="19450"/>
    <cellStyle name="출력 4 8 4" xfId="10275"/>
    <cellStyle name="출력 4 8 4 2" xfId="23360"/>
    <cellStyle name="출력 4 8 5" xfId="14197"/>
    <cellStyle name="출력 4 9" xfId="2650"/>
    <cellStyle name="출력 4 9 2" xfId="6390"/>
    <cellStyle name="출력 4 9 2 2" xfId="19476"/>
    <cellStyle name="출력 4 9 3" xfId="10301"/>
    <cellStyle name="출력 4 9 3 2" xfId="23386"/>
    <cellStyle name="출력 4 9 4" xfId="14223"/>
    <cellStyle name="출력 5" xfId="416"/>
    <cellStyle name="출력 5 10" xfId="3107"/>
    <cellStyle name="출력 5 10 2" xfId="6847"/>
    <cellStyle name="출력 5 10 2 2" xfId="19933"/>
    <cellStyle name="출력 5 10 3" xfId="10758"/>
    <cellStyle name="출력 5 10 3 2" xfId="23843"/>
    <cellStyle name="출력 5 10 4" xfId="14680"/>
    <cellStyle name="출력 5 11" xfId="8716"/>
    <cellStyle name="출력 5 11 2" xfId="21801"/>
    <cellStyle name="출력 5 12" xfId="12625"/>
    <cellStyle name="출력 5 12 2" xfId="25710"/>
    <cellStyle name="출력 5 13" xfId="16547"/>
    <cellStyle name="출력 5 2" xfId="1602"/>
    <cellStyle name="출력 5 2 10" xfId="13223"/>
    <cellStyle name="출력 5 2 10 2" xfId="26308"/>
    <cellStyle name="출력 5 2 11" xfId="17098"/>
    <cellStyle name="출력 5 2 2" xfId="2169"/>
    <cellStyle name="출력 5 2 2 2" xfId="4203"/>
    <cellStyle name="출력 5 2 2 2 2" xfId="7943"/>
    <cellStyle name="출력 5 2 2 2 2 2" xfId="21029"/>
    <cellStyle name="출력 5 2 2 2 3" xfId="11854"/>
    <cellStyle name="출력 5 2 2 2 3 2" xfId="24939"/>
    <cellStyle name="출력 5 2 2 2 4" xfId="15776"/>
    <cellStyle name="출력 5 2 2 3" xfId="5931"/>
    <cellStyle name="출력 5 2 2 3 2" xfId="19017"/>
    <cellStyle name="출력 5 2 2 4" xfId="9824"/>
    <cellStyle name="출력 5 2 2 4 2" xfId="22909"/>
    <cellStyle name="출력 5 2 2 5" xfId="13745"/>
    <cellStyle name="출력 5 2 3" xfId="2364"/>
    <cellStyle name="출력 5 2 3 2" xfId="4397"/>
    <cellStyle name="출력 5 2 3 2 2" xfId="8137"/>
    <cellStyle name="출력 5 2 3 2 2 2" xfId="21223"/>
    <cellStyle name="출력 5 2 3 2 3" xfId="12048"/>
    <cellStyle name="출력 5 2 3 2 3 2" xfId="25133"/>
    <cellStyle name="출력 5 2 3 2 4" xfId="15970"/>
    <cellStyle name="출력 5 2 3 3" xfId="6107"/>
    <cellStyle name="출력 5 2 3 3 2" xfId="19193"/>
    <cellStyle name="출력 5 2 3 4" xfId="10018"/>
    <cellStyle name="출력 5 2 3 4 2" xfId="23103"/>
    <cellStyle name="출력 5 2 3 5" xfId="13940"/>
    <cellStyle name="출력 5 2 3 5 2" xfId="26579"/>
    <cellStyle name="출력 5 2 4" xfId="2509"/>
    <cellStyle name="출력 5 2 4 2" xfId="4541"/>
    <cellStyle name="출력 5 2 4 2 2" xfId="8281"/>
    <cellStyle name="출력 5 2 4 2 2 2" xfId="21367"/>
    <cellStyle name="출력 5 2 4 2 3" xfId="12192"/>
    <cellStyle name="출력 5 2 4 2 3 2" xfId="25277"/>
    <cellStyle name="출력 5 2 4 2 4" xfId="16114"/>
    <cellStyle name="출력 5 2 4 3" xfId="6251"/>
    <cellStyle name="출력 5 2 4 3 2" xfId="19337"/>
    <cellStyle name="출력 5 2 4 4" xfId="10162"/>
    <cellStyle name="출력 5 2 4 4 2" xfId="23247"/>
    <cellStyle name="출력 5 2 4 5" xfId="14084"/>
    <cellStyle name="출력 5 2 5" xfId="1845"/>
    <cellStyle name="출력 5 2 5 2" xfId="3885"/>
    <cellStyle name="출력 5 2 5 2 2" xfId="7625"/>
    <cellStyle name="출력 5 2 5 2 2 2" xfId="20711"/>
    <cellStyle name="출력 5 2 5 2 3" xfId="11536"/>
    <cellStyle name="출력 5 2 5 2 3 2" xfId="24621"/>
    <cellStyle name="출력 5 2 5 2 4" xfId="15458"/>
    <cellStyle name="출력 5 2 5 3" xfId="5609"/>
    <cellStyle name="출력 5 2 5 3 2" xfId="18695"/>
    <cellStyle name="출력 5 2 5 4" xfId="9506"/>
    <cellStyle name="출력 5 2 5 4 2" xfId="22591"/>
    <cellStyle name="출력 5 2 5 5" xfId="13421"/>
    <cellStyle name="출력 5 2 6" xfId="2824"/>
    <cellStyle name="출력 5 2 6 2" xfId="4779"/>
    <cellStyle name="출력 5 2 6 2 2" xfId="8519"/>
    <cellStyle name="출력 5 2 6 2 2 2" xfId="21605"/>
    <cellStyle name="출력 5 2 6 2 3" xfId="12430"/>
    <cellStyle name="출력 5 2 6 2 3 2" xfId="25515"/>
    <cellStyle name="출력 5 2 6 2 4" xfId="16352"/>
    <cellStyle name="출력 5 2 6 3" xfId="6564"/>
    <cellStyle name="출력 5 2 6 3 2" xfId="19650"/>
    <cellStyle name="출력 5 2 6 4" xfId="10475"/>
    <cellStyle name="출력 5 2 6 4 2" xfId="23560"/>
    <cellStyle name="출력 5 2 6 5" xfId="14397"/>
    <cellStyle name="출력 5 2 7" xfId="3019"/>
    <cellStyle name="출력 5 2 7 2" xfId="6759"/>
    <cellStyle name="출력 5 2 7 2 2" xfId="19845"/>
    <cellStyle name="출력 5 2 7 3" xfId="10670"/>
    <cellStyle name="출력 5 2 7 3 2" xfId="23755"/>
    <cellStyle name="출력 5 2 7 4" xfId="14592"/>
    <cellStyle name="출력 5 2 8" xfId="3686"/>
    <cellStyle name="출력 5 2 8 2" xfId="7426"/>
    <cellStyle name="출력 5 2 8 2 2" xfId="20512"/>
    <cellStyle name="출력 5 2 8 3" xfId="11337"/>
    <cellStyle name="출력 5 2 8 3 2" xfId="24422"/>
    <cellStyle name="출력 5 2 8 4" xfId="15259"/>
    <cellStyle name="출력 5 2 9" xfId="9314"/>
    <cellStyle name="출력 5 2 9 2" xfId="22399"/>
    <cellStyle name="출력 5 3" xfId="1668"/>
    <cellStyle name="출력 5 3 10" xfId="13274"/>
    <cellStyle name="출력 5 3 10 2" xfId="26359"/>
    <cellStyle name="출력 5 3 11" xfId="17118"/>
    <cellStyle name="출력 5 3 2" xfId="2226"/>
    <cellStyle name="출력 5 3 2 2" xfId="4260"/>
    <cellStyle name="출력 5 3 2 2 2" xfId="8000"/>
    <cellStyle name="출력 5 3 2 2 2 2" xfId="21086"/>
    <cellStyle name="출력 5 3 2 2 3" xfId="11911"/>
    <cellStyle name="출력 5 3 2 2 3 2" xfId="24996"/>
    <cellStyle name="출력 5 3 2 2 4" xfId="15833"/>
    <cellStyle name="출력 5 3 2 3" xfId="5983"/>
    <cellStyle name="출력 5 3 2 3 2" xfId="19069"/>
    <cellStyle name="출력 5 3 2 4" xfId="9881"/>
    <cellStyle name="출력 5 3 2 4 2" xfId="22966"/>
    <cellStyle name="출력 5 3 2 5" xfId="13802"/>
    <cellStyle name="출력 5 3 3" xfId="2414"/>
    <cellStyle name="출력 5 3 3 2" xfId="4447"/>
    <cellStyle name="출력 5 3 3 2 2" xfId="8187"/>
    <cellStyle name="출력 5 3 3 2 2 2" xfId="21273"/>
    <cellStyle name="출력 5 3 3 2 3" xfId="12098"/>
    <cellStyle name="출력 5 3 3 2 3 2" xfId="25183"/>
    <cellStyle name="출력 5 3 3 2 4" xfId="16020"/>
    <cellStyle name="출력 5 3 3 3" xfId="6157"/>
    <cellStyle name="출력 5 3 3 3 2" xfId="19243"/>
    <cellStyle name="출력 5 3 3 4" xfId="10068"/>
    <cellStyle name="출력 5 3 3 4 2" xfId="23153"/>
    <cellStyle name="출력 5 3 3 5" xfId="13990"/>
    <cellStyle name="출력 5 3 3 5 2" xfId="26596"/>
    <cellStyle name="출력 5 3 4" xfId="2531"/>
    <cellStyle name="출력 5 3 4 2" xfId="4561"/>
    <cellStyle name="출력 5 3 4 2 2" xfId="8301"/>
    <cellStyle name="출력 5 3 4 2 2 2" xfId="21387"/>
    <cellStyle name="출력 5 3 4 2 3" xfId="12212"/>
    <cellStyle name="출력 5 3 4 2 3 2" xfId="25297"/>
    <cellStyle name="출력 5 3 4 2 4" xfId="16134"/>
    <cellStyle name="출력 5 3 4 3" xfId="6271"/>
    <cellStyle name="출력 5 3 4 3 2" xfId="19357"/>
    <cellStyle name="출력 5 3 4 4" xfId="10182"/>
    <cellStyle name="출력 5 3 4 4 2" xfId="23267"/>
    <cellStyle name="출력 5 3 4 5" xfId="14104"/>
    <cellStyle name="출력 5 3 5" xfId="2115"/>
    <cellStyle name="출력 5 3 5 2" xfId="4149"/>
    <cellStyle name="출력 5 3 5 2 2" xfId="7889"/>
    <cellStyle name="출력 5 3 5 2 2 2" xfId="20975"/>
    <cellStyle name="출력 5 3 5 2 3" xfId="11800"/>
    <cellStyle name="출력 5 3 5 2 3 2" xfId="24885"/>
    <cellStyle name="출력 5 3 5 2 4" xfId="15722"/>
    <cellStyle name="출력 5 3 5 3" xfId="5878"/>
    <cellStyle name="출력 5 3 5 3 2" xfId="18964"/>
    <cellStyle name="출력 5 3 5 4" xfId="9770"/>
    <cellStyle name="출력 5 3 5 4 2" xfId="22855"/>
    <cellStyle name="출력 5 3 5 5" xfId="13691"/>
    <cellStyle name="출력 5 3 6" xfId="2879"/>
    <cellStyle name="출력 5 3 6 2" xfId="4834"/>
    <cellStyle name="출력 5 3 6 2 2" xfId="8574"/>
    <cellStyle name="출력 5 3 6 2 2 2" xfId="21660"/>
    <cellStyle name="출력 5 3 6 2 3" xfId="12485"/>
    <cellStyle name="출력 5 3 6 2 3 2" xfId="25570"/>
    <cellStyle name="출력 5 3 6 2 4" xfId="16407"/>
    <cellStyle name="출력 5 3 6 3" xfId="6619"/>
    <cellStyle name="출력 5 3 6 3 2" xfId="19705"/>
    <cellStyle name="출력 5 3 6 4" xfId="10530"/>
    <cellStyle name="출력 5 3 6 4 2" xfId="23615"/>
    <cellStyle name="출력 5 3 6 5" xfId="14452"/>
    <cellStyle name="출력 5 3 7" xfId="3036"/>
    <cellStyle name="출력 5 3 7 2" xfId="6776"/>
    <cellStyle name="출력 5 3 7 2 2" xfId="19862"/>
    <cellStyle name="출력 5 3 7 3" xfId="10687"/>
    <cellStyle name="출력 5 3 7 3 2" xfId="23772"/>
    <cellStyle name="출력 5 3 7 4" xfId="14609"/>
    <cellStyle name="출력 5 3 8" xfId="3740"/>
    <cellStyle name="출력 5 3 8 2" xfId="7480"/>
    <cellStyle name="출력 5 3 8 2 2" xfId="20566"/>
    <cellStyle name="출력 5 3 8 3" xfId="11391"/>
    <cellStyle name="출력 5 3 8 3 2" xfId="24476"/>
    <cellStyle name="출력 5 3 8 4" xfId="15313"/>
    <cellStyle name="출력 5 3 9" xfId="9365"/>
    <cellStyle name="출력 5 3 9 2" xfId="22450"/>
    <cellStyle name="출력 5 4" xfId="1883"/>
    <cellStyle name="출력 5 4 2" xfId="3923"/>
    <cellStyle name="출력 5 4 2 2" xfId="7663"/>
    <cellStyle name="출력 5 4 2 2 2" xfId="20749"/>
    <cellStyle name="출력 5 4 2 3" xfId="11574"/>
    <cellStyle name="출력 5 4 2 3 2" xfId="24659"/>
    <cellStyle name="출력 5 4 2 4" xfId="15496"/>
    <cellStyle name="출력 5 4 3" xfId="5647"/>
    <cellStyle name="출력 5 4 3 2" xfId="18733"/>
    <cellStyle name="출력 5 4 4" xfId="9544"/>
    <cellStyle name="출력 5 4 4 2" xfId="22629"/>
    <cellStyle name="출력 5 4 5" xfId="13459"/>
    <cellStyle name="출력 5 5" xfId="2004"/>
    <cellStyle name="출력 5 5 2" xfId="4043"/>
    <cellStyle name="출력 5 5 2 2" xfId="7783"/>
    <cellStyle name="출력 5 5 2 2 2" xfId="20869"/>
    <cellStyle name="출력 5 5 2 3" xfId="11694"/>
    <cellStyle name="출력 5 5 2 3 2" xfId="24779"/>
    <cellStyle name="출력 5 5 2 4" xfId="15616"/>
    <cellStyle name="출력 5 5 3" xfId="5768"/>
    <cellStyle name="출력 5 5 3 2" xfId="18854"/>
    <cellStyle name="출력 5 5 4" xfId="9664"/>
    <cellStyle name="출력 5 5 4 2" xfId="22749"/>
    <cellStyle name="출력 5 5 5" xfId="13580"/>
    <cellStyle name="출력 5 5 5 2" xfId="26477"/>
    <cellStyle name="출력 5 6" xfId="1806"/>
    <cellStyle name="출력 5 6 2" xfId="3846"/>
    <cellStyle name="출력 5 6 2 2" xfId="7586"/>
    <cellStyle name="출력 5 6 2 2 2" xfId="20672"/>
    <cellStyle name="출력 5 6 2 3" xfId="11497"/>
    <cellStyle name="출력 5 6 2 3 2" xfId="24582"/>
    <cellStyle name="출력 5 6 2 4" xfId="15419"/>
    <cellStyle name="출력 5 6 3" xfId="5570"/>
    <cellStyle name="출력 5 6 3 2" xfId="18656"/>
    <cellStyle name="출력 5 6 4" xfId="9467"/>
    <cellStyle name="출력 5 6 4 2" xfId="22552"/>
    <cellStyle name="출력 5 6 5" xfId="13382"/>
    <cellStyle name="출력 5 7" xfId="2027"/>
    <cellStyle name="출력 5 7 2" xfId="4066"/>
    <cellStyle name="출력 5 7 2 2" xfId="7806"/>
    <cellStyle name="출력 5 7 2 2 2" xfId="20892"/>
    <cellStyle name="출력 5 7 2 3" xfId="11717"/>
    <cellStyle name="출력 5 7 2 3 2" xfId="24802"/>
    <cellStyle name="출력 5 7 2 4" xfId="15639"/>
    <cellStyle name="출력 5 7 3" xfId="5791"/>
    <cellStyle name="출력 5 7 3 2" xfId="18877"/>
    <cellStyle name="출력 5 7 4" xfId="9687"/>
    <cellStyle name="출력 5 7 4 2" xfId="22772"/>
    <cellStyle name="출력 5 7 5" xfId="13603"/>
    <cellStyle name="출력 5 8" xfId="2625"/>
    <cellStyle name="출력 5 8 2" xfId="4638"/>
    <cellStyle name="출력 5 8 2 2" xfId="8378"/>
    <cellStyle name="출력 5 8 2 2 2" xfId="21464"/>
    <cellStyle name="출력 5 8 2 3" xfId="12289"/>
    <cellStyle name="출력 5 8 2 3 2" xfId="25374"/>
    <cellStyle name="출력 5 8 2 4" xfId="16211"/>
    <cellStyle name="출력 5 8 3" xfId="6365"/>
    <cellStyle name="출력 5 8 3 2" xfId="19451"/>
    <cellStyle name="출력 5 8 4" xfId="10276"/>
    <cellStyle name="출력 5 8 4 2" xfId="23361"/>
    <cellStyle name="출력 5 8 5" xfId="14198"/>
    <cellStyle name="출력 5 9" xfId="2682"/>
    <cellStyle name="출력 5 9 2" xfId="6422"/>
    <cellStyle name="출력 5 9 2 2" xfId="19508"/>
    <cellStyle name="출력 5 9 3" xfId="10333"/>
    <cellStyle name="출력 5 9 3 2" xfId="23418"/>
    <cellStyle name="출력 5 9 4" xfId="14255"/>
    <cellStyle name="출력 6" xfId="548"/>
    <cellStyle name="출력 6 10" xfId="12647"/>
    <cellStyle name="출력 6 10 2" xfId="25732"/>
    <cellStyle name="출력 6 11" xfId="16569"/>
    <cellStyle name="출력 6 2" xfId="1906"/>
    <cellStyle name="출력 6 2 2" xfId="3945"/>
    <cellStyle name="출력 6 2 2 2" xfId="7685"/>
    <cellStyle name="출력 6 2 2 2 2" xfId="20771"/>
    <cellStyle name="출력 6 2 2 3" xfId="11596"/>
    <cellStyle name="출력 6 2 2 3 2" xfId="24681"/>
    <cellStyle name="출력 6 2 2 4" xfId="15518"/>
    <cellStyle name="출력 6 2 3" xfId="5670"/>
    <cellStyle name="출력 6 2 3 2" xfId="18756"/>
    <cellStyle name="출력 6 2 4" xfId="9566"/>
    <cellStyle name="출력 6 2 4 2" xfId="22651"/>
    <cellStyle name="출력 6 2 5" xfId="13482"/>
    <cellStyle name="출력 6 3" xfId="2014"/>
    <cellStyle name="출력 6 3 2" xfId="4053"/>
    <cellStyle name="출력 6 3 2 2" xfId="7793"/>
    <cellStyle name="출력 6 3 2 2 2" xfId="20879"/>
    <cellStyle name="출력 6 3 2 3" xfId="11704"/>
    <cellStyle name="출력 6 3 2 3 2" xfId="24789"/>
    <cellStyle name="출력 6 3 2 4" xfId="15626"/>
    <cellStyle name="출력 6 3 3" xfId="5778"/>
    <cellStyle name="출력 6 3 3 2" xfId="18864"/>
    <cellStyle name="출력 6 3 4" xfId="9674"/>
    <cellStyle name="출력 6 3 4 2" xfId="22759"/>
    <cellStyle name="출력 6 3 5" xfId="13590"/>
    <cellStyle name="출력 6 3 5 2" xfId="26485"/>
    <cellStyle name="출력 6 4" xfId="1843"/>
    <cellStyle name="출력 6 4 2" xfId="3883"/>
    <cellStyle name="출력 6 4 2 2" xfId="7623"/>
    <cellStyle name="출력 6 4 2 2 2" xfId="20709"/>
    <cellStyle name="출력 6 4 2 3" xfId="11534"/>
    <cellStyle name="출력 6 4 2 3 2" xfId="24619"/>
    <cellStyle name="출력 6 4 2 4" xfId="15456"/>
    <cellStyle name="출력 6 4 3" xfId="5607"/>
    <cellStyle name="출력 6 4 3 2" xfId="18693"/>
    <cellStyle name="출력 6 4 4" xfId="9504"/>
    <cellStyle name="출력 6 4 4 2" xfId="22589"/>
    <cellStyle name="출력 6 4 5" xfId="13419"/>
    <cellStyle name="출력 6 5" xfId="2534"/>
    <cellStyle name="출력 6 5 2" xfId="4564"/>
    <cellStyle name="출력 6 5 2 2" xfId="8304"/>
    <cellStyle name="출력 6 5 2 2 2" xfId="21390"/>
    <cellStyle name="출력 6 5 2 3" xfId="12215"/>
    <cellStyle name="출력 6 5 2 3 2" xfId="25300"/>
    <cellStyle name="출력 6 5 2 4" xfId="16137"/>
    <cellStyle name="출력 6 5 3" xfId="6274"/>
    <cellStyle name="출력 6 5 3 2" xfId="19360"/>
    <cellStyle name="출력 6 5 4" xfId="10185"/>
    <cellStyle name="출력 6 5 4 2" xfId="23270"/>
    <cellStyle name="출력 6 5 5" xfId="14107"/>
    <cellStyle name="출력 6 6" xfId="2639"/>
    <cellStyle name="출력 6 6 2" xfId="4647"/>
    <cellStyle name="출력 6 6 2 2" xfId="8387"/>
    <cellStyle name="출력 6 6 2 2 2" xfId="21473"/>
    <cellStyle name="출력 6 6 2 3" xfId="12298"/>
    <cellStyle name="출력 6 6 2 3 2" xfId="25383"/>
    <cellStyle name="출력 6 6 2 4" xfId="16220"/>
    <cellStyle name="출력 6 6 3" xfId="6379"/>
    <cellStyle name="출력 6 6 3 2" xfId="19465"/>
    <cellStyle name="출력 6 6 4" xfId="10290"/>
    <cellStyle name="출력 6 6 4 2" xfId="23375"/>
    <cellStyle name="출력 6 6 5" xfId="14212"/>
    <cellStyle name="출력 6 7" xfId="2694"/>
    <cellStyle name="출력 6 7 2" xfId="6434"/>
    <cellStyle name="출력 6 7 2 2" xfId="19520"/>
    <cellStyle name="출력 6 7 3" xfId="10345"/>
    <cellStyle name="출력 6 7 3 2" xfId="23430"/>
    <cellStyle name="출력 6 7 4" xfId="14267"/>
    <cellStyle name="출력 6 8" xfId="3129"/>
    <cellStyle name="출력 6 8 2" xfId="6869"/>
    <cellStyle name="출력 6 8 2 2" xfId="19955"/>
    <cellStyle name="출력 6 8 3" xfId="10780"/>
    <cellStyle name="출력 6 8 3 2" xfId="23865"/>
    <cellStyle name="출력 6 8 4" xfId="14702"/>
    <cellStyle name="출력 6 9" xfId="8738"/>
    <cellStyle name="출력 6 9 2" xfId="21823"/>
    <cellStyle name="출력 7" xfId="1659"/>
    <cellStyle name="출력 7 10" xfId="13266"/>
    <cellStyle name="출력 7 10 2" xfId="26351"/>
    <cellStyle name="출력 7 11" xfId="17114"/>
    <cellStyle name="출력 7 2" xfId="2218"/>
    <cellStyle name="출력 7 2 2" xfId="4252"/>
    <cellStyle name="출력 7 2 2 2" xfId="7992"/>
    <cellStyle name="출력 7 2 2 2 2" xfId="21078"/>
    <cellStyle name="출력 7 2 2 3" xfId="11903"/>
    <cellStyle name="출력 7 2 2 3 2" xfId="24988"/>
    <cellStyle name="출력 7 2 2 4" xfId="15825"/>
    <cellStyle name="출력 7 2 3" xfId="5975"/>
    <cellStyle name="출력 7 2 3 2" xfId="19061"/>
    <cellStyle name="출력 7 2 4" xfId="9873"/>
    <cellStyle name="출력 7 2 4 2" xfId="22958"/>
    <cellStyle name="출력 7 2 5" xfId="13794"/>
    <cellStyle name="출력 7 3" xfId="2407"/>
    <cellStyle name="출력 7 3 2" xfId="4440"/>
    <cellStyle name="출력 7 3 2 2" xfId="8180"/>
    <cellStyle name="출력 7 3 2 2 2" xfId="21266"/>
    <cellStyle name="출력 7 3 2 3" xfId="12091"/>
    <cellStyle name="출력 7 3 2 3 2" xfId="25176"/>
    <cellStyle name="출력 7 3 2 4" xfId="16013"/>
    <cellStyle name="출력 7 3 3" xfId="6150"/>
    <cellStyle name="출력 7 3 3 2" xfId="19236"/>
    <cellStyle name="출력 7 3 4" xfId="10061"/>
    <cellStyle name="출력 7 3 4 2" xfId="23146"/>
    <cellStyle name="출력 7 3 5" xfId="13983"/>
    <cellStyle name="출력 7 3 5 2" xfId="26593"/>
    <cellStyle name="출력 7 4" xfId="2528"/>
    <cellStyle name="출력 7 4 2" xfId="4558"/>
    <cellStyle name="출력 7 4 2 2" xfId="8298"/>
    <cellStyle name="출력 7 4 2 2 2" xfId="21384"/>
    <cellStyle name="출력 7 4 2 3" xfId="12209"/>
    <cellStyle name="출력 7 4 2 3 2" xfId="25294"/>
    <cellStyle name="출력 7 4 2 4" xfId="16131"/>
    <cellStyle name="출력 7 4 3" xfId="6268"/>
    <cellStyle name="출력 7 4 3 2" xfId="19354"/>
    <cellStyle name="출력 7 4 4" xfId="10179"/>
    <cellStyle name="출력 7 4 4 2" xfId="23264"/>
    <cellStyle name="출력 7 4 5" xfId="14101"/>
    <cellStyle name="출력 7 5" xfId="1905"/>
    <cellStyle name="출력 7 5 2" xfId="3944"/>
    <cellStyle name="출력 7 5 2 2" xfId="7684"/>
    <cellStyle name="출력 7 5 2 2 2" xfId="20770"/>
    <cellStyle name="출력 7 5 2 3" xfId="11595"/>
    <cellStyle name="출력 7 5 2 3 2" xfId="24680"/>
    <cellStyle name="출력 7 5 2 4" xfId="15517"/>
    <cellStyle name="출력 7 5 3" xfId="5669"/>
    <cellStyle name="출력 7 5 3 2" xfId="18755"/>
    <cellStyle name="출력 7 5 4" xfId="9565"/>
    <cellStyle name="출력 7 5 4 2" xfId="22650"/>
    <cellStyle name="출력 7 5 5" xfId="13481"/>
    <cellStyle name="출력 7 6" xfId="2871"/>
    <cellStyle name="출력 7 6 2" xfId="4826"/>
    <cellStyle name="출력 7 6 2 2" xfId="8566"/>
    <cellStyle name="출력 7 6 2 2 2" xfId="21652"/>
    <cellStyle name="출력 7 6 2 3" xfId="12477"/>
    <cellStyle name="출력 7 6 2 3 2" xfId="25562"/>
    <cellStyle name="출력 7 6 2 4" xfId="16399"/>
    <cellStyle name="출력 7 6 3" xfId="6611"/>
    <cellStyle name="출력 7 6 3 2" xfId="19697"/>
    <cellStyle name="출력 7 6 4" xfId="10522"/>
    <cellStyle name="출력 7 6 4 2" xfId="23607"/>
    <cellStyle name="출력 7 6 5" xfId="14444"/>
    <cellStyle name="출력 7 7" xfId="3033"/>
    <cellStyle name="출력 7 7 2" xfId="6773"/>
    <cellStyle name="출력 7 7 2 2" xfId="19859"/>
    <cellStyle name="출력 7 7 3" xfId="10684"/>
    <cellStyle name="출력 7 7 3 2" xfId="23769"/>
    <cellStyle name="출력 7 7 4" xfId="14606"/>
    <cellStyle name="출력 7 8" xfId="3732"/>
    <cellStyle name="출력 7 8 2" xfId="7472"/>
    <cellStyle name="출력 7 8 2 2" xfId="20558"/>
    <cellStyle name="출력 7 8 3" xfId="11383"/>
    <cellStyle name="출력 7 8 3 2" xfId="24468"/>
    <cellStyle name="출력 7 8 4" xfId="15305"/>
    <cellStyle name="출력 7 9" xfId="9357"/>
    <cellStyle name="출력 7 9 2" xfId="22442"/>
    <cellStyle name="출력 8" xfId="1875"/>
    <cellStyle name="출력 8 2" xfId="3915"/>
    <cellStyle name="출력 8 2 2" xfId="7655"/>
    <cellStyle name="출력 8 2 2 2" xfId="20741"/>
    <cellStyle name="출력 8 2 3" xfId="11566"/>
    <cellStyle name="출력 8 2 3 2" xfId="24651"/>
    <cellStyle name="출력 8 2 4" xfId="15488"/>
    <cellStyle name="출력 8 3" xfId="5639"/>
    <cellStyle name="출력 8 3 2" xfId="18725"/>
    <cellStyle name="출력 8 4" xfId="9536"/>
    <cellStyle name="출력 8 4 2" xfId="22621"/>
    <cellStyle name="출력 8 5" xfId="13451"/>
    <cellStyle name="출력 9" xfId="2008"/>
    <cellStyle name="출력 9 2" xfId="4047"/>
    <cellStyle name="출력 9 2 2" xfId="7787"/>
    <cellStyle name="출력 9 2 2 2" xfId="20873"/>
    <cellStyle name="출력 9 2 3" xfId="11698"/>
    <cellStyle name="출력 9 2 3 2" xfId="24783"/>
    <cellStyle name="출력 9 2 4" xfId="15620"/>
    <cellStyle name="출력 9 3" xfId="5772"/>
    <cellStyle name="출력 9 3 2" xfId="18858"/>
    <cellStyle name="출력 9 4" xfId="9668"/>
    <cellStyle name="출력 9 4 2" xfId="22753"/>
    <cellStyle name="출력 9 5" xfId="13584"/>
    <cellStyle name="출력 9 5 2" xfId="26481"/>
    <cellStyle name="콤마 [0]" xfId="417"/>
    <cellStyle name="콤마 [0] 2" xfId="3108"/>
    <cellStyle name="콤마 [0] 2 2" xfId="6848"/>
    <cellStyle name="콤마 [0] 2 2 2" xfId="19934"/>
    <cellStyle name="콤마 [0] 2 3" xfId="10759"/>
    <cellStyle name="콤마 [0] 2 3 2" xfId="23844"/>
    <cellStyle name="콤마 [0] 2 4" xfId="14681"/>
    <cellStyle name="콤마 [0] 2 4 2" xfId="26716"/>
    <cellStyle name="콤마 [0] 2 5" xfId="17338"/>
    <cellStyle name="콤마 [0] 3" xfId="4933"/>
    <cellStyle name="콤마 [0] 3 2" xfId="18019"/>
    <cellStyle name="콤마 [0] 4" xfId="8717"/>
    <cellStyle name="콤마 [0] 4 2" xfId="21802"/>
    <cellStyle name="콤마 [0] 5" xfId="12626"/>
    <cellStyle name="콤마 [0] 5 2" xfId="25711"/>
    <cellStyle name="콤마 [0] 6" xfId="16548"/>
    <cellStyle name="콤마 [0]_-02.토지기후" xfId="418"/>
    <cellStyle name="콤마 [0]_2.주민등록인구" xfId="419"/>
    <cellStyle name="콤마 [0]_2.주민등록인구 2" xfId="420"/>
    <cellStyle name="콤마 [0]_천기일수" xfId="421"/>
    <cellStyle name="콤마 [0]_해안선및도서" xfId="422"/>
    <cellStyle name="콤마 [0]_해안선및도서 2" xfId="423"/>
    <cellStyle name="콤마 [2]" xfId="890"/>
    <cellStyle name="콤마_ 견적기준 FLOW " xfId="424"/>
    <cellStyle name="큰제목" xfId="425"/>
    <cellStyle name="통화 [0] 2" xfId="642"/>
    <cellStyle name="통화 [0] 2 10" xfId="891"/>
    <cellStyle name="통화 [0] 2 10 2" xfId="1139"/>
    <cellStyle name="통화 [0] 2 10 2 2" xfId="3466"/>
    <cellStyle name="통화 [0] 2 10 2 2 2" xfId="7206"/>
    <cellStyle name="통화 [0] 2 10 2 2 2 2" xfId="20292"/>
    <cellStyle name="통화 [0] 2 10 2 2 3" xfId="11117"/>
    <cellStyle name="통화 [0] 2 10 2 2 3 2" xfId="24202"/>
    <cellStyle name="통화 [0] 2 10 2 2 4" xfId="15039"/>
    <cellStyle name="통화 [0] 2 10 2 2 4 2" xfId="27058"/>
    <cellStyle name="통화 [0] 2 10 2 2 5" xfId="17680"/>
    <cellStyle name="통화 [0] 2 10 2 3" xfId="5274"/>
    <cellStyle name="통화 [0] 2 10 2 3 2" xfId="18360"/>
    <cellStyle name="통화 [0] 2 10 2 4" xfId="9076"/>
    <cellStyle name="통화 [0] 2 10 2 4 2" xfId="22161"/>
    <cellStyle name="통화 [0] 2 10 2 5" xfId="12985"/>
    <cellStyle name="통화 [0] 2 10 2 5 2" xfId="26070"/>
    <cellStyle name="통화 [0] 2 10 2 6" xfId="16907"/>
    <cellStyle name="통화 [0] 2 10 3" xfId="3271"/>
    <cellStyle name="통화 [0] 2 10 3 2" xfId="7011"/>
    <cellStyle name="통화 [0] 2 10 3 2 2" xfId="20097"/>
    <cellStyle name="통화 [0] 2 10 3 3" xfId="10922"/>
    <cellStyle name="통화 [0] 2 10 3 3 2" xfId="24007"/>
    <cellStyle name="통화 [0] 2 10 3 4" xfId="14844"/>
    <cellStyle name="통화 [0] 2 10 3 4 2" xfId="26872"/>
    <cellStyle name="통화 [0] 2 10 3 5" xfId="17494"/>
    <cellStyle name="통화 [0] 2 10 4" xfId="5088"/>
    <cellStyle name="통화 [0] 2 10 4 2" xfId="18174"/>
    <cellStyle name="통화 [0] 2 10 5" xfId="8880"/>
    <cellStyle name="통화 [0] 2 10 5 2" xfId="21965"/>
    <cellStyle name="통화 [0] 2 10 6" xfId="12789"/>
    <cellStyle name="통화 [0] 2 10 6 2" xfId="25874"/>
    <cellStyle name="통화 [0] 2 10 7" xfId="16711"/>
    <cellStyle name="통화 [0] 2 11" xfId="892"/>
    <cellStyle name="통화 [0] 2 11 2" xfId="1140"/>
    <cellStyle name="통화 [0] 2 11 2 2" xfId="3467"/>
    <cellStyle name="통화 [0] 2 11 2 2 2" xfId="7207"/>
    <cellStyle name="통화 [0] 2 11 2 2 2 2" xfId="20293"/>
    <cellStyle name="통화 [0] 2 11 2 2 3" xfId="11118"/>
    <cellStyle name="통화 [0] 2 11 2 2 3 2" xfId="24203"/>
    <cellStyle name="통화 [0] 2 11 2 2 4" xfId="15040"/>
    <cellStyle name="통화 [0] 2 11 2 2 4 2" xfId="27059"/>
    <cellStyle name="통화 [0] 2 11 2 2 5" xfId="17681"/>
    <cellStyle name="통화 [0] 2 11 2 3" xfId="5275"/>
    <cellStyle name="통화 [0] 2 11 2 3 2" xfId="18361"/>
    <cellStyle name="통화 [0] 2 11 2 4" xfId="9077"/>
    <cellStyle name="통화 [0] 2 11 2 4 2" xfId="22162"/>
    <cellStyle name="통화 [0] 2 11 2 5" xfId="12986"/>
    <cellStyle name="통화 [0] 2 11 2 5 2" xfId="26071"/>
    <cellStyle name="통화 [0] 2 11 2 6" xfId="16908"/>
    <cellStyle name="통화 [0] 2 11 3" xfId="3272"/>
    <cellStyle name="통화 [0] 2 11 3 2" xfId="7012"/>
    <cellStyle name="통화 [0] 2 11 3 2 2" xfId="20098"/>
    <cellStyle name="통화 [0] 2 11 3 3" xfId="10923"/>
    <cellStyle name="통화 [0] 2 11 3 3 2" xfId="24008"/>
    <cellStyle name="통화 [0] 2 11 3 4" xfId="14845"/>
    <cellStyle name="통화 [0] 2 11 3 4 2" xfId="26873"/>
    <cellStyle name="통화 [0] 2 11 3 5" xfId="17495"/>
    <cellStyle name="통화 [0] 2 11 4" xfId="5089"/>
    <cellStyle name="통화 [0] 2 11 4 2" xfId="18175"/>
    <cellStyle name="통화 [0] 2 11 5" xfId="8881"/>
    <cellStyle name="통화 [0] 2 11 5 2" xfId="21966"/>
    <cellStyle name="통화 [0] 2 11 6" xfId="12790"/>
    <cellStyle name="통화 [0] 2 11 6 2" xfId="25875"/>
    <cellStyle name="통화 [0] 2 11 7" xfId="16712"/>
    <cellStyle name="통화 [0] 2 12" xfId="893"/>
    <cellStyle name="통화 [0] 2 12 2" xfId="1141"/>
    <cellStyle name="통화 [0] 2 12 2 2" xfId="3468"/>
    <cellStyle name="통화 [0] 2 12 2 2 2" xfId="7208"/>
    <cellStyle name="통화 [0] 2 12 2 2 2 2" xfId="20294"/>
    <cellStyle name="통화 [0] 2 12 2 2 3" xfId="11119"/>
    <cellStyle name="통화 [0] 2 12 2 2 3 2" xfId="24204"/>
    <cellStyle name="통화 [0] 2 12 2 2 4" xfId="15041"/>
    <cellStyle name="통화 [0] 2 12 2 2 4 2" xfId="27060"/>
    <cellStyle name="통화 [0] 2 12 2 2 5" xfId="17682"/>
    <cellStyle name="통화 [0] 2 12 2 3" xfId="5276"/>
    <cellStyle name="통화 [0] 2 12 2 3 2" xfId="18362"/>
    <cellStyle name="통화 [0] 2 12 2 4" xfId="9078"/>
    <cellStyle name="통화 [0] 2 12 2 4 2" xfId="22163"/>
    <cellStyle name="통화 [0] 2 12 2 5" xfId="12987"/>
    <cellStyle name="통화 [0] 2 12 2 5 2" xfId="26072"/>
    <cellStyle name="통화 [0] 2 12 2 6" xfId="16909"/>
    <cellStyle name="통화 [0] 2 12 3" xfId="3273"/>
    <cellStyle name="통화 [0] 2 12 3 2" xfId="7013"/>
    <cellStyle name="통화 [0] 2 12 3 2 2" xfId="20099"/>
    <cellStyle name="통화 [0] 2 12 3 3" xfId="10924"/>
    <cellStyle name="통화 [0] 2 12 3 3 2" xfId="24009"/>
    <cellStyle name="통화 [0] 2 12 3 4" xfId="14846"/>
    <cellStyle name="통화 [0] 2 12 3 4 2" xfId="26874"/>
    <cellStyle name="통화 [0] 2 12 3 5" xfId="17496"/>
    <cellStyle name="통화 [0] 2 12 4" xfId="5090"/>
    <cellStyle name="통화 [0] 2 12 4 2" xfId="18176"/>
    <cellStyle name="통화 [0] 2 12 5" xfId="8882"/>
    <cellStyle name="통화 [0] 2 12 5 2" xfId="21967"/>
    <cellStyle name="통화 [0] 2 12 6" xfId="12791"/>
    <cellStyle name="통화 [0] 2 12 6 2" xfId="25876"/>
    <cellStyle name="통화 [0] 2 12 7" xfId="16713"/>
    <cellStyle name="통화 [0] 2 13" xfId="894"/>
    <cellStyle name="통화 [0] 2 13 2" xfId="1142"/>
    <cellStyle name="통화 [0] 2 13 2 2" xfId="3469"/>
    <cellStyle name="통화 [0] 2 13 2 2 2" xfId="7209"/>
    <cellStyle name="통화 [0] 2 13 2 2 2 2" xfId="20295"/>
    <cellStyle name="통화 [0] 2 13 2 2 3" xfId="11120"/>
    <cellStyle name="통화 [0] 2 13 2 2 3 2" xfId="24205"/>
    <cellStyle name="통화 [0] 2 13 2 2 4" xfId="15042"/>
    <cellStyle name="통화 [0] 2 13 2 2 4 2" xfId="27061"/>
    <cellStyle name="통화 [0] 2 13 2 2 5" xfId="17683"/>
    <cellStyle name="통화 [0] 2 13 2 3" xfId="5277"/>
    <cellStyle name="통화 [0] 2 13 2 3 2" xfId="18363"/>
    <cellStyle name="통화 [0] 2 13 2 4" xfId="9079"/>
    <cellStyle name="통화 [0] 2 13 2 4 2" xfId="22164"/>
    <cellStyle name="통화 [0] 2 13 2 5" xfId="12988"/>
    <cellStyle name="통화 [0] 2 13 2 5 2" xfId="26073"/>
    <cellStyle name="통화 [0] 2 13 2 6" xfId="16910"/>
    <cellStyle name="통화 [0] 2 13 3" xfId="3274"/>
    <cellStyle name="통화 [0] 2 13 3 2" xfId="7014"/>
    <cellStyle name="통화 [0] 2 13 3 2 2" xfId="20100"/>
    <cellStyle name="통화 [0] 2 13 3 3" xfId="10925"/>
    <cellStyle name="통화 [0] 2 13 3 3 2" xfId="24010"/>
    <cellStyle name="통화 [0] 2 13 3 4" xfId="14847"/>
    <cellStyle name="통화 [0] 2 13 3 4 2" xfId="26875"/>
    <cellStyle name="통화 [0] 2 13 3 5" xfId="17497"/>
    <cellStyle name="통화 [0] 2 13 4" xfId="5091"/>
    <cellStyle name="통화 [0] 2 13 4 2" xfId="18177"/>
    <cellStyle name="통화 [0] 2 13 5" xfId="8883"/>
    <cellStyle name="통화 [0] 2 13 5 2" xfId="21968"/>
    <cellStyle name="통화 [0] 2 13 6" xfId="12792"/>
    <cellStyle name="통화 [0] 2 13 6 2" xfId="25877"/>
    <cellStyle name="통화 [0] 2 13 7" xfId="16714"/>
    <cellStyle name="통화 [0] 2 14" xfId="895"/>
    <cellStyle name="통화 [0] 2 14 2" xfId="1143"/>
    <cellStyle name="통화 [0] 2 14 2 2" xfId="3470"/>
    <cellStyle name="통화 [0] 2 14 2 2 2" xfId="7210"/>
    <cellStyle name="통화 [0] 2 14 2 2 2 2" xfId="20296"/>
    <cellStyle name="통화 [0] 2 14 2 2 3" xfId="11121"/>
    <cellStyle name="통화 [0] 2 14 2 2 3 2" xfId="24206"/>
    <cellStyle name="통화 [0] 2 14 2 2 4" xfId="15043"/>
    <cellStyle name="통화 [0] 2 14 2 2 4 2" xfId="27062"/>
    <cellStyle name="통화 [0] 2 14 2 2 5" xfId="17684"/>
    <cellStyle name="통화 [0] 2 14 2 3" xfId="5278"/>
    <cellStyle name="통화 [0] 2 14 2 3 2" xfId="18364"/>
    <cellStyle name="통화 [0] 2 14 2 4" xfId="9080"/>
    <cellStyle name="통화 [0] 2 14 2 4 2" xfId="22165"/>
    <cellStyle name="통화 [0] 2 14 2 5" xfId="12989"/>
    <cellStyle name="통화 [0] 2 14 2 5 2" xfId="26074"/>
    <cellStyle name="통화 [0] 2 14 2 6" xfId="16911"/>
    <cellStyle name="통화 [0] 2 14 3" xfId="3275"/>
    <cellStyle name="통화 [0] 2 14 3 2" xfId="7015"/>
    <cellStyle name="통화 [0] 2 14 3 2 2" xfId="20101"/>
    <cellStyle name="통화 [0] 2 14 3 3" xfId="10926"/>
    <cellStyle name="통화 [0] 2 14 3 3 2" xfId="24011"/>
    <cellStyle name="통화 [0] 2 14 3 4" xfId="14848"/>
    <cellStyle name="통화 [0] 2 14 3 4 2" xfId="26876"/>
    <cellStyle name="통화 [0] 2 14 3 5" xfId="17498"/>
    <cellStyle name="통화 [0] 2 14 4" xfId="5092"/>
    <cellStyle name="통화 [0] 2 14 4 2" xfId="18178"/>
    <cellStyle name="통화 [0] 2 14 5" xfId="8884"/>
    <cellStyle name="통화 [0] 2 14 5 2" xfId="21969"/>
    <cellStyle name="통화 [0] 2 14 6" xfId="12793"/>
    <cellStyle name="통화 [0] 2 14 6 2" xfId="25878"/>
    <cellStyle name="통화 [0] 2 14 7" xfId="16715"/>
    <cellStyle name="통화 [0] 2 15" xfId="896"/>
    <cellStyle name="통화 [0] 2 15 2" xfId="1144"/>
    <cellStyle name="통화 [0] 2 15 2 2" xfId="3471"/>
    <cellStyle name="통화 [0] 2 15 2 2 2" xfId="7211"/>
    <cellStyle name="통화 [0] 2 15 2 2 2 2" xfId="20297"/>
    <cellStyle name="통화 [0] 2 15 2 2 3" xfId="11122"/>
    <cellStyle name="통화 [0] 2 15 2 2 3 2" xfId="24207"/>
    <cellStyle name="통화 [0] 2 15 2 2 4" xfId="15044"/>
    <cellStyle name="통화 [0] 2 15 2 2 4 2" xfId="27063"/>
    <cellStyle name="통화 [0] 2 15 2 2 5" xfId="17685"/>
    <cellStyle name="통화 [0] 2 15 2 3" xfId="5279"/>
    <cellStyle name="통화 [0] 2 15 2 3 2" xfId="18365"/>
    <cellStyle name="통화 [0] 2 15 2 4" xfId="9081"/>
    <cellStyle name="통화 [0] 2 15 2 4 2" xfId="22166"/>
    <cellStyle name="통화 [0] 2 15 2 5" xfId="12990"/>
    <cellStyle name="통화 [0] 2 15 2 5 2" xfId="26075"/>
    <cellStyle name="통화 [0] 2 15 2 6" xfId="16912"/>
    <cellStyle name="통화 [0] 2 15 3" xfId="3276"/>
    <cellStyle name="통화 [0] 2 15 3 2" xfId="7016"/>
    <cellStyle name="통화 [0] 2 15 3 2 2" xfId="20102"/>
    <cellStyle name="통화 [0] 2 15 3 3" xfId="10927"/>
    <cellStyle name="통화 [0] 2 15 3 3 2" xfId="24012"/>
    <cellStyle name="통화 [0] 2 15 3 4" xfId="14849"/>
    <cellStyle name="통화 [0] 2 15 3 4 2" xfId="26877"/>
    <cellStyle name="통화 [0] 2 15 3 5" xfId="17499"/>
    <cellStyle name="통화 [0] 2 15 4" xfId="5093"/>
    <cellStyle name="통화 [0] 2 15 4 2" xfId="18179"/>
    <cellStyle name="통화 [0] 2 15 5" xfId="8885"/>
    <cellStyle name="통화 [0] 2 15 5 2" xfId="21970"/>
    <cellStyle name="통화 [0] 2 15 6" xfId="12794"/>
    <cellStyle name="통화 [0] 2 15 6 2" xfId="25879"/>
    <cellStyle name="통화 [0] 2 15 7" xfId="16716"/>
    <cellStyle name="통화 [0] 2 16" xfId="897"/>
    <cellStyle name="통화 [0] 2 16 2" xfId="1145"/>
    <cellStyle name="통화 [0] 2 16 2 2" xfId="3472"/>
    <cellStyle name="통화 [0] 2 16 2 2 2" xfId="7212"/>
    <cellStyle name="통화 [0] 2 16 2 2 2 2" xfId="20298"/>
    <cellStyle name="통화 [0] 2 16 2 2 3" xfId="11123"/>
    <cellStyle name="통화 [0] 2 16 2 2 3 2" xfId="24208"/>
    <cellStyle name="통화 [0] 2 16 2 2 4" xfId="15045"/>
    <cellStyle name="통화 [0] 2 16 2 2 4 2" xfId="27064"/>
    <cellStyle name="통화 [0] 2 16 2 2 5" xfId="17686"/>
    <cellStyle name="통화 [0] 2 16 2 3" xfId="5280"/>
    <cellStyle name="통화 [0] 2 16 2 3 2" xfId="18366"/>
    <cellStyle name="통화 [0] 2 16 2 4" xfId="9082"/>
    <cellStyle name="통화 [0] 2 16 2 4 2" xfId="22167"/>
    <cellStyle name="통화 [0] 2 16 2 5" xfId="12991"/>
    <cellStyle name="통화 [0] 2 16 2 5 2" xfId="26076"/>
    <cellStyle name="통화 [0] 2 16 2 6" xfId="16913"/>
    <cellStyle name="통화 [0] 2 16 3" xfId="3277"/>
    <cellStyle name="통화 [0] 2 16 3 2" xfId="7017"/>
    <cellStyle name="통화 [0] 2 16 3 2 2" xfId="20103"/>
    <cellStyle name="통화 [0] 2 16 3 3" xfId="10928"/>
    <cellStyle name="통화 [0] 2 16 3 3 2" xfId="24013"/>
    <cellStyle name="통화 [0] 2 16 3 4" xfId="14850"/>
    <cellStyle name="통화 [0] 2 16 3 4 2" xfId="26878"/>
    <cellStyle name="통화 [0] 2 16 3 5" xfId="17500"/>
    <cellStyle name="통화 [0] 2 16 4" xfId="5094"/>
    <cellStyle name="통화 [0] 2 16 4 2" xfId="18180"/>
    <cellStyle name="통화 [0] 2 16 5" xfId="8886"/>
    <cellStyle name="통화 [0] 2 16 5 2" xfId="21971"/>
    <cellStyle name="통화 [0] 2 16 6" xfId="12795"/>
    <cellStyle name="통화 [0] 2 16 6 2" xfId="25880"/>
    <cellStyle name="통화 [0] 2 16 7" xfId="16717"/>
    <cellStyle name="통화 [0] 2 17" xfId="898"/>
    <cellStyle name="통화 [0] 2 17 2" xfId="1146"/>
    <cellStyle name="통화 [0] 2 17 2 2" xfId="3473"/>
    <cellStyle name="통화 [0] 2 17 2 2 2" xfId="7213"/>
    <cellStyle name="통화 [0] 2 17 2 2 2 2" xfId="20299"/>
    <cellStyle name="통화 [0] 2 17 2 2 3" xfId="11124"/>
    <cellStyle name="통화 [0] 2 17 2 2 3 2" xfId="24209"/>
    <cellStyle name="통화 [0] 2 17 2 2 4" xfId="15046"/>
    <cellStyle name="통화 [0] 2 17 2 2 4 2" xfId="27065"/>
    <cellStyle name="통화 [0] 2 17 2 2 5" xfId="17687"/>
    <cellStyle name="통화 [0] 2 17 2 3" xfId="5281"/>
    <cellStyle name="통화 [0] 2 17 2 3 2" xfId="18367"/>
    <cellStyle name="통화 [0] 2 17 2 4" xfId="9083"/>
    <cellStyle name="통화 [0] 2 17 2 4 2" xfId="22168"/>
    <cellStyle name="통화 [0] 2 17 2 5" xfId="12992"/>
    <cellStyle name="통화 [0] 2 17 2 5 2" xfId="26077"/>
    <cellStyle name="통화 [0] 2 17 2 6" xfId="16914"/>
    <cellStyle name="통화 [0] 2 17 3" xfId="3278"/>
    <cellStyle name="통화 [0] 2 17 3 2" xfId="7018"/>
    <cellStyle name="통화 [0] 2 17 3 2 2" xfId="20104"/>
    <cellStyle name="통화 [0] 2 17 3 3" xfId="10929"/>
    <cellStyle name="통화 [0] 2 17 3 3 2" xfId="24014"/>
    <cellStyle name="통화 [0] 2 17 3 4" xfId="14851"/>
    <cellStyle name="통화 [0] 2 17 3 4 2" xfId="26879"/>
    <cellStyle name="통화 [0] 2 17 3 5" xfId="17501"/>
    <cellStyle name="통화 [0] 2 17 4" xfId="5095"/>
    <cellStyle name="통화 [0] 2 17 4 2" xfId="18181"/>
    <cellStyle name="통화 [0] 2 17 5" xfId="8887"/>
    <cellStyle name="통화 [0] 2 17 5 2" xfId="21972"/>
    <cellStyle name="통화 [0] 2 17 6" xfId="12796"/>
    <cellStyle name="통화 [0] 2 17 6 2" xfId="25881"/>
    <cellStyle name="통화 [0] 2 17 7" xfId="16718"/>
    <cellStyle name="통화 [0] 2 18" xfId="899"/>
    <cellStyle name="통화 [0] 2 18 2" xfId="1147"/>
    <cellStyle name="통화 [0] 2 18 2 2" xfId="3474"/>
    <cellStyle name="통화 [0] 2 18 2 2 2" xfId="7214"/>
    <cellStyle name="통화 [0] 2 18 2 2 2 2" xfId="20300"/>
    <cellStyle name="통화 [0] 2 18 2 2 3" xfId="11125"/>
    <cellStyle name="통화 [0] 2 18 2 2 3 2" xfId="24210"/>
    <cellStyle name="통화 [0] 2 18 2 2 4" xfId="15047"/>
    <cellStyle name="통화 [0] 2 18 2 2 4 2" xfId="27066"/>
    <cellStyle name="통화 [0] 2 18 2 2 5" xfId="17688"/>
    <cellStyle name="통화 [0] 2 18 2 3" xfId="5282"/>
    <cellStyle name="통화 [0] 2 18 2 3 2" xfId="18368"/>
    <cellStyle name="통화 [0] 2 18 2 4" xfId="9084"/>
    <cellStyle name="통화 [0] 2 18 2 4 2" xfId="22169"/>
    <cellStyle name="통화 [0] 2 18 2 5" xfId="12993"/>
    <cellStyle name="통화 [0] 2 18 2 5 2" xfId="26078"/>
    <cellStyle name="통화 [0] 2 18 2 6" xfId="16915"/>
    <cellStyle name="통화 [0] 2 18 3" xfId="3279"/>
    <cellStyle name="통화 [0] 2 18 3 2" xfId="7019"/>
    <cellStyle name="통화 [0] 2 18 3 2 2" xfId="20105"/>
    <cellStyle name="통화 [0] 2 18 3 3" xfId="10930"/>
    <cellStyle name="통화 [0] 2 18 3 3 2" xfId="24015"/>
    <cellStyle name="통화 [0] 2 18 3 4" xfId="14852"/>
    <cellStyle name="통화 [0] 2 18 3 4 2" xfId="26880"/>
    <cellStyle name="통화 [0] 2 18 3 5" xfId="17502"/>
    <cellStyle name="통화 [0] 2 18 4" xfId="5096"/>
    <cellStyle name="통화 [0] 2 18 4 2" xfId="18182"/>
    <cellStyle name="통화 [0] 2 18 5" xfId="8888"/>
    <cellStyle name="통화 [0] 2 18 5 2" xfId="21973"/>
    <cellStyle name="통화 [0] 2 18 6" xfId="12797"/>
    <cellStyle name="통화 [0] 2 18 6 2" xfId="25882"/>
    <cellStyle name="통화 [0] 2 18 7" xfId="16719"/>
    <cellStyle name="통화 [0] 2 19" xfId="900"/>
    <cellStyle name="통화 [0] 2 19 2" xfId="1148"/>
    <cellStyle name="통화 [0] 2 19 2 2" xfId="3475"/>
    <cellStyle name="통화 [0] 2 19 2 2 2" xfId="7215"/>
    <cellStyle name="통화 [0] 2 19 2 2 2 2" xfId="20301"/>
    <cellStyle name="통화 [0] 2 19 2 2 3" xfId="11126"/>
    <cellStyle name="통화 [0] 2 19 2 2 3 2" xfId="24211"/>
    <cellStyle name="통화 [0] 2 19 2 2 4" xfId="15048"/>
    <cellStyle name="통화 [0] 2 19 2 2 4 2" xfId="27067"/>
    <cellStyle name="통화 [0] 2 19 2 2 5" xfId="17689"/>
    <cellStyle name="통화 [0] 2 19 2 3" xfId="5283"/>
    <cellStyle name="통화 [0] 2 19 2 3 2" xfId="18369"/>
    <cellStyle name="통화 [0] 2 19 2 4" xfId="9085"/>
    <cellStyle name="통화 [0] 2 19 2 4 2" xfId="22170"/>
    <cellStyle name="통화 [0] 2 19 2 5" xfId="12994"/>
    <cellStyle name="통화 [0] 2 19 2 5 2" xfId="26079"/>
    <cellStyle name="통화 [0] 2 19 2 6" xfId="16916"/>
    <cellStyle name="통화 [0] 2 19 3" xfId="3280"/>
    <cellStyle name="통화 [0] 2 19 3 2" xfId="7020"/>
    <cellStyle name="통화 [0] 2 19 3 2 2" xfId="20106"/>
    <cellStyle name="통화 [0] 2 19 3 3" xfId="10931"/>
    <cellStyle name="통화 [0] 2 19 3 3 2" xfId="24016"/>
    <cellStyle name="통화 [0] 2 19 3 4" xfId="14853"/>
    <cellStyle name="통화 [0] 2 19 3 4 2" xfId="26881"/>
    <cellStyle name="통화 [0] 2 19 3 5" xfId="17503"/>
    <cellStyle name="통화 [0] 2 19 4" xfId="5097"/>
    <cellStyle name="통화 [0] 2 19 4 2" xfId="18183"/>
    <cellStyle name="통화 [0] 2 19 5" xfId="8889"/>
    <cellStyle name="통화 [0] 2 19 5 2" xfId="21974"/>
    <cellStyle name="통화 [0] 2 19 6" xfId="12798"/>
    <cellStyle name="통화 [0] 2 19 6 2" xfId="25883"/>
    <cellStyle name="통화 [0] 2 19 7" xfId="16720"/>
    <cellStyle name="통화 [0] 2 2" xfId="652"/>
    <cellStyle name="통화 [0] 2 2 10" xfId="16590"/>
    <cellStyle name="통화 [0] 2 2 2" xfId="701"/>
    <cellStyle name="통화 [0] 2 2 2 2" xfId="1042"/>
    <cellStyle name="통화 [0] 2 2 2 2 2" xfId="3370"/>
    <cellStyle name="통화 [0] 2 2 2 2 2 2" xfId="7110"/>
    <cellStyle name="통화 [0] 2 2 2 2 2 2 2" xfId="20196"/>
    <cellStyle name="통화 [0] 2 2 2 2 2 3" xfId="11021"/>
    <cellStyle name="통화 [0] 2 2 2 2 2 3 2" xfId="24106"/>
    <cellStyle name="통화 [0] 2 2 2 2 2 4" xfId="14943"/>
    <cellStyle name="통화 [0] 2 2 2 2 2 4 2" xfId="26967"/>
    <cellStyle name="통화 [0] 2 2 2 2 2 5" xfId="17589"/>
    <cellStyle name="통화 [0] 2 2 2 2 3" xfId="5183"/>
    <cellStyle name="통화 [0] 2 2 2 2 3 2" xfId="18269"/>
    <cellStyle name="통화 [0] 2 2 2 2 4" xfId="8979"/>
    <cellStyle name="통화 [0] 2 2 2 2 4 2" xfId="22064"/>
    <cellStyle name="통화 [0] 2 2 2 2 5" xfId="12888"/>
    <cellStyle name="통화 [0] 2 2 2 2 5 2" xfId="25973"/>
    <cellStyle name="통화 [0] 2 2 2 2 6" xfId="16810"/>
    <cellStyle name="통화 [0] 2 2 2 3" xfId="1242"/>
    <cellStyle name="통화 [0] 2 2 2 3 2" xfId="3566"/>
    <cellStyle name="통화 [0] 2 2 2 3 2 2" xfId="7306"/>
    <cellStyle name="통화 [0] 2 2 2 3 2 2 2" xfId="20392"/>
    <cellStyle name="통화 [0] 2 2 2 3 2 3" xfId="11217"/>
    <cellStyle name="통화 [0] 2 2 2 3 2 3 2" xfId="24302"/>
    <cellStyle name="통화 [0] 2 2 2 3 2 4" xfId="15139"/>
    <cellStyle name="통화 [0] 2 2 2 3 2 4 2" xfId="27153"/>
    <cellStyle name="통화 [0] 2 2 2 3 2 5" xfId="17775"/>
    <cellStyle name="통화 [0] 2 2 2 3 3" xfId="5374"/>
    <cellStyle name="통화 [0] 2 2 2 3 3 2" xfId="18460"/>
    <cellStyle name="통화 [0] 2 2 2 3 4" xfId="9178"/>
    <cellStyle name="통화 [0] 2 2 2 3 4 2" xfId="22263"/>
    <cellStyle name="통화 [0] 2 2 2 3 5" xfId="13087"/>
    <cellStyle name="통화 [0] 2 2 2 3 5 2" xfId="26172"/>
    <cellStyle name="통화 [0] 2 2 2 3 6" xfId="17002"/>
    <cellStyle name="통화 [0] 2 2 2 4" xfId="3181"/>
    <cellStyle name="통화 [0] 2 2 2 4 2" xfId="6921"/>
    <cellStyle name="통화 [0] 2 2 2 4 2 2" xfId="20007"/>
    <cellStyle name="통화 [0] 2 2 2 4 3" xfId="10832"/>
    <cellStyle name="통화 [0] 2 2 2 4 3 2" xfId="23917"/>
    <cellStyle name="통화 [0] 2 2 2 4 4" xfId="14754"/>
    <cellStyle name="통화 [0] 2 2 2 4 4 2" xfId="26784"/>
    <cellStyle name="통화 [0] 2 2 2 4 5" xfId="17406"/>
    <cellStyle name="통화 [0] 2 2 2 5" xfId="5000"/>
    <cellStyle name="통화 [0] 2 2 2 5 2" xfId="18086"/>
    <cellStyle name="통화 [0] 2 2 2 6" xfId="8790"/>
    <cellStyle name="통화 [0] 2 2 2 6 2" xfId="21875"/>
    <cellStyle name="통화 [0] 2 2 2 7" xfId="12699"/>
    <cellStyle name="통화 [0] 2 2 2 7 2" xfId="25784"/>
    <cellStyle name="통화 [0] 2 2 2 8" xfId="16621"/>
    <cellStyle name="통화 [0] 2 2 3" xfId="901"/>
    <cellStyle name="통화 [0] 2 2 3 2" xfId="1149"/>
    <cellStyle name="통화 [0] 2 2 3 2 2" xfId="3476"/>
    <cellStyle name="통화 [0] 2 2 3 2 2 2" xfId="7216"/>
    <cellStyle name="통화 [0] 2 2 3 2 2 2 2" xfId="20302"/>
    <cellStyle name="통화 [0] 2 2 3 2 2 3" xfId="11127"/>
    <cellStyle name="통화 [0] 2 2 3 2 2 3 2" xfId="24212"/>
    <cellStyle name="통화 [0] 2 2 3 2 2 4" xfId="15049"/>
    <cellStyle name="통화 [0] 2 2 3 2 2 4 2" xfId="27068"/>
    <cellStyle name="통화 [0] 2 2 3 2 2 5" xfId="17690"/>
    <cellStyle name="통화 [0] 2 2 3 2 3" xfId="5284"/>
    <cellStyle name="통화 [0] 2 2 3 2 3 2" xfId="18370"/>
    <cellStyle name="통화 [0] 2 2 3 2 4" xfId="9086"/>
    <cellStyle name="통화 [0] 2 2 3 2 4 2" xfId="22171"/>
    <cellStyle name="통화 [0] 2 2 3 2 5" xfId="12995"/>
    <cellStyle name="통화 [0] 2 2 3 2 5 2" xfId="26080"/>
    <cellStyle name="통화 [0] 2 2 3 2 6" xfId="16917"/>
    <cellStyle name="통화 [0] 2 2 3 3" xfId="3281"/>
    <cellStyle name="통화 [0] 2 2 3 3 2" xfId="7021"/>
    <cellStyle name="통화 [0] 2 2 3 3 2 2" xfId="20107"/>
    <cellStyle name="통화 [0] 2 2 3 3 3" xfId="10932"/>
    <cellStyle name="통화 [0] 2 2 3 3 3 2" xfId="24017"/>
    <cellStyle name="통화 [0] 2 2 3 3 4" xfId="14854"/>
    <cellStyle name="통화 [0] 2 2 3 3 4 2" xfId="26882"/>
    <cellStyle name="통화 [0] 2 2 3 3 5" xfId="17504"/>
    <cellStyle name="통화 [0] 2 2 3 4" xfId="5098"/>
    <cellStyle name="통화 [0] 2 2 3 4 2" xfId="18184"/>
    <cellStyle name="통화 [0] 2 2 3 5" xfId="8890"/>
    <cellStyle name="통화 [0] 2 2 3 5 2" xfId="21975"/>
    <cellStyle name="통화 [0] 2 2 3 6" xfId="12799"/>
    <cellStyle name="통화 [0] 2 2 3 6 2" xfId="25884"/>
    <cellStyle name="통화 [0] 2 2 3 7" xfId="16721"/>
    <cellStyle name="통화 [0] 2 2 4" xfId="1006"/>
    <cellStyle name="통화 [0] 2 2 4 2" xfId="3334"/>
    <cellStyle name="통화 [0] 2 2 4 2 2" xfId="7074"/>
    <cellStyle name="통화 [0] 2 2 4 2 2 2" xfId="20160"/>
    <cellStyle name="통화 [0] 2 2 4 2 3" xfId="10985"/>
    <cellStyle name="통화 [0] 2 2 4 2 3 2" xfId="24070"/>
    <cellStyle name="통화 [0] 2 2 4 2 4" xfId="14907"/>
    <cellStyle name="통화 [0] 2 2 4 2 4 2" xfId="26934"/>
    <cellStyle name="통화 [0] 2 2 4 2 5" xfId="17556"/>
    <cellStyle name="통화 [0] 2 2 4 3" xfId="5150"/>
    <cellStyle name="통화 [0] 2 2 4 3 2" xfId="18236"/>
    <cellStyle name="통화 [0] 2 2 4 4" xfId="8943"/>
    <cellStyle name="통화 [0] 2 2 4 4 2" xfId="22028"/>
    <cellStyle name="통화 [0] 2 2 4 5" xfId="12852"/>
    <cellStyle name="통화 [0] 2 2 4 5 2" xfId="25937"/>
    <cellStyle name="통화 [0] 2 2 4 6" xfId="16774"/>
    <cellStyle name="통화 [0] 2 2 5" xfId="1203"/>
    <cellStyle name="통화 [0] 2 2 5 2" xfId="3529"/>
    <cellStyle name="통화 [0] 2 2 5 2 2" xfId="7269"/>
    <cellStyle name="통화 [0] 2 2 5 2 2 2" xfId="20355"/>
    <cellStyle name="통화 [0] 2 2 5 2 3" xfId="11180"/>
    <cellStyle name="통화 [0] 2 2 5 2 3 2" xfId="24265"/>
    <cellStyle name="통화 [0] 2 2 5 2 4" xfId="15102"/>
    <cellStyle name="통화 [0] 2 2 5 2 4 2" xfId="27120"/>
    <cellStyle name="통화 [0] 2 2 5 2 5" xfId="17742"/>
    <cellStyle name="통화 [0] 2 2 5 3" xfId="5337"/>
    <cellStyle name="통화 [0] 2 2 5 3 2" xfId="18423"/>
    <cellStyle name="통화 [0] 2 2 5 4" xfId="9139"/>
    <cellStyle name="통화 [0] 2 2 5 4 2" xfId="22224"/>
    <cellStyle name="통화 [0] 2 2 5 5" xfId="13048"/>
    <cellStyle name="통화 [0] 2 2 5 5 2" xfId="26133"/>
    <cellStyle name="통화 [0] 2 2 5 6" xfId="16969"/>
    <cellStyle name="통화 [0] 2 2 6" xfId="3150"/>
    <cellStyle name="통화 [0] 2 2 6 2" xfId="6890"/>
    <cellStyle name="통화 [0] 2 2 6 2 2" xfId="19976"/>
    <cellStyle name="통화 [0] 2 2 6 3" xfId="10801"/>
    <cellStyle name="통화 [0] 2 2 6 3 2" xfId="23886"/>
    <cellStyle name="통화 [0] 2 2 6 4" xfId="14723"/>
    <cellStyle name="통화 [0] 2 2 6 4 2" xfId="26753"/>
    <cellStyle name="통화 [0] 2 2 6 5" xfId="17375"/>
    <cellStyle name="통화 [0] 2 2 7" xfId="4969"/>
    <cellStyle name="통화 [0] 2 2 7 2" xfId="18055"/>
    <cellStyle name="통화 [0] 2 2 8" xfId="8759"/>
    <cellStyle name="통화 [0] 2 2 8 2" xfId="21844"/>
    <cellStyle name="통화 [0] 2 2 9" xfId="12668"/>
    <cellStyle name="통화 [0] 2 2 9 2" xfId="25753"/>
    <cellStyle name="통화 [0] 2 20" xfId="902"/>
    <cellStyle name="통화 [0] 2 20 2" xfId="1150"/>
    <cellStyle name="통화 [0] 2 20 2 2" xfId="3477"/>
    <cellStyle name="통화 [0] 2 20 2 2 2" xfId="7217"/>
    <cellStyle name="통화 [0] 2 20 2 2 2 2" xfId="20303"/>
    <cellStyle name="통화 [0] 2 20 2 2 3" xfId="11128"/>
    <cellStyle name="통화 [0] 2 20 2 2 3 2" xfId="24213"/>
    <cellStyle name="통화 [0] 2 20 2 2 4" xfId="15050"/>
    <cellStyle name="통화 [0] 2 20 2 2 4 2" xfId="27069"/>
    <cellStyle name="통화 [0] 2 20 2 2 5" xfId="17691"/>
    <cellStyle name="통화 [0] 2 20 2 3" xfId="5285"/>
    <cellStyle name="통화 [0] 2 20 2 3 2" xfId="18371"/>
    <cellStyle name="통화 [0] 2 20 2 4" xfId="9087"/>
    <cellStyle name="통화 [0] 2 20 2 4 2" xfId="22172"/>
    <cellStyle name="통화 [0] 2 20 2 5" xfId="12996"/>
    <cellStyle name="통화 [0] 2 20 2 5 2" xfId="26081"/>
    <cellStyle name="통화 [0] 2 20 2 6" xfId="16918"/>
    <cellStyle name="통화 [0] 2 20 3" xfId="3282"/>
    <cellStyle name="통화 [0] 2 20 3 2" xfId="7022"/>
    <cellStyle name="통화 [0] 2 20 3 2 2" xfId="20108"/>
    <cellStyle name="통화 [0] 2 20 3 3" xfId="10933"/>
    <cellStyle name="통화 [0] 2 20 3 3 2" xfId="24018"/>
    <cellStyle name="통화 [0] 2 20 3 4" xfId="14855"/>
    <cellStyle name="통화 [0] 2 20 3 4 2" xfId="26883"/>
    <cellStyle name="통화 [0] 2 20 3 5" xfId="17505"/>
    <cellStyle name="통화 [0] 2 20 4" xfId="5099"/>
    <cellStyle name="통화 [0] 2 20 4 2" xfId="18185"/>
    <cellStyle name="통화 [0] 2 20 5" xfId="8891"/>
    <cellStyle name="통화 [0] 2 20 5 2" xfId="21976"/>
    <cellStyle name="통화 [0] 2 20 6" xfId="12800"/>
    <cellStyle name="통화 [0] 2 20 6 2" xfId="25885"/>
    <cellStyle name="통화 [0] 2 20 7" xfId="16722"/>
    <cellStyle name="통화 [0] 2 21" xfId="903"/>
    <cellStyle name="통화 [0] 2 21 2" xfId="1151"/>
    <cellStyle name="통화 [0] 2 21 2 2" xfId="3478"/>
    <cellStyle name="통화 [0] 2 21 2 2 2" xfId="7218"/>
    <cellStyle name="통화 [0] 2 21 2 2 2 2" xfId="20304"/>
    <cellStyle name="통화 [0] 2 21 2 2 3" xfId="11129"/>
    <cellStyle name="통화 [0] 2 21 2 2 3 2" xfId="24214"/>
    <cellStyle name="통화 [0] 2 21 2 2 4" xfId="15051"/>
    <cellStyle name="통화 [0] 2 21 2 2 4 2" xfId="27070"/>
    <cellStyle name="통화 [0] 2 21 2 2 5" xfId="17692"/>
    <cellStyle name="통화 [0] 2 21 2 3" xfId="5286"/>
    <cellStyle name="통화 [0] 2 21 2 3 2" xfId="18372"/>
    <cellStyle name="통화 [0] 2 21 2 4" xfId="9088"/>
    <cellStyle name="통화 [0] 2 21 2 4 2" xfId="22173"/>
    <cellStyle name="통화 [0] 2 21 2 5" xfId="12997"/>
    <cellStyle name="통화 [0] 2 21 2 5 2" xfId="26082"/>
    <cellStyle name="통화 [0] 2 21 2 6" xfId="16919"/>
    <cellStyle name="통화 [0] 2 21 3" xfId="3283"/>
    <cellStyle name="통화 [0] 2 21 3 2" xfId="7023"/>
    <cellStyle name="통화 [0] 2 21 3 2 2" xfId="20109"/>
    <cellStyle name="통화 [0] 2 21 3 3" xfId="10934"/>
    <cellStyle name="통화 [0] 2 21 3 3 2" xfId="24019"/>
    <cellStyle name="통화 [0] 2 21 3 4" xfId="14856"/>
    <cellStyle name="통화 [0] 2 21 3 4 2" xfId="26884"/>
    <cellStyle name="통화 [0] 2 21 3 5" xfId="17506"/>
    <cellStyle name="통화 [0] 2 21 4" xfId="5100"/>
    <cellStyle name="통화 [0] 2 21 4 2" xfId="18186"/>
    <cellStyle name="통화 [0] 2 21 5" xfId="8892"/>
    <cellStyle name="통화 [0] 2 21 5 2" xfId="21977"/>
    <cellStyle name="통화 [0] 2 21 6" xfId="12801"/>
    <cellStyle name="통화 [0] 2 21 6 2" xfId="25886"/>
    <cellStyle name="통화 [0] 2 21 7" xfId="16723"/>
    <cellStyle name="통화 [0] 2 22" xfId="904"/>
    <cellStyle name="통화 [0] 2 22 2" xfId="1152"/>
    <cellStyle name="통화 [0] 2 22 2 2" xfId="3479"/>
    <cellStyle name="통화 [0] 2 22 2 2 2" xfId="7219"/>
    <cellStyle name="통화 [0] 2 22 2 2 2 2" xfId="20305"/>
    <cellStyle name="통화 [0] 2 22 2 2 3" xfId="11130"/>
    <cellStyle name="통화 [0] 2 22 2 2 3 2" xfId="24215"/>
    <cellStyle name="통화 [0] 2 22 2 2 4" xfId="15052"/>
    <cellStyle name="통화 [0] 2 22 2 2 4 2" xfId="27071"/>
    <cellStyle name="통화 [0] 2 22 2 2 5" xfId="17693"/>
    <cellStyle name="통화 [0] 2 22 2 3" xfId="5287"/>
    <cellStyle name="통화 [0] 2 22 2 3 2" xfId="18373"/>
    <cellStyle name="통화 [0] 2 22 2 4" xfId="9089"/>
    <cellStyle name="통화 [0] 2 22 2 4 2" xfId="22174"/>
    <cellStyle name="통화 [0] 2 22 2 5" xfId="12998"/>
    <cellStyle name="통화 [0] 2 22 2 5 2" xfId="26083"/>
    <cellStyle name="통화 [0] 2 22 2 6" xfId="16920"/>
    <cellStyle name="통화 [0] 2 22 3" xfId="3284"/>
    <cellStyle name="통화 [0] 2 22 3 2" xfId="7024"/>
    <cellStyle name="통화 [0] 2 22 3 2 2" xfId="20110"/>
    <cellStyle name="통화 [0] 2 22 3 3" xfId="10935"/>
    <cellStyle name="통화 [0] 2 22 3 3 2" xfId="24020"/>
    <cellStyle name="통화 [0] 2 22 3 4" xfId="14857"/>
    <cellStyle name="통화 [0] 2 22 3 4 2" xfId="26885"/>
    <cellStyle name="통화 [0] 2 22 3 5" xfId="17507"/>
    <cellStyle name="통화 [0] 2 22 4" xfId="5101"/>
    <cellStyle name="통화 [0] 2 22 4 2" xfId="18187"/>
    <cellStyle name="통화 [0] 2 22 5" xfId="8893"/>
    <cellStyle name="통화 [0] 2 22 5 2" xfId="21978"/>
    <cellStyle name="통화 [0] 2 22 6" xfId="12802"/>
    <cellStyle name="통화 [0] 2 22 6 2" xfId="25887"/>
    <cellStyle name="통화 [0] 2 22 7" xfId="16724"/>
    <cellStyle name="통화 [0] 2 23" xfId="905"/>
    <cellStyle name="통화 [0] 2 23 2" xfId="1153"/>
    <cellStyle name="통화 [0] 2 23 2 2" xfId="3480"/>
    <cellStyle name="통화 [0] 2 23 2 2 2" xfId="7220"/>
    <cellStyle name="통화 [0] 2 23 2 2 2 2" xfId="20306"/>
    <cellStyle name="통화 [0] 2 23 2 2 3" xfId="11131"/>
    <cellStyle name="통화 [0] 2 23 2 2 3 2" xfId="24216"/>
    <cellStyle name="통화 [0] 2 23 2 2 4" xfId="15053"/>
    <cellStyle name="통화 [0] 2 23 2 2 4 2" xfId="27072"/>
    <cellStyle name="통화 [0] 2 23 2 2 5" xfId="17694"/>
    <cellStyle name="통화 [0] 2 23 2 3" xfId="5288"/>
    <cellStyle name="통화 [0] 2 23 2 3 2" xfId="18374"/>
    <cellStyle name="통화 [0] 2 23 2 4" xfId="9090"/>
    <cellStyle name="통화 [0] 2 23 2 4 2" xfId="22175"/>
    <cellStyle name="통화 [0] 2 23 2 5" xfId="12999"/>
    <cellStyle name="통화 [0] 2 23 2 5 2" xfId="26084"/>
    <cellStyle name="통화 [0] 2 23 2 6" xfId="16921"/>
    <cellStyle name="통화 [0] 2 23 3" xfId="3285"/>
    <cellStyle name="통화 [0] 2 23 3 2" xfId="7025"/>
    <cellStyle name="통화 [0] 2 23 3 2 2" xfId="20111"/>
    <cellStyle name="통화 [0] 2 23 3 3" xfId="10936"/>
    <cellStyle name="통화 [0] 2 23 3 3 2" xfId="24021"/>
    <cellStyle name="통화 [0] 2 23 3 4" xfId="14858"/>
    <cellStyle name="통화 [0] 2 23 3 4 2" xfId="26886"/>
    <cellStyle name="통화 [0] 2 23 3 5" xfId="17508"/>
    <cellStyle name="통화 [0] 2 23 4" xfId="5102"/>
    <cellStyle name="통화 [0] 2 23 4 2" xfId="18188"/>
    <cellStyle name="통화 [0] 2 23 5" xfId="8894"/>
    <cellStyle name="통화 [0] 2 23 5 2" xfId="21979"/>
    <cellStyle name="통화 [0] 2 23 6" xfId="12803"/>
    <cellStyle name="통화 [0] 2 23 6 2" xfId="25888"/>
    <cellStyle name="통화 [0] 2 23 7" xfId="16725"/>
    <cellStyle name="통화 [0] 2 24" xfId="906"/>
    <cellStyle name="통화 [0] 2 24 2" xfId="1154"/>
    <cellStyle name="통화 [0] 2 24 2 2" xfId="3481"/>
    <cellStyle name="통화 [0] 2 24 2 2 2" xfId="7221"/>
    <cellStyle name="통화 [0] 2 24 2 2 2 2" xfId="20307"/>
    <cellStyle name="통화 [0] 2 24 2 2 3" xfId="11132"/>
    <cellStyle name="통화 [0] 2 24 2 2 3 2" xfId="24217"/>
    <cellStyle name="통화 [0] 2 24 2 2 4" xfId="15054"/>
    <cellStyle name="통화 [0] 2 24 2 2 4 2" xfId="27073"/>
    <cellStyle name="통화 [0] 2 24 2 2 5" xfId="17695"/>
    <cellStyle name="통화 [0] 2 24 2 3" xfId="5289"/>
    <cellStyle name="통화 [0] 2 24 2 3 2" xfId="18375"/>
    <cellStyle name="통화 [0] 2 24 2 4" xfId="9091"/>
    <cellStyle name="통화 [0] 2 24 2 4 2" xfId="22176"/>
    <cellStyle name="통화 [0] 2 24 2 5" xfId="13000"/>
    <cellStyle name="통화 [0] 2 24 2 5 2" xfId="26085"/>
    <cellStyle name="통화 [0] 2 24 2 6" xfId="16922"/>
    <cellStyle name="통화 [0] 2 24 3" xfId="3286"/>
    <cellStyle name="통화 [0] 2 24 3 2" xfId="7026"/>
    <cellStyle name="통화 [0] 2 24 3 2 2" xfId="20112"/>
    <cellStyle name="통화 [0] 2 24 3 3" xfId="10937"/>
    <cellStyle name="통화 [0] 2 24 3 3 2" xfId="24022"/>
    <cellStyle name="통화 [0] 2 24 3 4" xfId="14859"/>
    <cellStyle name="통화 [0] 2 24 3 4 2" xfId="26887"/>
    <cellStyle name="통화 [0] 2 24 3 5" xfId="17509"/>
    <cellStyle name="통화 [0] 2 24 4" xfId="5103"/>
    <cellStyle name="통화 [0] 2 24 4 2" xfId="18189"/>
    <cellStyle name="통화 [0] 2 24 5" xfId="8895"/>
    <cellStyle name="통화 [0] 2 24 5 2" xfId="21980"/>
    <cellStyle name="통화 [0] 2 24 6" xfId="12804"/>
    <cellStyle name="통화 [0] 2 24 6 2" xfId="25889"/>
    <cellStyle name="통화 [0] 2 24 7" xfId="16726"/>
    <cellStyle name="통화 [0] 2 25" xfId="907"/>
    <cellStyle name="통화 [0] 2 25 2" xfId="1155"/>
    <cellStyle name="통화 [0] 2 25 2 2" xfId="3482"/>
    <cellStyle name="통화 [0] 2 25 2 2 2" xfId="7222"/>
    <cellStyle name="통화 [0] 2 25 2 2 2 2" xfId="20308"/>
    <cellStyle name="통화 [0] 2 25 2 2 3" xfId="11133"/>
    <cellStyle name="통화 [0] 2 25 2 2 3 2" xfId="24218"/>
    <cellStyle name="통화 [0] 2 25 2 2 4" xfId="15055"/>
    <cellStyle name="통화 [0] 2 25 2 2 4 2" xfId="27074"/>
    <cellStyle name="통화 [0] 2 25 2 2 5" xfId="17696"/>
    <cellStyle name="통화 [0] 2 25 2 3" xfId="5290"/>
    <cellStyle name="통화 [0] 2 25 2 3 2" xfId="18376"/>
    <cellStyle name="통화 [0] 2 25 2 4" xfId="9092"/>
    <cellStyle name="통화 [0] 2 25 2 4 2" xfId="22177"/>
    <cellStyle name="통화 [0] 2 25 2 5" xfId="13001"/>
    <cellStyle name="통화 [0] 2 25 2 5 2" xfId="26086"/>
    <cellStyle name="통화 [0] 2 25 2 6" xfId="16923"/>
    <cellStyle name="통화 [0] 2 25 3" xfId="3287"/>
    <cellStyle name="통화 [0] 2 25 3 2" xfId="7027"/>
    <cellStyle name="통화 [0] 2 25 3 2 2" xfId="20113"/>
    <cellStyle name="통화 [0] 2 25 3 3" xfId="10938"/>
    <cellStyle name="통화 [0] 2 25 3 3 2" xfId="24023"/>
    <cellStyle name="통화 [0] 2 25 3 4" xfId="14860"/>
    <cellStyle name="통화 [0] 2 25 3 4 2" xfId="26888"/>
    <cellStyle name="통화 [0] 2 25 3 5" xfId="17510"/>
    <cellStyle name="통화 [0] 2 25 4" xfId="5104"/>
    <cellStyle name="통화 [0] 2 25 4 2" xfId="18190"/>
    <cellStyle name="통화 [0] 2 25 5" xfId="8896"/>
    <cellStyle name="통화 [0] 2 25 5 2" xfId="21981"/>
    <cellStyle name="통화 [0] 2 25 6" xfId="12805"/>
    <cellStyle name="통화 [0] 2 25 6 2" xfId="25890"/>
    <cellStyle name="통화 [0] 2 25 7" xfId="16727"/>
    <cellStyle name="통화 [0] 2 26" xfId="908"/>
    <cellStyle name="통화 [0] 2 26 2" xfId="1156"/>
    <cellStyle name="통화 [0] 2 26 2 2" xfId="3483"/>
    <cellStyle name="통화 [0] 2 26 2 2 2" xfId="7223"/>
    <cellStyle name="통화 [0] 2 26 2 2 2 2" xfId="20309"/>
    <cellStyle name="통화 [0] 2 26 2 2 3" xfId="11134"/>
    <cellStyle name="통화 [0] 2 26 2 2 3 2" xfId="24219"/>
    <cellStyle name="통화 [0] 2 26 2 2 4" xfId="15056"/>
    <cellStyle name="통화 [0] 2 26 2 2 4 2" xfId="27075"/>
    <cellStyle name="통화 [0] 2 26 2 2 5" xfId="17697"/>
    <cellStyle name="통화 [0] 2 26 2 3" xfId="5291"/>
    <cellStyle name="통화 [0] 2 26 2 3 2" xfId="18377"/>
    <cellStyle name="통화 [0] 2 26 2 4" xfId="9093"/>
    <cellStyle name="통화 [0] 2 26 2 4 2" xfId="22178"/>
    <cellStyle name="통화 [0] 2 26 2 5" xfId="13002"/>
    <cellStyle name="통화 [0] 2 26 2 5 2" xfId="26087"/>
    <cellStyle name="통화 [0] 2 26 2 6" xfId="16924"/>
    <cellStyle name="통화 [0] 2 26 3" xfId="3288"/>
    <cellStyle name="통화 [0] 2 26 3 2" xfId="7028"/>
    <cellStyle name="통화 [0] 2 26 3 2 2" xfId="20114"/>
    <cellStyle name="통화 [0] 2 26 3 3" xfId="10939"/>
    <cellStyle name="통화 [0] 2 26 3 3 2" xfId="24024"/>
    <cellStyle name="통화 [0] 2 26 3 4" xfId="14861"/>
    <cellStyle name="통화 [0] 2 26 3 4 2" xfId="26889"/>
    <cellStyle name="통화 [0] 2 26 3 5" xfId="17511"/>
    <cellStyle name="통화 [0] 2 26 4" xfId="5105"/>
    <cellStyle name="통화 [0] 2 26 4 2" xfId="18191"/>
    <cellStyle name="통화 [0] 2 26 5" xfId="8897"/>
    <cellStyle name="통화 [0] 2 26 5 2" xfId="21982"/>
    <cellStyle name="통화 [0] 2 26 6" xfId="12806"/>
    <cellStyle name="통화 [0] 2 26 6 2" xfId="25891"/>
    <cellStyle name="통화 [0] 2 26 7" xfId="16728"/>
    <cellStyle name="통화 [0] 2 27" xfId="909"/>
    <cellStyle name="통화 [0] 2 27 2" xfId="1157"/>
    <cellStyle name="통화 [0] 2 27 2 2" xfId="3484"/>
    <cellStyle name="통화 [0] 2 27 2 2 2" xfId="7224"/>
    <cellStyle name="통화 [0] 2 27 2 2 2 2" xfId="20310"/>
    <cellStyle name="통화 [0] 2 27 2 2 3" xfId="11135"/>
    <cellStyle name="통화 [0] 2 27 2 2 3 2" xfId="24220"/>
    <cellStyle name="통화 [0] 2 27 2 2 4" xfId="15057"/>
    <cellStyle name="통화 [0] 2 27 2 2 4 2" xfId="27076"/>
    <cellStyle name="통화 [0] 2 27 2 2 5" xfId="17698"/>
    <cellStyle name="통화 [0] 2 27 2 3" xfId="5292"/>
    <cellStyle name="통화 [0] 2 27 2 3 2" xfId="18378"/>
    <cellStyle name="통화 [0] 2 27 2 4" xfId="9094"/>
    <cellStyle name="통화 [0] 2 27 2 4 2" xfId="22179"/>
    <cellStyle name="통화 [0] 2 27 2 5" xfId="13003"/>
    <cellStyle name="통화 [0] 2 27 2 5 2" xfId="26088"/>
    <cellStyle name="통화 [0] 2 27 2 6" xfId="16925"/>
    <cellStyle name="통화 [0] 2 27 3" xfId="3289"/>
    <cellStyle name="통화 [0] 2 27 3 2" xfId="7029"/>
    <cellStyle name="통화 [0] 2 27 3 2 2" xfId="20115"/>
    <cellStyle name="통화 [0] 2 27 3 3" xfId="10940"/>
    <cellStyle name="통화 [0] 2 27 3 3 2" xfId="24025"/>
    <cellStyle name="통화 [0] 2 27 3 4" xfId="14862"/>
    <cellStyle name="통화 [0] 2 27 3 4 2" xfId="26890"/>
    <cellStyle name="통화 [0] 2 27 3 5" xfId="17512"/>
    <cellStyle name="통화 [0] 2 27 4" xfId="5106"/>
    <cellStyle name="통화 [0] 2 27 4 2" xfId="18192"/>
    <cellStyle name="통화 [0] 2 27 5" xfId="8898"/>
    <cellStyle name="통화 [0] 2 27 5 2" xfId="21983"/>
    <cellStyle name="통화 [0] 2 27 6" xfId="12807"/>
    <cellStyle name="통화 [0] 2 27 6 2" xfId="25892"/>
    <cellStyle name="통화 [0] 2 27 7" xfId="16729"/>
    <cellStyle name="통화 [0] 2 28" xfId="910"/>
    <cellStyle name="통화 [0] 2 28 2" xfId="1158"/>
    <cellStyle name="통화 [0] 2 28 2 2" xfId="3485"/>
    <cellStyle name="통화 [0] 2 28 2 2 2" xfId="7225"/>
    <cellStyle name="통화 [0] 2 28 2 2 2 2" xfId="20311"/>
    <cellStyle name="통화 [0] 2 28 2 2 3" xfId="11136"/>
    <cellStyle name="통화 [0] 2 28 2 2 3 2" xfId="24221"/>
    <cellStyle name="통화 [0] 2 28 2 2 4" xfId="15058"/>
    <cellStyle name="통화 [0] 2 28 2 2 4 2" xfId="27077"/>
    <cellStyle name="통화 [0] 2 28 2 2 5" xfId="17699"/>
    <cellStyle name="통화 [0] 2 28 2 3" xfId="5293"/>
    <cellStyle name="통화 [0] 2 28 2 3 2" xfId="18379"/>
    <cellStyle name="통화 [0] 2 28 2 4" xfId="9095"/>
    <cellStyle name="통화 [0] 2 28 2 4 2" xfId="22180"/>
    <cellStyle name="통화 [0] 2 28 2 5" xfId="13004"/>
    <cellStyle name="통화 [0] 2 28 2 5 2" xfId="26089"/>
    <cellStyle name="통화 [0] 2 28 2 6" xfId="16926"/>
    <cellStyle name="통화 [0] 2 28 3" xfId="3290"/>
    <cellStyle name="통화 [0] 2 28 3 2" xfId="7030"/>
    <cellStyle name="통화 [0] 2 28 3 2 2" xfId="20116"/>
    <cellStyle name="통화 [0] 2 28 3 3" xfId="10941"/>
    <cellStyle name="통화 [0] 2 28 3 3 2" xfId="24026"/>
    <cellStyle name="통화 [0] 2 28 3 4" xfId="14863"/>
    <cellStyle name="통화 [0] 2 28 3 4 2" xfId="26891"/>
    <cellStyle name="통화 [0] 2 28 3 5" xfId="17513"/>
    <cellStyle name="통화 [0] 2 28 4" xfId="5107"/>
    <cellStyle name="통화 [0] 2 28 4 2" xfId="18193"/>
    <cellStyle name="통화 [0] 2 28 5" xfId="8899"/>
    <cellStyle name="통화 [0] 2 28 5 2" xfId="21984"/>
    <cellStyle name="통화 [0] 2 28 6" xfId="12808"/>
    <cellStyle name="통화 [0] 2 28 6 2" xfId="25893"/>
    <cellStyle name="통화 [0] 2 28 7" xfId="16730"/>
    <cellStyle name="통화 [0] 2 29" xfId="911"/>
    <cellStyle name="통화 [0] 2 29 2" xfId="1159"/>
    <cellStyle name="통화 [0] 2 29 2 2" xfId="3486"/>
    <cellStyle name="통화 [0] 2 29 2 2 2" xfId="7226"/>
    <cellStyle name="통화 [0] 2 29 2 2 2 2" xfId="20312"/>
    <cellStyle name="통화 [0] 2 29 2 2 3" xfId="11137"/>
    <cellStyle name="통화 [0] 2 29 2 2 3 2" xfId="24222"/>
    <cellStyle name="통화 [0] 2 29 2 2 4" xfId="15059"/>
    <cellStyle name="통화 [0] 2 29 2 2 4 2" xfId="27078"/>
    <cellStyle name="통화 [0] 2 29 2 2 5" xfId="17700"/>
    <cellStyle name="통화 [0] 2 29 2 3" xfId="5294"/>
    <cellStyle name="통화 [0] 2 29 2 3 2" xfId="18380"/>
    <cellStyle name="통화 [0] 2 29 2 4" xfId="9096"/>
    <cellStyle name="통화 [0] 2 29 2 4 2" xfId="22181"/>
    <cellStyle name="통화 [0] 2 29 2 5" xfId="13005"/>
    <cellStyle name="통화 [0] 2 29 2 5 2" xfId="26090"/>
    <cellStyle name="통화 [0] 2 29 2 6" xfId="16927"/>
    <cellStyle name="통화 [0] 2 29 3" xfId="3291"/>
    <cellStyle name="통화 [0] 2 29 3 2" xfId="7031"/>
    <cellStyle name="통화 [0] 2 29 3 2 2" xfId="20117"/>
    <cellStyle name="통화 [0] 2 29 3 3" xfId="10942"/>
    <cellStyle name="통화 [0] 2 29 3 3 2" xfId="24027"/>
    <cellStyle name="통화 [0] 2 29 3 4" xfId="14864"/>
    <cellStyle name="통화 [0] 2 29 3 4 2" xfId="26892"/>
    <cellStyle name="통화 [0] 2 29 3 5" xfId="17514"/>
    <cellStyle name="통화 [0] 2 29 4" xfId="5108"/>
    <cellStyle name="통화 [0] 2 29 4 2" xfId="18194"/>
    <cellStyle name="통화 [0] 2 29 5" xfId="8900"/>
    <cellStyle name="통화 [0] 2 29 5 2" xfId="21985"/>
    <cellStyle name="통화 [0] 2 29 6" xfId="12809"/>
    <cellStyle name="통화 [0] 2 29 6 2" xfId="25894"/>
    <cellStyle name="통화 [0] 2 29 7" xfId="16731"/>
    <cellStyle name="통화 [0] 2 3" xfId="674"/>
    <cellStyle name="통화 [0] 2 3 10" xfId="16594"/>
    <cellStyle name="통화 [0] 2 3 2" xfId="707"/>
    <cellStyle name="통화 [0] 2 3 2 2" xfId="1051"/>
    <cellStyle name="통화 [0] 2 3 2 2 2" xfId="3379"/>
    <cellStyle name="통화 [0] 2 3 2 2 2 2" xfId="7119"/>
    <cellStyle name="통화 [0] 2 3 2 2 2 2 2" xfId="20205"/>
    <cellStyle name="통화 [0] 2 3 2 2 2 3" xfId="11030"/>
    <cellStyle name="통화 [0] 2 3 2 2 2 3 2" xfId="24115"/>
    <cellStyle name="통화 [0] 2 3 2 2 2 4" xfId="14952"/>
    <cellStyle name="통화 [0] 2 3 2 2 2 4 2" xfId="26971"/>
    <cellStyle name="통화 [0] 2 3 2 2 2 5" xfId="17593"/>
    <cellStyle name="통화 [0] 2 3 2 2 3" xfId="5187"/>
    <cellStyle name="통화 [0] 2 3 2 2 3 2" xfId="18273"/>
    <cellStyle name="통화 [0] 2 3 2 2 4" xfId="8988"/>
    <cellStyle name="통화 [0] 2 3 2 2 4 2" xfId="22073"/>
    <cellStyle name="통화 [0] 2 3 2 2 5" xfId="12897"/>
    <cellStyle name="통화 [0] 2 3 2 2 5 2" xfId="25982"/>
    <cellStyle name="통화 [0] 2 3 2 2 6" xfId="16819"/>
    <cellStyle name="통화 [0] 2 3 2 3" xfId="1251"/>
    <cellStyle name="통화 [0] 2 3 2 3 2" xfId="3573"/>
    <cellStyle name="통화 [0] 2 3 2 3 2 2" xfId="7313"/>
    <cellStyle name="통화 [0] 2 3 2 3 2 2 2" xfId="20399"/>
    <cellStyle name="통화 [0] 2 3 2 3 2 3" xfId="11224"/>
    <cellStyle name="통화 [0] 2 3 2 3 2 3 2" xfId="24309"/>
    <cellStyle name="통화 [0] 2 3 2 3 2 4" xfId="15146"/>
    <cellStyle name="통화 [0] 2 3 2 3 2 4 2" xfId="27157"/>
    <cellStyle name="통화 [0] 2 3 2 3 2 5" xfId="17779"/>
    <cellStyle name="통화 [0] 2 3 2 3 3" xfId="5381"/>
    <cellStyle name="통화 [0] 2 3 2 3 3 2" xfId="18467"/>
    <cellStyle name="통화 [0] 2 3 2 3 4" xfId="9187"/>
    <cellStyle name="통화 [0] 2 3 2 3 4 2" xfId="22272"/>
    <cellStyle name="통화 [0] 2 3 2 3 5" xfId="13096"/>
    <cellStyle name="통화 [0] 2 3 2 3 5 2" xfId="26181"/>
    <cellStyle name="통화 [0] 2 3 2 3 6" xfId="17006"/>
    <cellStyle name="통화 [0] 2 3 2 4" xfId="3187"/>
    <cellStyle name="통화 [0] 2 3 2 4 2" xfId="6927"/>
    <cellStyle name="통화 [0] 2 3 2 4 2 2" xfId="20013"/>
    <cellStyle name="통화 [0] 2 3 2 4 3" xfId="10838"/>
    <cellStyle name="통화 [0] 2 3 2 4 3 2" xfId="23923"/>
    <cellStyle name="통화 [0] 2 3 2 4 4" xfId="14760"/>
    <cellStyle name="통화 [0] 2 3 2 4 4 2" xfId="26788"/>
    <cellStyle name="통화 [0] 2 3 2 4 5" xfId="17410"/>
    <cellStyle name="통화 [0] 2 3 2 5" xfId="5004"/>
    <cellStyle name="통화 [0] 2 3 2 5 2" xfId="18090"/>
    <cellStyle name="통화 [0] 2 3 2 6" xfId="8796"/>
    <cellStyle name="통화 [0] 2 3 2 6 2" xfId="21881"/>
    <cellStyle name="통화 [0] 2 3 2 7" xfId="12705"/>
    <cellStyle name="통화 [0] 2 3 2 7 2" xfId="25790"/>
    <cellStyle name="통화 [0] 2 3 2 8" xfId="16627"/>
    <cellStyle name="통화 [0] 2 3 3" xfId="912"/>
    <cellStyle name="통화 [0] 2 3 3 2" xfId="1160"/>
    <cellStyle name="통화 [0] 2 3 3 2 2" xfId="3487"/>
    <cellStyle name="통화 [0] 2 3 3 2 2 2" xfId="7227"/>
    <cellStyle name="통화 [0] 2 3 3 2 2 2 2" xfId="20313"/>
    <cellStyle name="통화 [0] 2 3 3 2 2 3" xfId="11138"/>
    <cellStyle name="통화 [0] 2 3 3 2 2 3 2" xfId="24223"/>
    <cellStyle name="통화 [0] 2 3 3 2 2 4" xfId="15060"/>
    <cellStyle name="통화 [0] 2 3 3 2 2 4 2" xfId="27079"/>
    <cellStyle name="통화 [0] 2 3 3 2 2 5" xfId="17701"/>
    <cellStyle name="통화 [0] 2 3 3 2 3" xfId="5295"/>
    <cellStyle name="통화 [0] 2 3 3 2 3 2" xfId="18381"/>
    <cellStyle name="통화 [0] 2 3 3 2 4" xfId="9097"/>
    <cellStyle name="통화 [0] 2 3 3 2 4 2" xfId="22182"/>
    <cellStyle name="통화 [0] 2 3 3 2 5" xfId="13006"/>
    <cellStyle name="통화 [0] 2 3 3 2 5 2" xfId="26091"/>
    <cellStyle name="통화 [0] 2 3 3 2 6" xfId="16928"/>
    <cellStyle name="통화 [0] 2 3 3 3" xfId="3292"/>
    <cellStyle name="통화 [0] 2 3 3 3 2" xfId="7032"/>
    <cellStyle name="통화 [0] 2 3 3 3 2 2" xfId="20118"/>
    <cellStyle name="통화 [0] 2 3 3 3 3" xfId="10943"/>
    <cellStyle name="통화 [0] 2 3 3 3 3 2" xfId="24028"/>
    <cellStyle name="통화 [0] 2 3 3 3 4" xfId="14865"/>
    <cellStyle name="통화 [0] 2 3 3 3 4 2" xfId="26893"/>
    <cellStyle name="통화 [0] 2 3 3 3 5" xfId="17515"/>
    <cellStyle name="통화 [0] 2 3 3 4" xfId="5109"/>
    <cellStyle name="통화 [0] 2 3 3 4 2" xfId="18195"/>
    <cellStyle name="통화 [0] 2 3 3 5" xfId="8901"/>
    <cellStyle name="통화 [0] 2 3 3 5 2" xfId="21986"/>
    <cellStyle name="통화 [0] 2 3 3 6" xfId="12810"/>
    <cellStyle name="통화 [0] 2 3 3 6 2" xfId="25895"/>
    <cellStyle name="통화 [0] 2 3 3 7" xfId="16732"/>
    <cellStyle name="통화 [0] 2 3 4" xfId="1012"/>
    <cellStyle name="통화 [0] 2 3 4 2" xfId="3340"/>
    <cellStyle name="통화 [0] 2 3 4 2 2" xfId="7080"/>
    <cellStyle name="통화 [0] 2 3 4 2 2 2" xfId="20166"/>
    <cellStyle name="통화 [0] 2 3 4 2 3" xfId="10991"/>
    <cellStyle name="통화 [0] 2 3 4 2 3 2" xfId="24076"/>
    <cellStyle name="통화 [0] 2 3 4 2 4" xfId="14913"/>
    <cellStyle name="통화 [0] 2 3 4 2 4 2" xfId="26938"/>
    <cellStyle name="통화 [0] 2 3 4 2 5" xfId="17560"/>
    <cellStyle name="통화 [0] 2 3 4 3" xfId="5154"/>
    <cellStyle name="통화 [0] 2 3 4 3 2" xfId="18240"/>
    <cellStyle name="통화 [0] 2 3 4 4" xfId="8949"/>
    <cellStyle name="통화 [0] 2 3 4 4 2" xfId="22034"/>
    <cellStyle name="통화 [0] 2 3 4 5" xfId="12858"/>
    <cellStyle name="통화 [0] 2 3 4 5 2" xfId="25943"/>
    <cellStyle name="통화 [0] 2 3 4 6" xfId="16780"/>
    <cellStyle name="통화 [0] 2 3 5" xfId="1212"/>
    <cellStyle name="통화 [0] 2 3 5 2" xfId="3536"/>
    <cellStyle name="통화 [0] 2 3 5 2 2" xfId="7276"/>
    <cellStyle name="통화 [0] 2 3 5 2 2 2" xfId="20362"/>
    <cellStyle name="통화 [0] 2 3 5 2 3" xfId="11187"/>
    <cellStyle name="통화 [0] 2 3 5 2 3 2" xfId="24272"/>
    <cellStyle name="통화 [0] 2 3 5 2 4" xfId="15109"/>
    <cellStyle name="통화 [0] 2 3 5 2 4 2" xfId="27124"/>
    <cellStyle name="통화 [0] 2 3 5 2 5" xfId="17746"/>
    <cellStyle name="통화 [0] 2 3 5 3" xfId="5344"/>
    <cellStyle name="통화 [0] 2 3 5 3 2" xfId="18430"/>
    <cellStyle name="통화 [0] 2 3 5 4" xfId="9148"/>
    <cellStyle name="통화 [0] 2 3 5 4 2" xfId="22233"/>
    <cellStyle name="통화 [0] 2 3 5 5" xfId="13057"/>
    <cellStyle name="통화 [0] 2 3 5 5 2" xfId="26142"/>
    <cellStyle name="통화 [0] 2 3 5 6" xfId="16973"/>
    <cellStyle name="통화 [0] 2 3 6" xfId="3154"/>
    <cellStyle name="통화 [0] 2 3 6 2" xfId="6894"/>
    <cellStyle name="통화 [0] 2 3 6 2 2" xfId="19980"/>
    <cellStyle name="통화 [0] 2 3 6 3" xfId="10805"/>
    <cellStyle name="통화 [0] 2 3 6 3 2" xfId="23890"/>
    <cellStyle name="통화 [0] 2 3 6 4" xfId="14727"/>
    <cellStyle name="통화 [0] 2 3 6 4 2" xfId="26757"/>
    <cellStyle name="통화 [0] 2 3 6 5" xfId="17379"/>
    <cellStyle name="통화 [0] 2 3 7" xfId="4973"/>
    <cellStyle name="통화 [0] 2 3 7 2" xfId="18059"/>
    <cellStyle name="통화 [0] 2 3 8" xfId="8763"/>
    <cellStyle name="통화 [0] 2 3 8 2" xfId="21848"/>
    <cellStyle name="통화 [0] 2 3 9" xfId="12672"/>
    <cellStyle name="통화 [0] 2 3 9 2" xfId="25757"/>
    <cellStyle name="통화 [0] 2 30" xfId="913"/>
    <cellStyle name="통화 [0] 2 30 2" xfId="1161"/>
    <cellStyle name="통화 [0] 2 30 2 2" xfId="3488"/>
    <cellStyle name="통화 [0] 2 30 2 2 2" xfId="7228"/>
    <cellStyle name="통화 [0] 2 30 2 2 2 2" xfId="20314"/>
    <cellStyle name="통화 [0] 2 30 2 2 3" xfId="11139"/>
    <cellStyle name="통화 [0] 2 30 2 2 3 2" xfId="24224"/>
    <cellStyle name="통화 [0] 2 30 2 2 4" xfId="15061"/>
    <cellStyle name="통화 [0] 2 30 2 2 4 2" xfId="27080"/>
    <cellStyle name="통화 [0] 2 30 2 2 5" xfId="17702"/>
    <cellStyle name="통화 [0] 2 30 2 3" xfId="5296"/>
    <cellStyle name="통화 [0] 2 30 2 3 2" xfId="18382"/>
    <cellStyle name="통화 [0] 2 30 2 4" xfId="9098"/>
    <cellStyle name="통화 [0] 2 30 2 4 2" xfId="22183"/>
    <cellStyle name="통화 [0] 2 30 2 5" xfId="13007"/>
    <cellStyle name="통화 [0] 2 30 2 5 2" xfId="26092"/>
    <cellStyle name="통화 [0] 2 30 2 6" xfId="16929"/>
    <cellStyle name="통화 [0] 2 30 3" xfId="3293"/>
    <cellStyle name="통화 [0] 2 30 3 2" xfId="7033"/>
    <cellStyle name="통화 [0] 2 30 3 2 2" xfId="20119"/>
    <cellStyle name="통화 [0] 2 30 3 3" xfId="10944"/>
    <cellStyle name="통화 [0] 2 30 3 3 2" xfId="24029"/>
    <cellStyle name="통화 [0] 2 30 3 4" xfId="14866"/>
    <cellStyle name="통화 [0] 2 30 3 4 2" xfId="26894"/>
    <cellStyle name="통화 [0] 2 30 3 5" xfId="17516"/>
    <cellStyle name="통화 [0] 2 30 4" xfId="5110"/>
    <cellStyle name="통화 [0] 2 30 4 2" xfId="18196"/>
    <cellStyle name="통화 [0] 2 30 5" xfId="8902"/>
    <cellStyle name="통화 [0] 2 30 5 2" xfId="21987"/>
    <cellStyle name="통화 [0] 2 30 6" xfId="12811"/>
    <cellStyle name="통화 [0] 2 30 6 2" xfId="25896"/>
    <cellStyle name="통화 [0] 2 30 7" xfId="16733"/>
    <cellStyle name="통화 [0] 2 31" xfId="914"/>
    <cellStyle name="통화 [0] 2 31 2" xfId="1162"/>
    <cellStyle name="통화 [0] 2 31 2 2" xfId="3489"/>
    <cellStyle name="통화 [0] 2 31 2 2 2" xfId="7229"/>
    <cellStyle name="통화 [0] 2 31 2 2 2 2" xfId="20315"/>
    <cellStyle name="통화 [0] 2 31 2 2 3" xfId="11140"/>
    <cellStyle name="통화 [0] 2 31 2 2 3 2" xfId="24225"/>
    <cellStyle name="통화 [0] 2 31 2 2 4" xfId="15062"/>
    <cellStyle name="통화 [0] 2 31 2 2 4 2" xfId="27081"/>
    <cellStyle name="통화 [0] 2 31 2 2 5" xfId="17703"/>
    <cellStyle name="통화 [0] 2 31 2 3" xfId="5297"/>
    <cellStyle name="통화 [0] 2 31 2 3 2" xfId="18383"/>
    <cellStyle name="통화 [0] 2 31 2 4" xfId="9099"/>
    <cellStyle name="통화 [0] 2 31 2 4 2" xfId="22184"/>
    <cellStyle name="통화 [0] 2 31 2 5" xfId="13008"/>
    <cellStyle name="통화 [0] 2 31 2 5 2" xfId="26093"/>
    <cellStyle name="통화 [0] 2 31 2 6" xfId="16930"/>
    <cellStyle name="통화 [0] 2 31 3" xfId="3294"/>
    <cellStyle name="통화 [0] 2 31 3 2" xfId="7034"/>
    <cellStyle name="통화 [0] 2 31 3 2 2" xfId="20120"/>
    <cellStyle name="통화 [0] 2 31 3 3" xfId="10945"/>
    <cellStyle name="통화 [0] 2 31 3 3 2" xfId="24030"/>
    <cellStyle name="통화 [0] 2 31 3 4" xfId="14867"/>
    <cellStyle name="통화 [0] 2 31 3 4 2" xfId="26895"/>
    <cellStyle name="통화 [0] 2 31 3 5" xfId="17517"/>
    <cellStyle name="통화 [0] 2 31 4" xfId="5111"/>
    <cellStyle name="통화 [0] 2 31 4 2" xfId="18197"/>
    <cellStyle name="통화 [0] 2 31 5" xfId="8903"/>
    <cellStyle name="통화 [0] 2 31 5 2" xfId="21988"/>
    <cellStyle name="통화 [0] 2 31 6" xfId="12812"/>
    <cellStyle name="통화 [0] 2 31 6 2" xfId="25897"/>
    <cellStyle name="통화 [0] 2 31 7" xfId="16734"/>
    <cellStyle name="통화 [0] 2 32" xfId="915"/>
    <cellStyle name="통화 [0] 2 32 2" xfId="1163"/>
    <cellStyle name="통화 [0] 2 32 2 2" xfId="3490"/>
    <cellStyle name="통화 [0] 2 32 2 2 2" xfId="7230"/>
    <cellStyle name="통화 [0] 2 32 2 2 2 2" xfId="20316"/>
    <cellStyle name="통화 [0] 2 32 2 2 3" xfId="11141"/>
    <cellStyle name="통화 [0] 2 32 2 2 3 2" xfId="24226"/>
    <cellStyle name="통화 [0] 2 32 2 2 4" xfId="15063"/>
    <cellStyle name="통화 [0] 2 32 2 2 4 2" xfId="27082"/>
    <cellStyle name="통화 [0] 2 32 2 2 5" xfId="17704"/>
    <cellStyle name="통화 [0] 2 32 2 3" xfId="5298"/>
    <cellStyle name="통화 [0] 2 32 2 3 2" xfId="18384"/>
    <cellStyle name="통화 [0] 2 32 2 4" xfId="9100"/>
    <cellStyle name="통화 [0] 2 32 2 4 2" xfId="22185"/>
    <cellStyle name="통화 [0] 2 32 2 5" xfId="13009"/>
    <cellStyle name="통화 [0] 2 32 2 5 2" xfId="26094"/>
    <cellStyle name="통화 [0] 2 32 2 6" xfId="16931"/>
    <cellStyle name="통화 [0] 2 32 3" xfId="3295"/>
    <cellStyle name="통화 [0] 2 32 3 2" xfId="7035"/>
    <cellStyle name="통화 [0] 2 32 3 2 2" xfId="20121"/>
    <cellStyle name="통화 [0] 2 32 3 3" xfId="10946"/>
    <cellStyle name="통화 [0] 2 32 3 3 2" xfId="24031"/>
    <cellStyle name="통화 [0] 2 32 3 4" xfId="14868"/>
    <cellStyle name="통화 [0] 2 32 3 4 2" xfId="26896"/>
    <cellStyle name="통화 [0] 2 32 3 5" xfId="17518"/>
    <cellStyle name="통화 [0] 2 32 4" xfId="5112"/>
    <cellStyle name="통화 [0] 2 32 4 2" xfId="18198"/>
    <cellStyle name="통화 [0] 2 32 5" xfId="8904"/>
    <cellStyle name="통화 [0] 2 32 5 2" xfId="21989"/>
    <cellStyle name="통화 [0] 2 32 6" xfId="12813"/>
    <cellStyle name="통화 [0] 2 32 6 2" xfId="25898"/>
    <cellStyle name="통화 [0] 2 32 7" xfId="16735"/>
    <cellStyle name="통화 [0] 2 33" xfId="916"/>
    <cellStyle name="통화 [0] 2 33 2" xfId="1164"/>
    <cellStyle name="통화 [0] 2 33 2 2" xfId="3491"/>
    <cellStyle name="통화 [0] 2 33 2 2 2" xfId="7231"/>
    <cellStyle name="통화 [0] 2 33 2 2 2 2" xfId="20317"/>
    <cellStyle name="통화 [0] 2 33 2 2 3" xfId="11142"/>
    <cellStyle name="통화 [0] 2 33 2 2 3 2" xfId="24227"/>
    <cellStyle name="통화 [0] 2 33 2 2 4" xfId="15064"/>
    <cellStyle name="통화 [0] 2 33 2 2 4 2" xfId="27083"/>
    <cellStyle name="통화 [0] 2 33 2 2 5" xfId="17705"/>
    <cellStyle name="통화 [0] 2 33 2 3" xfId="5299"/>
    <cellStyle name="통화 [0] 2 33 2 3 2" xfId="18385"/>
    <cellStyle name="통화 [0] 2 33 2 4" xfId="9101"/>
    <cellStyle name="통화 [0] 2 33 2 4 2" xfId="22186"/>
    <cellStyle name="통화 [0] 2 33 2 5" xfId="13010"/>
    <cellStyle name="통화 [0] 2 33 2 5 2" xfId="26095"/>
    <cellStyle name="통화 [0] 2 33 2 6" xfId="16932"/>
    <cellStyle name="통화 [0] 2 33 3" xfId="3296"/>
    <cellStyle name="통화 [0] 2 33 3 2" xfId="7036"/>
    <cellStyle name="통화 [0] 2 33 3 2 2" xfId="20122"/>
    <cellStyle name="통화 [0] 2 33 3 3" xfId="10947"/>
    <cellStyle name="통화 [0] 2 33 3 3 2" xfId="24032"/>
    <cellStyle name="통화 [0] 2 33 3 4" xfId="14869"/>
    <cellStyle name="통화 [0] 2 33 3 4 2" xfId="26897"/>
    <cellStyle name="통화 [0] 2 33 3 5" xfId="17519"/>
    <cellStyle name="통화 [0] 2 33 4" xfId="5113"/>
    <cellStyle name="통화 [0] 2 33 4 2" xfId="18199"/>
    <cellStyle name="통화 [0] 2 33 5" xfId="8905"/>
    <cellStyle name="통화 [0] 2 33 5 2" xfId="21990"/>
    <cellStyle name="통화 [0] 2 33 6" xfId="12814"/>
    <cellStyle name="통화 [0] 2 33 6 2" xfId="25899"/>
    <cellStyle name="통화 [0] 2 33 7" xfId="16736"/>
    <cellStyle name="통화 [0] 2 34" xfId="917"/>
    <cellStyle name="통화 [0] 2 34 2" xfId="1165"/>
    <cellStyle name="통화 [0] 2 34 2 2" xfId="3492"/>
    <cellStyle name="통화 [0] 2 34 2 2 2" xfId="7232"/>
    <cellStyle name="통화 [0] 2 34 2 2 2 2" xfId="20318"/>
    <cellStyle name="통화 [0] 2 34 2 2 3" xfId="11143"/>
    <cellStyle name="통화 [0] 2 34 2 2 3 2" xfId="24228"/>
    <cellStyle name="통화 [0] 2 34 2 2 4" xfId="15065"/>
    <cellStyle name="통화 [0] 2 34 2 2 4 2" xfId="27084"/>
    <cellStyle name="통화 [0] 2 34 2 2 5" xfId="17706"/>
    <cellStyle name="통화 [0] 2 34 2 3" xfId="5300"/>
    <cellStyle name="통화 [0] 2 34 2 3 2" xfId="18386"/>
    <cellStyle name="통화 [0] 2 34 2 4" xfId="9102"/>
    <cellStyle name="통화 [0] 2 34 2 4 2" xfId="22187"/>
    <cellStyle name="통화 [0] 2 34 2 5" xfId="13011"/>
    <cellStyle name="통화 [0] 2 34 2 5 2" xfId="26096"/>
    <cellStyle name="통화 [0] 2 34 2 6" xfId="16933"/>
    <cellStyle name="통화 [0] 2 34 3" xfId="3297"/>
    <cellStyle name="통화 [0] 2 34 3 2" xfId="7037"/>
    <cellStyle name="통화 [0] 2 34 3 2 2" xfId="20123"/>
    <cellStyle name="통화 [0] 2 34 3 3" xfId="10948"/>
    <cellStyle name="통화 [0] 2 34 3 3 2" xfId="24033"/>
    <cellStyle name="통화 [0] 2 34 3 4" xfId="14870"/>
    <cellStyle name="통화 [0] 2 34 3 4 2" xfId="26898"/>
    <cellStyle name="통화 [0] 2 34 3 5" xfId="17520"/>
    <cellStyle name="통화 [0] 2 34 4" xfId="5114"/>
    <cellStyle name="통화 [0] 2 34 4 2" xfId="18200"/>
    <cellStyle name="통화 [0] 2 34 5" xfId="8906"/>
    <cellStyle name="통화 [0] 2 34 5 2" xfId="21991"/>
    <cellStyle name="통화 [0] 2 34 6" xfId="12815"/>
    <cellStyle name="통화 [0] 2 34 6 2" xfId="25900"/>
    <cellStyle name="통화 [0] 2 34 7" xfId="16737"/>
    <cellStyle name="통화 [0] 2 35" xfId="752"/>
    <cellStyle name="통화 [0] 2 35 2" xfId="1074"/>
    <cellStyle name="통화 [0] 2 35 2 2" xfId="3401"/>
    <cellStyle name="통화 [0] 2 35 2 2 2" xfId="7141"/>
    <cellStyle name="통화 [0] 2 35 2 2 2 2" xfId="20227"/>
    <cellStyle name="통화 [0] 2 35 2 2 3" xfId="11052"/>
    <cellStyle name="통화 [0] 2 35 2 2 3 2" xfId="24137"/>
    <cellStyle name="통화 [0] 2 35 2 2 4" xfId="14974"/>
    <cellStyle name="통화 [0] 2 35 2 2 4 2" xfId="26993"/>
    <cellStyle name="통화 [0] 2 35 2 2 5" xfId="17615"/>
    <cellStyle name="통화 [0] 2 35 2 3" xfId="5209"/>
    <cellStyle name="통화 [0] 2 35 2 3 2" xfId="18295"/>
    <cellStyle name="통화 [0] 2 35 2 4" xfId="9011"/>
    <cellStyle name="통화 [0] 2 35 2 4 2" xfId="22096"/>
    <cellStyle name="통화 [0] 2 35 2 5" xfId="12920"/>
    <cellStyle name="통화 [0] 2 35 2 5 2" xfId="26005"/>
    <cellStyle name="통화 [0] 2 35 2 6" xfId="16842"/>
    <cellStyle name="통화 [0] 2 35 3" xfId="3209"/>
    <cellStyle name="통화 [0] 2 35 3 2" xfId="6949"/>
    <cellStyle name="통화 [0] 2 35 3 2 2" xfId="20035"/>
    <cellStyle name="통화 [0] 2 35 3 3" xfId="10860"/>
    <cellStyle name="통화 [0] 2 35 3 3 2" xfId="23945"/>
    <cellStyle name="통화 [0] 2 35 3 4" xfId="14782"/>
    <cellStyle name="통화 [0] 2 35 3 4 2" xfId="26810"/>
    <cellStyle name="통화 [0] 2 35 3 5" xfId="17432"/>
    <cellStyle name="통화 [0] 2 35 4" xfId="5026"/>
    <cellStyle name="통화 [0] 2 35 4 2" xfId="18112"/>
    <cellStyle name="통화 [0] 2 35 5" xfId="8818"/>
    <cellStyle name="통화 [0] 2 35 5 2" xfId="21903"/>
    <cellStyle name="통화 [0] 2 35 6" xfId="12727"/>
    <cellStyle name="통화 [0] 2 35 6 2" xfId="25812"/>
    <cellStyle name="통화 [0] 2 35 7" xfId="16649"/>
    <cellStyle name="통화 [0] 2 36" xfId="998"/>
    <cellStyle name="통화 [0] 2 36 2" xfId="3326"/>
    <cellStyle name="통화 [0] 2 36 2 2" xfId="7066"/>
    <cellStyle name="통화 [0] 2 36 2 2 2" xfId="20152"/>
    <cellStyle name="통화 [0] 2 36 2 3" xfId="10977"/>
    <cellStyle name="통화 [0] 2 36 2 3 2" xfId="24062"/>
    <cellStyle name="통화 [0] 2 36 2 4" xfId="14899"/>
    <cellStyle name="통화 [0] 2 36 2 4 2" xfId="26926"/>
    <cellStyle name="통화 [0] 2 36 2 5" xfId="17548"/>
    <cellStyle name="통화 [0] 2 36 3" xfId="5142"/>
    <cellStyle name="통화 [0] 2 36 3 2" xfId="18228"/>
    <cellStyle name="통화 [0] 2 36 4" xfId="8935"/>
    <cellStyle name="통화 [0] 2 36 4 2" xfId="22020"/>
    <cellStyle name="통화 [0] 2 36 5" xfId="12844"/>
    <cellStyle name="통화 [0] 2 36 5 2" xfId="25929"/>
    <cellStyle name="통화 [0] 2 36 6" xfId="16766"/>
    <cellStyle name="통화 [0] 2 37" xfId="1195"/>
    <cellStyle name="통화 [0] 2 37 2" xfId="3521"/>
    <cellStyle name="통화 [0] 2 37 2 2" xfId="7261"/>
    <cellStyle name="통화 [0] 2 37 2 2 2" xfId="20347"/>
    <cellStyle name="통화 [0] 2 37 2 3" xfId="11172"/>
    <cellStyle name="통화 [0] 2 37 2 3 2" xfId="24257"/>
    <cellStyle name="통화 [0] 2 37 2 4" xfId="15094"/>
    <cellStyle name="통화 [0] 2 37 2 4 2" xfId="27112"/>
    <cellStyle name="통화 [0] 2 37 2 5" xfId="17734"/>
    <cellStyle name="통화 [0] 2 37 3" xfId="5329"/>
    <cellStyle name="통화 [0] 2 37 3 2" xfId="18415"/>
    <cellStyle name="통화 [0] 2 37 4" xfId="9131"/>
    <cellStyle name="통화 [0] 2 37 4 2" xfId="22216"/>
    <cellStyle name="통화 [0] 2 37 5" xfId="13040"/>
    <cellStyle name="통화 [0] 2 37 5 2" xfId="26125"/>
    <cellStyle name="통화 [0] 2 37 6" xfId="16961"/>
    <cellStyle name="통화 [0] 2 38" xfId="3145"/>
    <cellStyle name="통화 [0] 2 38 2" xfId="6885"/>
    <cellStyle name="통화 [0] 2 38 2 2" xfId="19971"/>
    <cellStyle name="통화 [0] 2 38 3" xfId="10796"/>
    <cellStyle name="통화 [0] 2 38 3 2" xfId="23881"/>
    <cellStyle name="통화 [0] 2 38 4" xfId="14718"/>
    <cellStyle name="통화 [0] 2 38 4 2" xfId="26748"/>
    <cellStyle name="통화 [0] 2 38 5" xfId="17370"/>
    <cellStyle name="통화 [0] 2 39" xfId="4964"/>
    <cellStyle name="통화 [0] 2 39 2" xfId="18050"/>
    <cellStyle name="통화 [0] 2 4" xfId="693"/>
    <cellStyle name="통화 [0] 2 4 2" xfId="918"/>
    <cellStyle name="통화 [0] 2 4 2 2" xfId="1166"/>
    <cellStyle name="통화 [0] 2 4 2 2 2" xfId="3493"/>
    <cellStyle name="통화 [0] 2 4 2 2 2 2" xfId="7233"/>
    <cellStyle name="통화 [0] 2 4 2 2 2 2 2" xfId="20319"/>
    <cellStyle name="통화 [0] 2 4 2 2 2 3" xfId="11144"/>
    <cellStyle name="통화 [0] 2 4 2 2 2 3 2" xfId="24229"/>
    <cellStyle name="통화 [0] 2 4 2 2 2 4" xfId="15066"/>
    <cellStyle name="통화 [0] 2 4 2 2 2 4 2" xfId="27085"/>
    <cellStyle name="통화 [0] 2 4 2 2 2 5" xfId="17707"/>
    <cellStyle name="통화 [0] 2 4 2 2 3" xfId="5301"/>
    <cellStyle name="통화 [0] 2 4 2 2 3 2" xfId="18387"/>
    <cellStyle name="통화 [0] 2 4 2 2 4" xfId="9103"/>
    <cellStyle name="통화 [0] 2 4 2 2 4 2" xfId="22188"/>
    <cellStyle name="통화 [0] 2 4 2 2 5" xfId="13012"/>
    <cellStyle name="통화 [0] 2 4 2 2 5 2" xfId="26097"/>
    <cellStyle name="통화 [0] 2 4 2 2 6" xfId="16934"/>
    <cellStyle name="통화 [0] 2 4 2 3" xfId="3298"/>
    <cellStyle name="통화 [0] 2 4 2 3 2" xfId="7038"/>
    <cellStyle name="통화 [0] 2 4 2 3 2 2" xfId="20124"/>
    <cellStyle name="통화 [0] 2 4 2 3 3" xfId="10949"/>
    <cellStyle name="통화 [0] 2 4 2 3 3 2" xfId="24034"/>
    <cellStyle name="통화 [0] 2 4 2 3 4" xfId="14871"/>
    <cellStyle name="통화 [0] 2 4 2 3 4 2" xfId="26899"/>
    <cellStyle name="통화 [0] 2 4 2 3 5" xfId="17521"/>
    <cellStyle name="통화 [0] 2 4 2 4" xfId="5115"/>
    <cellStyle name="통화 [0] 2 4 2 4 2" xfId="18201"/>
    <cellStyle name="통화 [0] 2 4 2 5" xfId="8907"/>
    <cellStyle name="통화 [0] 2 4 2 5 2" xfId="21992"/>
    <cellStyle name="통화 [0] 2 4 2 6" xfId="12816"/>
    <cellStyle name="통화 [0] 2 4 2 6 2" xfId="25901"/>
    <cellStyle name="통화 [0] 2 4 2 7" xfId="16738"/>
    <cellStyle name="통화 [0] 2 4 3" xfId="1034"/>
    <cellStyle name="통화 [0] 2 4 3 2" xfId="3362"/>
    <cellStyle name="통화 [0] 2 4 3 2 2" xfId="7102"/>
    <cellStyle name="통화 [0] 2 4 3 2 2 2" xfId="20188"/>
    <cellStyle name="통화 [0] 2 4 3 2 3" xfId="11013"/>
    <cellStyle name="통화 [0] 2 4 3 2 3 2" xfId="24098"/>
    <cellStyle name="통화 [0] 2 4 3 2 4" xfId="14935"/>
    <cellStyle name="통화 [0] 2 4 3 2 4 2" xfId="26959"/>
    <cellStyle name="통화 [0] 2 4 3 2 5" xfId="17581"/>
    <cellStyle name="통화 [0] 2 4 3 3" xfId="5175"/>
    <cellStyle name="통화 [0] 2 4 3 3 2" xfId="18261"/>
    <cellStyle name="통화 [0] 2 4 3 4" xfId="8971"/>
    <cellStyle name="통화 [0] 2 4 3 4 2" xfId="22056"/>
    <cellStyle name="통화 [0] 2 4 3 5" xfId="12880"/>
    <cellStyle name="통화 [0] 2 4 3 5 2" xfId="25965"/>
    <cellStyle name="통화 [0] 2 4 3 6" xfId="16802"/>
    <cellStyle name="통화 [0] 2 4 4" xfId="1234"/>
    <cellStyle name="통화 [0] 2 4 4 2" xfId="3558"/>
    <cellStyle name="통화 [0] 2 4 4 2 2" xfId="7298"/>
    <cellStyle name="통화 [0] 2 4 4 2 2 2" xfId="20384"/>
    <cellStyle name="통화 [0] 2 4 4 2 3" xfId="11209"/>
    <cellStyle name="통화 [0] 2 4 4 2 3 2" xfId="24294"/>
    <cellStyle name="통화 [0] 2 4 4 2 4" xfId="15131"/>
    <cellStyle name="통화 [0] 2 4 4 2 4 2" xfId="27145"/>
    <cellStyle name="통화 [0] 2 4 4 2 5" xfId="17767"/>
    <cellStyle name="통화 [0] 2 4 4 3" xfId="5366"/>
    <cellStyle name="통화 [0] 2 4 4 3 2" xfId="18452"/>
    <cellStyle name="통화 [0] 2 4 4 4" xfId="9170"/>
    <cellStyle name="통화 [0] 2 4 4 4 2" xfId="22255"/>
    <cellStyle name="통화 [0] 2 4 4 5" xfId="13079"/>
    <cellStyle name="통화 [0] 2 4 4 5 2" xfId="26164"/>
    <cellStyle name="통화 [0] 2 4 4 6" xfId="16994"/>
    <cellStyle name="통화 [0] 2 4 5" xfId="3173"/>
    <cellStyle name="통화 [0] 2 4 5 2" xfId="6913"/>
    <cellStyle name="통화 [0] 2 4 5 2 2" xfId="19999"/>
    <cellStyle name="통화 [0] 2 4 5 3" xfId="10824"/>
    <cellStyle name="통화 [0] 2 4 5 3 2" xfId="23909"/>
    <cellStyle name="통화 [0] 2 4 5 4" xfId="14746"/>
    <cellStyle name="통화 [0] 2 4 5 4 2" xfId="26776"/>
    <cellStyle name="통화 [0] 2 4 5 5" xfId="17398"/>
    <cellStyle name="통화 [0] 2 4 6" xfId="4992"/>
    <cellStyle name="통화 [0] 2 4 6 2" xfId="18078"/>
    <cellStyle name="통화 [0] 2 4 7" xfId="8782"/>
    <cellStyle name="통화 [0] 2 4 7 2" xfId="21867"/>
    <cellStyle name="통화 [0] 2 4 8" xfId="12691"/>
    <cellStyle name="통화 [0] 2 4 8 2" xfId="25776"/>
    <cellStyle name="통화 [0] 2 4 9" xfId="16613"/>
    <cellStyle name="통화 [0] 2 40" xfId="8754"/>
    <cellStyle name="통화 [0] 2 40 2" xfId="21839"/>
    <cellStyle name="통화 [0] 2 41" xfId="12663"/>
    <cellStyle name="통화 [0] 2 41 2" xfId="25748"/>
    <cellStyle name="통화 [0] 2 42" xfId="16585"/>
    <cellStyle name="통화 [0] 2 5" xfId="737"/>
    <cellStyle name="통화 [0] 2 5 2" xfId="919"/>
    <cellStyle name="통화 [0] 2 5 2 2" xfId="1167"/>
    <cellStyle name="통화 [0] 2 5 2 2 2" xfId="3494"/>
    <cellStyle name="통화 [0] 2 5 2 2 2 2" xfId="7234"/>
    <cellStyle name="통화 [0] 2 5 2 2 2 2 2" xfId="20320"/>
    <cellStyle name="통화 [0] 2 5 2 2 2 3" xfId="11145"/>
    <cellStyle name="통화 [0] 2 5 2 2 2 3 2" xfId="24230"/>
    <cellStyle name="통화 [0] 2 5 2 2 2 4" xfId="15067"/>
    <cellStyle name="통화 [0] 2 5 2 2 2 4 2" xfId="27086"/>
    <cellStyle name="통화 [0] 2 5 2 2 2 5" xfId="17708"/>
    <cellStyle name="통화 [0] 2 5 2 2 3" xfId="5302"/>
    <cellStyle name="통화 [0] 2 5 2 2 3 2" xfId="18388"/>
    <cellStyle name="통화 [0] 2 5 2 2 4" xfId="9104"/>
    <cellStyle name="통화 [0] 2 5 2 2 4 2" xfId="22189"/>
    <cellStyle name="통화 [0] 2 5 2 2 5" xfId="13013"/>
    <cellStyle name="통화 [0] 2 5 2 2 5 2" xfId="26098"/>
    <cellStyle name="통화 [0] 2 5 2 2 6" xfId="16935"/>
    <cellStyle name="통화 [0] 2 5 2 3" xfId="3299"/>
    <cellStyle name="통화 [0] 2 5 2 3 2" xfId="7039"/>
    <cellStyle name="통화 [0] 2 5 2 3 2 2" xfId="20125"/>
    <cellStyle name="통화 [0] 2 5 2 3 3" xfId="10950"/>
    <cellStyle name="통화 [0] 2 5 2 3 3 2" xfId="24035"/>
    <cellStyle name="통화 [0] 2 5 2 3 4" xfId="14872"/>
    <cellStyle name="통화 [0] 2 5 2 3 4 2" xfId="26900"/>
    <cellStyle name="통화 [0] 2 5 2 3 5" xfId="17522"/>
    <cellStyle name="통화 [0] 2 5 2 4" xfId="5116"/>
    <cellStyle name="통화 [0] 2 5 2 4 2" xfId="18202"/>
    <cellStyle name="통화 [0] 2 5 2 5" xfId="8908"/>
    <cellStyle name="통화 [0] 2 5 2 5 2" xfId="21993"/>
    <cellStyle name="통화 [0] 2 5 2 6" xfId="12817"/>
    <cellStyle name="통화 [0] 2 5 2 6 2" xfId="25902"/>
    <cellStyle name="통화 [0] 2 5 2 7" xfId="16739"/>
    <cellStyle name="통화 [0] 2 5 3" xfId="1071"/>
    <cellStyle name="통화 [0] 2 5 3 2" xfId="3398"/>
    <cellStyle name="통화 [0] 2 5 3 2 2" xfId="7138"/>
    <cellStyle name="통화 [0] 2 5 3 2 2 2" xfId="20224"/>
    <cellStyle name="통화 [0] 2 5 3 2 3" xfId="11049"/>
    <cellStyle name="통화 [0] 2 5 3 2 3 2" xfId="24134"/>
    <cellStyle name="통화 [0] 2 5 3 2 4" xfId="14971"/>
    <cellStyle name="통화 [0] 2 5 3 2 4 2" xfId="26990"/>
    <cellStyle name="통화 [0] 2 5 3 2 5" xfId="17612"/>
    <cellStyle name="통화 [0] 2 5 3 3" xfId="5206"/>
    <cellStyle name="통화 [0] 2 5 3 3 2" xfId="18292"/>
    <cellStyle name="통화 [0] 2 5 3 4" xfId="9008"/>
    <cellStyle name="통화 [0] 2 5 3 4 2" xfId="22093"/>
    <cellStyle name="통화 [0] 2 5 3 5" xfId="12917"/>
    <cellStyle name="통화 [0] 2 5 3 5 2" xfId="26002"/>
    <cellStyle name="통화 [0] 2 5 3 6" xfId="16839"/>
    <cellStyle name="통화 [0] 2 5 4" xfId="1271"/>
    <cellStyle name="통화 [0] 2 5 4 2" xfId="3592"/>
    <cellStyle name="통화 [0] 2 5 4 2 2" xfId="7332"/>
    <cellStyle name="통화 [0] 2 5 4 2 2 2" xfId="20418"/>
    <cellStyle name="통화 [0] 2 5 4 2 3" xfId="11243"/>
    <cellStyle name="통화 [0] 2 5 4 2 3 2" xfId="24328"/>
    <cellStyle name="통화 [0] 2 5 4 2 4" xfId="15165"/>
    <cellStyle name="통화 [0] 2 5 4 2 4 2" xfId="27176"/>
    <cellStyle name="통화 [0] 2 5 4 2 5" xfId="17798"/>
    <cellStyle name="통화 [0] 2 5 4 3" xfId="5400"/>
    <cellStyle name="통화 [0] 2 5 4 3 2" xfId="18486"/>
    <cellStyle name="통화 [0] 2 5 4 4" xfId="9206"/>
    <cellStyle name="통화 [0] 2 5 4 4 2" xfId="22291"/>
    <cellStyle name="통화 [0] 2 5 4 5" xfId="13115"/>
    <cellStyle name="통화 [0] 2 5 4 5 2" xfId="26200"/>
    <cellStyle name="통화 [0] 2 5 4 6" xfId="17025"/>
    <cellStyle name="통화 [0] 2 5 5" xfId="3206"/>
    <cellStyle name="통화 [0] 2 5 5 2" xfId="6946"/>
    <cellStyle name="통화 [0] 2 5 5 2 2" xfId="20032"/>
    <cellStyle name="통화 [0] 2 5 5 3" xfId="10857"/>
    <cellStyle name="통화 [0] 2 5 5 3 2" xfId="23942"/>
    <cellStyle name="통화 [0] 2 5 5 4" xfId="14779"/>
    <cellStyle name="통화 [0] 2 5 5 4 2" xfId="26807"/>
    <cellStyle name="통화 [0] 2 5 5 5" xfId="17429"/>
    <cellStyle name="통화 [0] 2 5 6" xfId="5023"/>
    <cellStyle name="통화 [0] 2 5 6 2" xfId="18109"/>
    <cellStyle name="통화 [0] 2 5 7" xfId="8815"/>
    <cellStyle name="통화 [0] 2 5 7 2" xfId="21900"/>
    <cellStyle name="통화 [0] 2 5 8" xfId="12724"/>
    <cellStyle name="통화 [0] 2 5 8 2" xfId="25809"/>
    <cellStyle name="통화 [0] 2 5 9" xfId="16646"/>
    <cellStyle name="통화 [0] 2 6" xfId="920"/>
    <cellStyle name="통화 [0] 2 6 2" xfId="1168"/>
    <cellStyle name="통화 [0] 2 6 2 2" xfId="3495"/>
    <cellStyle name="통화 [0] 2 6 2 2 2" xfId="7235"/>
    <cellStyle name="통화 [0] 2 6 2 2 2 2" xfId="20321"/>
    <cellStyle name="통화 [0] 2 6 2 2 3" xfId="11146"/>
    <cellStyle name="통화 [0] 2 6 2 2 3 2" xfId="24231"/>
    <cellStyle name="통화 [0] 2 6 2 2 4" xfId="15068"/>
    <cellStyle name="통화 [0] 2 6 2 2 4 2" xfId="27087"/>
    <cellStyle name="통화 [0] 2 6 2 2 5" xfId="17709"/>
    <cellStyle name="통화 [0] 2 6 2 3" xfId="5303"/>
    <cellStyle name="통화 [0] 2 6 2 3 2" xfId="18389"/>
    <cellStyle name="통화 [0] 2 6 2 4" xfId="9105"/>
    <cellStyle name="통화 [0] 2 6 2 4 2" xfId="22190"/>
    <cellStyle name="통화 [0] 2 6 2 5" xfId="13014"/>
    <cellStyle name="통화 [0] 2 6 2 5 2" xfId="26099"/>
    <cellStyle name="통화 [0] 2 6 2 6" xfId="16936"/>
    <cellStyle name="통화 [0] 2 6 3" xfId="3300"/>
    <cellStyle name="통화 [0] 2 6 3 2" xfId="7040"/>
    <cellStyle name="통화 [0] 2 6 3 2 2" xfId="20126"/>
    <cellStyle name="통화 [0] 2 6 3 3" xfId="10951"/>
    <cellStyle name="통화 [0] 2 6 3 3 2" xfId="24036"/>
    <cellStyle name="통화 [0] 2 6 3 4" xfId="14873"/>
    <cellStyle name="통화 [0] 2 6 3 4 2" xfId="26901"/>
    <cellStyle name="통화 [0] 2 6 3 5" xfId="17523"/>
    <cellStyle name="통화 [0] 2 6 4" xfId="5117"/>
    <cellStyle name="통화 [0] 2 6 4 2" xfId="18203"/>
    <cellStyle name="통화 [0] 2 6 5" xfId="8909"/>
    <cellStyle name="통화 [0] 2 6 5 2" xfId="21994"/>
    <cellStyle name="통화 [0] 2 6 6" xfId="12818"/>
    <cellStyle name="통화 [0] 2 6 6 2" xfId="25903"/>
    <cellStyle name="통화 [0] 2 6 7" xfId="16740"/>
    <cellStyle name="통화 [0] 2 7" xfId="921"/>
    <cellStyle name="통화 [0] 2 7 2" xfId="1169"/>
    <cellStyle name="통화 [0] 2 7 2 2" xfId="3496"/>
    <cellStyle name="통화 [0] 2 7 2 2 2" xfId="7236"/>
    <cellStyle name="통화 [0] 2 7 2 2 2 2" xfId="20322"/>
    <cellStyle name="통화 [0] 2 7 2 2 3" xfId="11147"/>
    <cellStyle name="통화 [0] 2 7 2 2 3 2" xfId="24232"/>
    <cellStyle name="통화 [0] 2 7 2 2 4" xfId="15069"/>
    <cellStyle name="통화 [0] 2 7 2 2 4 2" xfId="27088"/>
    <cellStyle name="통화 [0] 2 7 2 2 5" xfId="17710"/>
    <cellStyle name="통화 [0] 2 7 2 3" xfId="5304"/>
    <cellStyle name="통화 [0] 2 7 2 3 2" xfId="18390"/>
    <cellStyle name="통화 [0] 2 7 2 4" xfId="9106"/>
    <cellStyle name="통화 [0] 2 7 2 4 2" xfId="22191"/>
    <cellStyle name="통화 [0] 2 7 2 5" xfId="13015"/>
    <cellStyle name="통화 [0] 2 7 2 5 2" xfId="26100"/>
    <cellStyle name="통화 [0] 2 7 2 6" xfId="16937"/>
    <cellStyle name="통화 [0] 2 7 3" xfId="3301"/>
    <cellStyle name="통화 [0] 2 7 3 2" xfId="7041"/>
    <cellStyle name="통화 [0] 2 7 3 2 2" xfId="20127"/>
    <cellStyle name="통화 [0] 2 7 3 3" xfId="10952"/>
    <cellStyle name="통화 [0] 2 7 3 3 2" xfId="24037"/>
    <cellStyle name="통화 [0] 2 7 3 4" xfId="14874"/>
    <cellStyle name="통화 [0] 2 7 3 4 2" xfId="26902"/>
    <cellStyle name="통화 [0] 2 7 3 5" xfId="17524"/>
    <cellStyle name="통화 [0] 2 7 4" xfId="5118"/>
    <cellStyle name="통화 [0] 2 7 4 2" xfId="18204"/>
    <cellStyle name="통화 [0] 2 7 5" xfId="8910"/>
    <cellStyle name="통화 [0] 2 7 5 2" xfId="21995"/>
    <cellStyle name="통화 [0] 2 7 6" xfId="12819"/>
    <cellStyle name="통화 [0] 2 7 6 2" xfId="25904"/>
    <cellStyle name="통화 [0] 2 7 7" xfId="16741"/>
    <cellStyle name="통화 [0] 2 8" xfId="922"/>
    <cellStyle name="통화 [0] 2 8 2" xfId="1170"/>
    <cellStyle name="통화 [0] 2 8 2 2" xfId="3497"/>
    <cellStyle name="통화 [0] 2 8 2 2 2" xfId="7237"/>
    <cellStyle name="통화 [0] 2 8 2 2 2 2" xfId="20323"/>
    <cellStyle name="통화 [0] 2 8 2 2 3" xfId="11148"/>
    <cellStyle name="통화 [0] 2 8 2 2 3 2" xfId="24233"/>
    <cellStyle name="통화 [0] 2 8 2 2 4" xfId="15070"/>
    <cellStyle name="통화 [0] 2 8 2 2 4 2" xfId="27089"/>
    <cellStyle name="통화 [0] 2 8 2 2 5" xfId="17711"/>
    <cellStyle name="통화 [0] 2 8 2 3" xfId="5305"/>
    <cellStyle name="통화 [0] 2 8 2 3 2" xfId="18391"/>
    <cellStyle name="통화 [0] 2 8 2 4" xfId="9107"/>
    <cellStyle name="통화 [0] 2 8 2 4 2" xfId="22192"/>
    <cellStyle name="통화 [0] 2 8 2 5" xfId="13016"/>
    <cellStyle name="통화 [0] 2 8 2 5 2" xfId="26101"/>
    <cellStyle name="통화 [0] 2 8 2 6" xfId="16938"/>
    <cellStyle name="통화 [0] 2 8 3" xfId="3302"/>
    <cellStyle name="통화 [0] 2 8 3 2" xfId="7042"/>
    <cellStyle name="통화 [0] 2 8 3 2 2" xfId="20128"/>
    <cellStyle name="통화 [0] 2 8 3 3" xfId="10953"/>
    <cellStyle name="통화 [0] 2 8 3 3 2" xfId="24038"/>
    <cellStyle name="통화 [0] 2 8 3 4" xfId="14875"/>
    <cellStyle name="통화 [0] 2 8 3 4 2" xfId="26903"/>
    <cellStyle name="통화 [0] 2 8 3 5" xfId="17525"/>
    <cellStyle name="통화 [0] 2 8 4" xfId="5119"/>
    <cellStyle name="통화 [0] 2 8 4 2" xfId="18205"/>
    <cellStyle name="통화 [0] 2 8 5" xfId="8911"/>
    <cellStyle name="통화 [0] 2 8 5 2" xfId="21996"/>
    <cellStyle name="통화 [0] 2 8 6" xfId="12820"/>
    <cellStyle name="통화 [0] 2 8 6 2" xfId="25905"/>
    <cellStyle name="통화 [0] 2 8 7" xfId="16742"/>
    <cellStyle name="통화 [0] 2 9" xfId="923"/>
    <cellStyle name="통화 [0] 2 9 2" xfId="1171"/>
    <cellStyle name="통화 [0] 2 9 2 2" xfId="3498"/>
    <cellStyle name="통화 [0] 2 9 2 2 2" xfId="7238"/>
    <cellStyle name="통화 [0] 2 9 2 2 2 2" xfId="20324"/>
    <cellStyle name="통화 [0] 2 9 2 2 3" xfId="11149"/>
    <cellStyle name="통화 [0] 2 9 2 2 3 2" xfId="24234"/>
    <cellStyle name="통화 [0] 2 9 2 2 4" xfId="15071"/>
    <cellStyle name="통화 [0] 2 9 2 2 4 2" xfId="27090"/>
    <cellStyle name="통화 [0] 2 9 2 2 5" xfId="17712"/>
    <cellStyle name="통화 [0] 2 9 2 3" xfId="5306"/>
    <cellStyle name="통화 [0] 2 9 2 3 2" xfId="18392"/>
    <cellStyle name="통화 [0] 2 9 2 4" xfId="9108"/>
    <cellStyle name="통화 [0] 2 9 2 4 2" xfId="22193"/>
    <cellStyle name="통화 [0] 2 9 2 5" xfId="13017"/>
    <cellStyle name="통화 [0] 2 9 2 5 2" xfId="26102"/>
    <cellStyle name="통화 [0] 2 9 2 6" xfId="16939"/>
    <cellStyle name="통화 [0] 2 9 3" xfId="3303"/>
    <cellStyle name="통화 [0] 2 9 3 2" xfId="7043"/>
    <cellStyle name="통화 [0] 2 9 3 2 2" xfId="20129"/>
    <cellStyle name="통화 [0] 2 9 3 3" xfId="10954"/>
    <cellStyle name="통화 [0] 2 9 3 3 2" xfId="24039"/>
    <cellStyle name="통화 [0] 2 9 3 4" xfId="14876"/>
    <cellStyle name="통화 [0] 2 9 3 4 2" xfId="26904"/>
    <cellStyle name="통화 [0] 2 9 3 5" xfId="17526"/>
    <cellStyle name="통화 [0] 2 9 4" xfId="5120"/>
    <cellStyle name="통화 [0] 2 9 4 2" xfId="18206"/>
    <cellStyle name="통화 [0] 2 9 5" xfId="8912"/>
    <cellStyle name="통화 [0] 2 9 5 2" xfId="21997"/>
    <cellStyle name="통화 [0] 2 9 6" xfId="12821"/>
    <cellStyle name="통화 [0] 2 9 6 2" xfId="25906"/>
    <cellStyle name="통화 [0] 2 9 7" xfId="16743"/>
    <cellStyle name="통화 [0] 3" xfId="641"/>
    <cellStyle name="통화 [0] 3 2" xfId="692"/>
    <cellStyle name="통화 [0] 3 2 2" xfId="1033"/>
    <cellStyle name="통화 [0] 3 2 2 2" xfId="3361"/>
    <cellStyle name="통화 [0] 3 2 2 2 2" xfId="7101"/>
    <cellStyle name="통화 [0] 3 2 2 2 2 2" xfId="20187"/>
    <cellStyle name="통화 [0] 3 2 2 2 3" xfId="11012"/>
    <cellStyle name="통화 [0] 3 2 2 2 3 2" xfId="24097"/>
    <cellStyle name="통화 [0] 3 2 2 2 4" xfId="14934"/>
    <cellStyle name="통화 [0] 3 2 2 2 4 2" xfId="26958"/>
    <cellStyle name="통화 [0] 3 2 2 2 5" xfId="17580"/>
    <cellStyle name="통화 [0] 3 2 2 3" xfId="5174"/>
    <cellStyle name="통화 [0] 3 2 2 3 2" xfId="18260"/>
    <cellStyle name="통화 [0] 3 2 2 4" xfId="8970"/>
    <cellStyle name="통화 [0] 3 2 2 4 2" xfId="22055"/>
    <cellStyle name="통화 [0] 3 2 2 5" xfId="12879"/>
    <cellStyle name="통화 [0] 3 2 2 5 2" xfId="25964"/>
    <cellStyle name="통화 [0] 3 2 2 6" xfId="16801"/>
    <cellStyle name="통화 [0] 3 2 3" xfId="1233"/>
    <cellStyle name="통화 [0] 3 2 3 2" xfId="3557"/>
    <cellStyle name="통화 [0] 3 2 3 2 2" xfId="7297"/>
    <cellStyle name="통화 [0] 3 2 3 2 2 2" xfId="20383"/>
    <cellStyle name="통화 [0] 3 2 3 2 3" xfId="11208"/>
    <cellStyle name="통화 [0] 3 2 3 2 3 2" xfId="24293"/>
    <cellStyle name="통화 [0] 3 2 3 2 4" xfId="15130"/>
    <cellStyle name="통화 [0] 3 2 3 2 4 2" xfId="27144"/>
    <cellStyle name="통화 [0] 3 2 3 2 5" xfId="17766"/>
    <cellStyle name="통화 [0] 3 2 3 3" xfId="5365"/>
    <cellStyle name="통화 [0] 3 2 3 3 2" xfId="18451"/>
    <cellStyle name="통화 [0] 3 2 3 4" xfId="9169"/>
    <cellStyle name="통화 [0] 3 2 3 4 2" xfId="22254"/>
    <cellStyle name="통화 [0] 3 2 3 5" xfId="13078"/>
    <cellStyle name="통화 [0] 3 2 3 5 2" xfId="26163"/>
    <cellStyle name="통화 [0] 3 2 3 6" xfId="16993"/>
    <cellStyle name="통화 [0] 3 2 4" xfId="3172"/>
    <cellStyle name="통화 [0] 3 2 4 2" xfId="6912"/>
    <cellStyle name="통화 [0] 3 2 4 2 2" xfId="19998"/>
    <cellStyle name="통화 [0] 3 2 4 3" xfId="10823"/>
    <cellStyle name="통화 [0] 3 2 4 3 2" xfId="23908"/>
    <cellStyle name="통화 [0] 3 2 4 4" xfId="14745"/>
    <cellStyle name="통화 [0] 3 2 4 4 2" xfId="26775"/>
    <cellStyle name="통화 [0] 3 2 4 5" xfId="17397"/>
    <cellStyle name="통화 [0] 3 2 5" xfId="4991"/>
    <cellStyle name="통화 [0] 3 2 5 2" xfId="18077"/>
    <cellStyle name="통화 [0] 3 2 6" xfId="8781"/>
    <cellStyle name="통화 [0] 3 2 6 2" xfId="21866"/>
    <cellStyle name="통화 [0] 3 2 7" xfId="12690"/>
    <cellStyle name="통화 [0] 3 2 7 2" xfId="25775"/>
    <cellStyle name="통화 [0] 3 2 8" xfId="16612"/>
    <cellStyle name="통화 [0] 3 3" xfId="997"/>
    <cellStyle name="통화 [0] 3 3 2" xfId="3325"/>
    <cellStyle name="통화 [0] 3 3 2 2" xfId="7065"/>
    <cellStyle name="통화 [0] 3 3 2 2 2" xfId="20151"/>
    <cellStyle name="통화 [0] 3 3 2 3" xfId="10976"/>
    <cellStyle name="통화 [0] 3 3 2 3 2" xfId="24061"/>
    <cellStyle name="통화 [0] 3 3 2 4" xfId="14898"/>
    <cellStyle name="통화 [0] 3 3 2 4 2" xfId="26925"/>
    <cellStyle name="통화 [0] 3 3 2 5" xfId="17547"/>
    <cellStyle name="통화 [0] 3 3 3" xfId="5141"/>
    <cellStyle name="통화 [0] 3 3 3 2" xfId="18227"/>
    <cellStyle name="통화 [0] 3 3 4" xfId="8934"/>
    <cellStyle name="통화 [0] 3 3 4 2" xfId="22019"/>
    <cellStyle name="통화 [0] 3 3 5" xfId="12843"/>
    <cellStyle name="통화 [0] 3 3 5 2" xfId="25928"/>
    <cellStyle name="통화 [0] 3 3 6" xfId="16765"/>
    <cellStyle name="통화 [0] 3 4" xfId="1194"/>
    <cellStyle name="통화 [0] 3 4 2" xfId="3520"/>
    <cellStyle name="통화 [0] 3 4 2 2" xfId="7260"/>
    <cellStyle name="통화 [0] 3 4 2 2 2" xfId="20346"/>
    <cellStyle name="통화 [0] 3 4 2 3" xfId="11171"/>
    <cellStyle name="통화 [0] 3 4 2 3 2" xfId="24256"/>
    <cellStyle name="통화 [0] 3 4 2 4" xfId="15093"/>
    <cellStyle name="통화 [0] 3 4 2 4 2" xfId="27111"/>
    <cellStyle name="통화 [0] 3 4 2 5" xfId="17733"/>
    <cellStyle name="통화 [0] 3 4 3" xfId="5328"/>
    <cellStyle name="통화 [0] 3 4 3 2" xfId="18414"/>
    <cellStyle name="통화 [0] 3 4 4" xfId="9130"/>
    <cellStyle name="통화 [0] 3 4 4 2" xfId="22215"/>
    <cellStyle name="통화 [0] 3 4 5" xfId="13039"/>
    <cellStyle name="통화 [0] 3 4 5 2" xfId="26124"/>
    <cellStyle name="통화 [0] 3 4 6" xfId="16960"/>
    <cellStyle name="통화 [0] 3 5" xfId="3144"/>
    <cellStyle name="통화 [0] 3 5 2" xfId="6884"/>
    <cellStyle name="통화 [0] 3 5 2 2" xfId="19970"/>
    <cellStyle name="통화 [0] 3 5 3" xfId="10795"/>
    <cellStyle name="통화 [0] 3 5 3 2" xfId="23880"/>
    <cellStyle name="통화 [0] 3 5 4" xfId="14717"/>
    <cellStyle name="통화 [0] 3 5 4 2" xfId="26747"/>
    <cellStyle name="통화 [0] 3 5 5" xfId="17369"/>
    <cellStyle name="통화 [0] 3 6" xfId="4963"/>
    <cellStyle name="통화 [0] 3 6 2" xfId="18049"/>
    <cellStyle name="통화 [0] 3 7" xfId="8753"/>
    <cellStyle name="통화 [0] 3 7 2" xfId="21838"/>
    <cellStyle name="통화 [0] 3 8" xfId="12662"/>
    <cellStyle name="통화 [0] 3 8 2" xfId="25747"/>
    <cellStyle name="통화 [0] 3 9" xfId="16584"/>
    <cellStyle name="통화 [0] 4" xfId="651"/>
    <cellStyle name="통화 [0] 4 2" xfId="700"/>
    <cellStyle name="통화 [0] 4 2 2" xfId="1041"/>
    <cellStyle name="통화 [0] 4 2 2 2" xfId="3369"/>
    <cellStyle name="통화 [0] 4 2 2 2 2" xfId="7109"/>
    <cellStyle name="통화 [0] 4 2 2 2 2 2" xfId="20195"/>
    <cellStyle name="통화 [0] 4 2 2 2 3" xfId="11020"/>
    <cellStyle name="통화 [0] 4 2 2 2 3 2" xfId="24105"/>
    <cellStyle name="통화 [0] 4 2 2 2 4" xfId="14942"/>
    <cellStyle name="통화 [0] 4 2 2 2 4 2" xfId="26966"/>
    <cellStyle name="통화 [0] 4 2 2 2 5" xfId="17588"/>
    <cellStyle name="통화 [0] 4 2 2 3" xfId="5182"/>
    <cellStyle name="통화 [0] 4 2 2 3 2" xfId="18268"/>
    <cellStyle name="통화 [0] 4 2 2 4" xfId="8978"/>
    <cellStyle name="통화 [0] 4 2 2 4 2" xfId="22063"/>
    <cellStyle name="통화 [0] 4 2 2 5" xfId="12887"/>
    <cellStyle name="통화 [0] 4 2 2 5 2" xfId="25972"/>
    <cellStyle name="통화 [0] 4 2 2 6" xfId="16809"/>
    <cellStyle name="통화 [0] 4 2 3" xfId="1241"/>
    <cellStyle name="통화 [0] 4 2 3 2" xfId="3565"/>
    <cellStyle name="통화 [0] 4 2 3 2 2" xfId="7305"/>
    <cellStyle name="통화 [0] 4 2 3 2 2 2" xfId="20391"/>
    <cellStyle name="통화 [0] 4 2 3 2 3" xfId="11216"/>
    <cellStyle name="통화 [0] 4 2 3 2 3 2" xfId="24301"/>
    <cellStyle name="통화 [0] 4 2 3 2 4" xfId="15138"/>
    <cellStyle name="통화 [0] 4 2 3 2 4 2" xfId="27152"/>
    <cellStyle name="통화 [0] 4 2 3 2 5" xfId="17774"/>
    <cellStyle name="통화 [0] 4 2 3 3" xfId="5373"/>
    <cellStyle name="통화 [0] 4 2 3 3 2" xfId="18459"/>
    <cellStyle name="통화 [0] 4 2 3 4" xfId="9177"/>
    <cellStyle name="통화 [0] 4 2 3 4 2" xfId="22262"/>
    <cellStyle name="통화 [0] 4 2 3 5" xfId="13086"/>
    <cellStyle name="통화 [0] 4 2 3 5 2" xfId="26171"/>
    <cellStyle name="통화 [0] 4 2 3 6" xfId="17001"/>
    <cellStyle name="통화 [0] 4 2 4" xfId="3180"/>
    <cellStyle name="통화 [0] 4 2 4 2" xfId="6920"/>
    <cellStyle name="통화 [0] 4 2 4 2 2" xfId="20006"/>
    <cellStyle name="통화 [0] 4 2 4 3" xfId="10831"/>
    <cellStyle name="통화 [0] 4 2 4 3 2" xfId="23916"/>
    <cellStyle name="통화 [0] 4 2 4 4" xfId="14753"/>
    <cellStyle name="통화 [0] 4 2 4 4 2" xfId="26783"/>
    <cellStyle name="통화 [0] 4 2 4 5" xfId="17405"/>
    <cellStyle name="통화 [0] 4 2 5" xfId="4999"/>
    <cellStyle name="통화 [0] 4 2 5 2" xfId="18085"/>
    <cellStyle name="통화 [0] 4 2 6" xfId="8789"/>
    <cellStyle name="통화 [0] 4 2 6 2" xfId="21874"/>
    <cellStyle name="통화 [0] 4 2 7" xfId="12698"/>
    <cellStyle name="통화 [0] 4 2 7 2" xfId="25783"/>
    <cellStyle name="통화 [0] 4 2 8" xfId="16620"/>
    <cellStyle name="통화 [0] 4 3" xfId="1005"/>
    <cellStyle name="통화 [0] 4 3 2" xfId="3333"/>
    <cellStyle name="통화 [0] 4 3 2 2" xfId="7073"/>
    <cellStyle name="통화 [0] 4 3 2 2 2" xfId="20159"/>
    <cellStyle name="통화 [0] 4 3 2 3" xfId="10984"/>
    <cellStyle name="통화 [0] 4 3 2 3 2" xfId="24069"/>
    <cellStyle name="통화 [0] 4 3 2 4" xfId="14906"/>
    <cellStyle name="통화 [0] 4 3 2 4 2" xfId="26933"/>
    <cellStyle name="통화 [0] 4 3 2 5" xfId="17555"/>
    <cellStyle name="통화 [0] 4 3 3" xfId="5149"/>
    <cellStyle name="통화 [0] 4 3 3 2" xfId="18235"/>
    <cellStyle name="통화 [0] 4 3 4" xfId="8942"/>
    <cellStyle name="통화 [0] 4 3 4 2" xfId="22027"/>
    <cellStyle name="통화 [0] 4 3 5" xfId="12851"/>
    <cellStyle name="통화 [0] 4 3 5 2" xfId="25936"/>
    <cellStyle name="통화 [0] 4 3 6" xfId="16773"/>
    <cellStyle name="통화 [0] 4 4" xfId="1202"/>
    <cellStyle name="통화 [0] 4 4 2" xfId="3528"/>
    <cellStyle name="통화 [0] 4 4 2 2" xfId="7268"/>
    <cellStyle name="통화 [0] 4 4 2 2 2" xfId="20354"/>
    <cellStyle name="통화 [0] 4 4 2 3" xfId="11179"/>
    <cellStyle name="통화 [0] 4 4 2 3 2" xfId="24264"/>
    <cellStyle name="통화 [0] 4 4 2 4" xfId="15101"/>
    <cellStyle name="통화 [0] 4 4 2 4 2" xfId="27119"/>
    <cellStyle name="통화 [0] 4 4 2 5" xfId="17741"/>
    <cellStyle name="통화 [0] 4 4 3" xfId="5336"/>
    <cellStyle name="통화 [0] 4 4 3 2" xfId="18422"/>
    <cellStyle name="통화 [0] 4 4 4" xfId="9138"/>
    <cellStyle name="통화 [0] 4 4 4 2" xfId="22223"/>
    <cellStyle name="통화 [0] 4 4 5" xfId="13047"/>
    <cellStyle name="통화 [0] 4 4 5 2" xfId="26132"/>
    <cellStyle name="통화 [0] 4 4 6" xfId="16968"/>
    <cellStyle name="통화 [0] 4 5" xfId="3149"/>
    <cellStyle name="통화 [0] 4 5 2" xfId="6889"/>
    <cellStyle name="통화 [0] 4 5 2 2" xfId="19975"/>
    <cellStyle name="통화 [0] 4 5 3" xfId="10800"/>
    <cellStyle name="통화 [0] 4 5 3 2" xfId="23885"/>
    <cellStyle name="통화 [0] 4 5 4" xfId="14722"/>
    <cellStyle name="통화 [0] 4 5 4 2" xfId="26752"/>
    <cellStyle name="통화 [0] 4 5 5" xfId="17374"/>
    <cellStyle name="통화 [0] 4 6" xfId="4968"/>
    <cellStyle name="통화 [0] 4 6 2" xfId="18054"/>
    <cellStyle name="통화 [0] 4 7" xfId="8758"/>
    <cellStyle name="통화 [0] 4 7 2" xfId="21843"/>
    <cellStyle name="통화 [0] 4 8" xfId="12667"/>
    <cellStyle name="통화 [0] 4 8 2" xfId="25752"/>
    <cellStyle name="통화 [0] 4 9" xfId="16589"/>
    <cellStyle name="통화 [0] 5" xfId="673"/>
    <cellStyle name="통화 [0] 5 2" xfId="706"/>
    <cellStyle name="통화 [0] 5 2 2" xfId="1050"/>
    <cellStyle name="통화 [0] 5 2 2 2" xfId="3378"/>
    <cellStyle name="통화 [0] 5 2 2 2 2" xfId="7118"/>
    <cellStyle name="통화 [0] 5 2 2 2 2 2" xfId="20204"/>
    <cellStyle name="통화 [0] 5 2 2 2 3" xfId="11029"/>
    <cellStyle name="통화 [0] 5 2 2 2 3 2" xfId="24114"/>
    <cellStyle name="통화 [0] 5 2 2 2 4" xfId="14951"/>
    <cellStyle name="통화 [0] 5 2 2 2 4 2" xfId="26970"/>
    <cellStyle name="통화 [0] 5 2 2 2 5" xfId="17592"/>
    <cellStyle name="통화 [0] 5 2 2 3" xfId="5186"/>
    <cellStyle name="통화 [0] 5 2 2 3 2" xfId="18272"/>
    <cellStyle name="통화 [0] 5 2 2 4" xfId="8987"/>
    <cellStyle name="통화 [0] 5 2 2 4 2" xfId="22072"/>
    <cellStyle name="통화 [0] 5 2 2 5" xfId="12896"/>
    <cellStyle name="통화 [0] 5 2 2 5 2" xfId="25981"/>
    <cellStyle name="통화 [0] 5 2 2 6" xfId="16818"/>
    <cellStyle name="통화 [0] 5 2 3" xfId="1250"/>
    <cellStyle name="통화 [0] 5 2 3 2" xfId="3572"/>
    <cellStyle name="통화 [0] 5 2 3 2 2" xfId="7312"/>
    <cellStyle name="통화 [0] 5 2 3 2 2 2" xfId="20398"/>
    <cellStyle name="통화 [0] 5 2 3 2 3" xfId="11223"/>
    <cellStyle name="통화 [0] 5 2 3 2 3 2" xfId="24308"/>
    <cellStyle name="통화 [0] 5 2 3 2 4" xfId="15145"/>
    <cellStyle name="통화 [0] 5 2 3 2 4 2" xfId="27156"/>
    <cellStyle name="통화 [0] 5 2 3 2 5" xfId="17778"/>
    <cellStyle name="통화 [0] 5 2 3 3" xfId="5380"/>
    <cellStyle name="통화 [0] 5 2 3 3 2" xfId="18466"/>
    <cellStyle name="통화 [0] 5 2 3 4" xfId="9186"/>
    <cellStyle name="통화 [0] 5 2 3 4 2" xfId="22271"/>
    <cellStyle name="통화 [0] 5 2 3 5" xfId="13095"/>
    <cellStyle name="통화 [0] 5 2 3 5 2" xfId="26180"/>
    <cellStyle name="통화 [0] 5 2 3 6" xfId="17005"/>
    <cellStyle name="통화 [0] 5 2 4" xfId="3186"/>
    <cellStyle name="통화 [0] 5 2 4 2" xfId="6926"/>
    <cellStyle name="통화 [0] 5 2 4 2 2" xfId="20012"/>
    <cellStyle name="통화 [0] 5 2 4 3" xfId="10837"/>
    <cellStyle name="통화 [0] 5 2 4 3 2" xfId="23922"/>
    <cellStyle name="통화 [0] 5 2 4 4" xfId="14759"/>
    <cellStyle name="통화 [0] 5 2 4 4 2" xfId="26787"/>
    <cellStyle name="통화 [0] 5 2 4 5" xfId="17409"/>
    <cellStyle name="통화 [0] 5 2 5" xfId="5003"/>
    <cellStyle name="통화 [0] 5 2 5 2" xfId="18089"/>
    <cellStyle name="통화 [0] 5 2 6" xfId="8795"/>
    <cellStyle name="통화 [0] 5 2 6 2" xfId="21880"/>
    <cellStyle name="통화 [0] 5 2 7" xfId="12704"/>
    <cellStyle name="통화 [0] 5 2 7 2" xfId="25789"/>
    <cellStyle name="통화 [0] 5 2 8" xfId="16626"/>
    <cellStyle name="통화 [0] 5 3" xfId="1011"/>
    <cellStyle name="통화 [0] 5 3 2" xfId="3339"/>
    <cellStyle name="통화 [0] 5 3 2 2" xfId="7079"/>
    <cellStyle name="통화 [0] 5 3 2 2 2" xfId="20165"/>
    <cellStyle name="통화 [0] 5 3 2 3" xfId="10990"/>
    <cellStyle name="통화 [0] 5 3 2 3 2" xfId="24075"/>
    <cellStyle name="통화 [0] 5 3 2 4" xfId="14912"/>
    <cellStyle name="통화 [0] 5 3 2 4 2" xfId="26937"/>
    <cellStyle name="통화 [0] 5 3 2 5" xfId="17559"/>
    <cellStyle name="통화 [0] 5 3 3" xfId="5153"/>
    <cellStyle name="통화 [0] 5 3 3 2" xfId="18239"/>
    <cellStyle name="통화 [0] 5 3 4" xfId="8948"/>
    <cellStyle name="통화 [0] 5 3 4 2" xfId="22033"/>
    <cellStyle name="통화 [0] 5 3 5" xfId="12857"/>
    <cellStyle name="통화 [0] 5 3 5 2" xfId="25942"/>
    <cellStyle name="통화 [0] 5 3 6" xfId="16779"/>
    <cellStyle name="통화 [0] 5 4" xfId="1211"/>
    <cellStyle name="통화 [0] 5 4 2" xfId="3535"/>
    <cellStyle name="통화 [0] 5 4 2 2" xfId="7275"/>
    <cellStyle name="통화 [0] 5 4 2 2 2" xfId="20361"/>
    <cellStyle name="통화 [0] 5 4 2 3" xfId="11186"/>
    <cellStyle name="통화 [0] 5 4 2 3 2" xfId="24271"/>
    <cellStyle name="통화 [0] 5 4 2 4" xfId="15108"/>
    <cellStyle name="통화 [0] 5 4 2 4 2" xfId="27123"/>
    <cellStyle name="통화 [0] 5 4 2 5" xfId="17745"/>
    <cellStyle name="통화 [0] 5 4 3" xfId="5343"/>
    <cellStyle name="통화 [0] 5 4 3 2" xfId="18429"/>
    <cellStyle name="통화 [0] 5 4 4" xfId="9147"/>
    <cellStyle name="통화 [0] 5 4 4 2" xfId="22232"/>
    <cellStyle name="통화 [0] 5 4 5" xfId="13056"/>
    <cellStyle name="통화 [0] 5 4 5 2" xfId="26141"/>
    <cellStyle name="통화 [0] 5 4 6" xfId="16972"/>
    <cellStyle name="통화 [0] 5 5" xfId="3153"/>
    <cellStyle name="통화 [0] 5 5 2" xfId="6893"/>
    <cellStyle name="통화 [0] 5 5 2 2" xfId="19979"/>
    <cellStyle name="통화 [0] 5 5 3" xfId="10804"/>
    <cellStyle name="통화 [0] 5 5 3 2" xfId="23889"/>
    <cellStyle name="통화 [0] 5 5 4" xfId="14726"/>
    <cellStyle name="통화 [0] 5 5 4 2" xfId="26756"/>
    <cellStyle name="통화 [0] 5 5 5" xfId="17378"/>
    <cellStyle name="통화 [0] 5 6" xfId="4972"/>
    <cellStyle name="통화 [0] 5 6 2" xfId="18058"/>
    <cellStyle name="통화 [0] 5 7" xfId="8762"/>
    <cellStyle name="통화 [0] 5 7 2" xfId="21847"/>
    <cellStyle name="통화 [0] 5 8" xfId="12671"/>
    <cellStyle name="통화 [0] 5 8 2" xfId="25756"/>
    <cellStyle name="통화 [0] 5 9" xfId="16593"/>
    <cellStyle name="퍼센트" xfId="426"/>
    <cellStyle name="퍼센트 2" xfId="1382"/>
    <cellStyle name="퍼센트 3" xfId="1619"/>
    <cellStyle name="표준" xfId="0" builtinId="0"/>
    <cellStyle name="표준 10" xfId="427"/>
    <cellStyle name="표준 10 10 2" xfId="653"/>
    <cellStyle name="표준 10 2" xfId="654"/>
    <cellStyle name="표준 10 3" xfId="1575"/>
    <cellStyle name="표준 107" xfId="603"/>
    <cellStyle name="표준 109" xfId="606"/>
    <cellStyle name="표준 11" xfId="428"/>
    <cellStyle name="표준 11 2" xfId="549"/>
    <cellStyle name="표준 11 2 2" xfId="550"/>
    <cellStyle name="표준 11 2 2 2" xfId="1386"/>
    <cellStyle name="표준 11 2 2 3" xfId="1385"/>
    <cellStyle name="표준 11 2 2 4" xfId="1287"/>
    <cellStyle name="표준 11 2 2 4 2" xfId="1702"/>
    <cellStyle name="표준 11 2 2 4 2 2" xfId="2259"/>
    <cellStyle name="표준 11 2 2 4 2 2 2" xfId="4293"/>
    <cellStyle name="표준 11 2 2 4 2 2 2 2" xfId="8033"/>
    <cellStyle name="표준 11 2 2 4 2 2 2 2 2" xfId="21119"/>
    <cellStyle name="표준 11 2 2 4 2 2 2 3" xfId="11944"/>
    <cellStyle name="표준 11 2 2 4 2 2 2 3 2" xfId="25029"/>
    <cellStyle name="표준 11 2 2 4 2 2 2 4" xfId="15866"/>
    <cellStyle name="표준 11 2 2 4 2 2 2 4 2" xfId="27287"/>
    <cellStyle name="표준 11 2 2 4 2 2 2 5" xfId="17909"/>
    <cellStyle name="표준 11 2 2 4 2 2 3" xfId="6015"/>
    <cellStyle name="표준 11 2 2 4 2 2 3 2" xfId="19101"/>
    <cellStyle name="표준 11 2 2 4 2 2 4" xfId="9914"/>
    <cellStyle name="표준 11 2 2 4 2 2 4 2" xfId="22999"/>
    <cellStyle name="표준 11 2 2 4 2 2 5" xfId="13835"/>
    <cellStyle name="표준 11 2 2 4 2 2 5 2" xfId="26533"/>
    <cellStyle name="표준 11 2 2 4 2 2 6" xfId="17210"/>
    <cellStyle name="표준 11 2 2 4 2 3" xfId="2911"/>
    <cellStyle name="표준 11 2 2 4 2 3 2" xfId="4866"/>
    <cellStyle name="표준 11 2 2 4 2 3 2 2" xfId="8606"/>
    <cellStyle name="표준 11 2 2 4 2 3 2 2 2" xfId="21692"/>
    <cellStyle name="표준 11 2 2 4 2 3 2 3" xfId="12517"/>
    <cellStyle name="표준 11 2 2 4 2 3 2 3 2" xfId="25602"/>
    <cellStyle name="표준 11 2 2 4 2 3 2 4" xfId="16439"/>
    <cellStyle name="표준 11 2 2 4 2 3 2 4 2" xfId="27366"/>
    <cellStyle name="표준 11 2 2 4 2 3 2 5" xfId="17988"/>
    <cellStyle name="표준 11 2 2 4 2 3 3" xfId="6651"/>
    <cellStyle name="표준 11 2 2 4 2 3 3 2" xfId="19737"/>
    <cellStyle name="표준 11 2 2 4 2 3 4" xfId="10562"/>
    <cellStyle name="표준 11 2 2 4 2 3 4 2" xfId="23647"/>
    <cellStyle name="표준 11 2 2 4 2 3 5" xfId="14484"/>
    <cellStyle name="표준 11 2 2 4 2 3 5 2" xfId="26673"/>
    <cellStyle name="표준 11 2 2 4 2 3 6" xfId="17295"/>
    <cellStyle name="표준 11 2 2 4 2 4" xfId="3772"/>
    <cellStyle name="표준 11 2 2 4 2 4 2" xfId="7512"/>
    <cellStyle name="표준 11 2 2 4 2 4 2 2" xfId="20598"/>
    <cellStyle name="표준 11 2 2 4 2 4 3" xfId="11423"/>
    <cellStyle name="표준 11 2 2 4 2 4 3 2" xfId="24508"/>
    <cellStyle name="표준 11 2 2 4 2 4 4" xfId="15345"/>
    <cellStyle name="표준 11 2 2 4 2 4 4 2" xfId="27209"/>
    <cellStyle name="표준 11 2 2 4 2 4 5" xfId="17831"/>
    <cellStyle name="표준 11 2 2 4 2 5" xfId="5504"/>
    <cellStyle name="표준 11 2 2 4 2 5 2" xfId="18590"/>
    <cellStyle name="표준 11 2 2 4 2 6" xfId="9397"/>
    <cellStyle name="표준 11 2 2 4 2 6 2" xfId="22482"/>
    <cellStyle name="표준 11 2 2 4 2 7" xfId="13306"/>
    <cellStyle name="표준 11 2 2 4 2 7 2" xfId="26391"/>
    <cellStyle name="표준 11 2 2 4 2 8" xfId="17132"/>
    <cellStyle name="표준 11 2 2 4 3" xfId="2052"/>
    <cellStyle name="표준 11 2 2 4 3 2" xfId="4090"/>
    <cellStyle name="표준 11 2 2 4 3 2 2" xfId="7830"/>
    <cellStyle name="표준 11 2 2 4 3 2 2 2" xfId="20916"/>
    <cellStyle name="표준 11 2 2 4 3 2 3" xfId="11741"/>
    <cellStyle name="표준 11 2 2 4 3 2 3 2" xfId="24826"/>
    <cellStyle name="표준 11 2 2 4 3 2 4" xfId="15663"/>
    <cellStyle name="표준 11 2 2 4 3 2 4 2" xfId="27254"/>
    <cellStyle name="표준 11 2 2 4 3 2 5" xfId="17876"/>
    <cellStyle name="표준 11 2 2 4 3 3" xfId="5816"/>
    <cellStyle name="표준 11 2 2 4 3 3 2" xfId="18902"/>
    <cellStyle name="표준 11 2 2 4 3 4" xfId="9711"/>
    <cellStyle name="표준 11 2 2 4 3 4 2" xfId="22796"/>
    <cellStyle name="표준 11 2 2 4 3 5" xfId="13628"/>
    <cellStyle name="표준 11 2 2 4 3 5 2" xfId="26496"/>
    <cellStyle name="표준 11 2 2 4 3 6" xfId="17177"/>
    <cellStyle name="표준 11 2 2 4 4" xfId="2731"/>
    <cellStyle name="표준 11 2 2 4 4 2" xfId="4697"/>
    <cellStyle name="표준 11 2 2 4 4 2 2" xfId="8437"/>
    <cellStyle name="표준 11 2 2 4 4 2 2 2" xfId="21523"/>
    <cellStyle name="표준 11 2 2 4 4 2 3" xfId="12348"/>
    <cellStyle name="표준 11 2 2 4 4 2 3 2" xfId="25433"/>
    <cellStyle name="표준 11 2 2 4 4 2 4" xfId="16270"/>
    <cellStyle name="표준 11 2 2 4 4 2 4 2" xfId="27338"/>
    <cellStyle name="표준 11 2 2 4 4 2 5" xfId="17960"/>
    <cellStyle name="표준 11 2 2 4 4 3" xfId="6471"/>
    <cellStyle name="표준 11 2 2 4 4 3 2" xfId="19557"/>
    <cellStyle name="표준 11 2 2 4 4 4" xfId="10382"/>
    <cellStyle name="표준 11 2 2 4 4 4 2" xfId="23467"/>
    <cellStyle name="표준 11 2 2 4 4 5" xfId="14304"/>
    <cellStyle name="표준 11 2 2 4 4 5 2" xfId="26642"/>
    <cellStyle name="표준 11 2 2 4 4 6" xfId="17264"/>
    <cellStyle name="표준 11 2 2 4 5" xfId="3604"/>
    <cellStyle name="표준 11 2 2 4 5 2" xfId="7344"/>
    <cellStyle name="표준 11 2 2 4 5 2 2" xfId="20430"/>
    <cellStyle name="표준 11 2 2 4 5 3" xfId="11255"/>
    <cellStyle name="표준 11 2 2 4 5 3 2" xfId="24340"/>
    <cellStyle name="표준 11 2 2 4 5 4" xfId="15177"/>
    <cellStyle name="표준 11 2 2 4 5 4 2" xfId="27178"/>
    <cellStyle name="표준 11 2 2 4 5 5" xfId="17800"/>
    <cellStyle name="표준 11 2 2 4 6" xfId="5412"/>
    <cellStyle name="표준 11 2 2 4 6 2" xfId="18498"/>
    <cellStyle name="표준 11 2 2 4 7" xfId="9222"/>
    <cellStyle name="표준 11 2 2 4 7 2" xfId="22307"/>
    <cellStyle name="표준 11 2 2 4 8" xfId="13131"/>
    <cellStyle name="표준 11 2 2 4 8 2" xfId="26216"/>
    <cellStyle name="표준 11 2 2 4 9" xfId="17027"/>
    <cellStyle name="표준 11 2 2 5" xfId="924"/>
    <cellStyle name="표준 11 2 2_3_3관경별 현황" xfId="1387"/>
    <cellStyle name="표준 11 2 3" xfId="1035"/>
    <cellStyle name="표준 11 2 3 10" xfId="16803"/>
    <cellStyle name="표준 11 2 3 2" xfId="1388"/>
    <cellStyle name="표준 11 2 3 3" xfId="1641"/>
    <cellStyle name="표준 11 2 3 3 2" xfId="2201"/>
    <cellStyle name="표준 11 2 3 3 2 2" xfId="4235"/>
    <cellStyle name="표준 11 2 3 3 2 2 2" xfId="7975"/>
    <cellStyle name="표준 11 2 3 3 2 2 2 2" xfId="21061"/>
    <cellStyle name="표준 11 2 3 3 2 2 3" xfId="11886"/>
    <cellStyle name="표준 11 2 3 3 2 2 3 2" xfId="24971"/>
    <cellStyle name="표준 11 2 3 3 2 2 4" xfId="15808"/>
    <cellStyle name="표준 11 2 3 3 2 2 4 2" xfId="27278"/>
    <cellStyle name="표준 11 2 3 3 2 2 5" xfId="17900"/>
    <cellStyle name="표준 11 2 3 3 2 3" xfId="5960"/>
    <cellStyle name="표준 11 2 3 3 2 3 2" xfId="19046"/>
    <cellStyle name="표준 11 2 3 3 2 4" xfId="9856"/>
    <cellStyle name="표준 11 2 3 3 2 4 2" xfId="22941"/>
    <cellStyle name="표준 11 2 3 3 2 5" xfId="13777"/>
    <cellStyle name="표준 11 2 3 3 2 5 2" xfId="26524"/>
    <cellStyle name="표준 11 2 3 3 2 6" xfId="17201"/>
    <cellStyle name="표준 11 2 3 3 3" xfId="2854"/>
    <cellStyle name="표준 11 2 3 3 3 2" xfId="4809"/>
    <cellStyle name="표준 11 2 3 3 3 2 2" xfId="8549"/>
    <cellStyle name="표준 11 2 3 3 3 2 2 2" xfId="21635"/>
    <cellStyle name="표준 11 2 3 3 3 2 3" xfId="12460"/>
    <cellStyle name="표준 11 2 3 3 3 2 3 2" xfId="25545"/>
    <cellStyle name="표준 11 2 3 3 3 2 4" xfId="16382"/>
    <cellStyle name="표준 11 2 3 3 3 2 4 2" xfId="27358"/>
    <cellStyle name="표준 11 2 3 3 3 2 5" xfId="17980"/>
    <cellStyle name="표준 11 2 3 3 3 3" xfId="6594"/>
    <cellStyle name="표준 11 2 3 3 3 3 2" xfId="19680"/>
    <cellStyle name="표준 11 2 3 3 3 4" xfId="10505"/>
    <cellStyle name="표준 11 2 3 3 3 4 2" xfId="23590"/>
    <cellStyle name="표준 11 2 3 3 3 5" xfId="14427"/>
    <cellStyle name="표준 11 2 3 3 3 5 2" xfId="26665"/>
    <cellStyle name="표준 11 2 3 3 3 6" xfId="17287"/>
    <cellStyle name="표준 11 2 3 3 4" xfId="3716"/>
    <cellStyle name="표준 11 2 3 3 4 2" xfId="7456"/>
    <cellStyle name="표준 11 2 3 3 4 2 2" xfId="20542"/>
    <cellStyle name="표준 11 2 3 3 4 3" xfId="11367"/>
    <cellStyle name="표준 11 2 3 3 4 3 2" xfId="24452"/>
    <cellStyle name="표준 11 2 3 3 4 4" xfId="15289"/>
    <cellStyle name="표준 11 2 3 3 4 4 2" xfId="27202"/>
    <cellStyle name="표준 11 2 3 3 4 5" xfId="17824"/>
    <cellStyle name="표준 11 2 3 3 5" xfId="5466"/>
    <cellStyle name="표준 11 2 3 3 5 2" xfId="18552"/>
    <cellStyle name="표준 11 2 3 3 6" xfId="9342"/>
    <cellStyle name="표준 11 2 3 3 6 2" xfId="22427"/>
    <cellStyle name="표준 11 2 3 3 7" xfId="13251"/>
    <cellStyle name="표준 11 2 3 3 7 2" xfId="26336"/>
    <cellStyle name="표준 11 2 3 3 8" xfId="17109"/>
    <cellStyle name="표준 11 2 3 4" xfId="1985"/>
    <cellStyle name="표준 11 2 3 4 2" xfId="4024"/>
    <cellStyle name="표준 11 2 3 4 2 2" xfId="7764"/>
    <cellStyle name="표준 11 2 3 4 2 2 2" xfId="20850"/>
    <cellStyle name="표준 11 2 3 4 2 3" xfId="11675"/>
    <cellStyle name="표준 11 2 3 4 2 3 2" xfId="24760"/>
    <cellStyle name="표준 11 2 3 4 2 4" xfId="15597"/>
    <cellStyle name="표준 11 2 3 4 2 4 2" xfId="27241"/>
    <cellStyle name="표준 11 2 3 4 2 5" xfId="17863"/>
    <cellStyle name="표준 11 2 3 4 3" xfId="5749"/>
    <cellStyle name="표준 11 2 3 4 3 2" xfId="18835"/>
    <cellStyle name="표준 11 2 3 4 4" xfId="9645"/>
    <cellStyle name="표준 11 2 3 4 4 2" xfId="22730"/>
    <cellStyle name="표준 11 2 3 4 5" xfId="13561"/>
    <cellStyle name="표준 11 2 3 4 5 2" xfId="26471"/>
    <cellStyle name="표준 11 2 3 4 6" xfId="17164"/>
    <cellStyle name="표준 11 2 3 5" xfId="2670"/>
    <cellStyle name="표준 11 2 3 5 2" xfId="4658"/>
    <cellStyle name="표준 11 2 3 5 2 2" xfId="8398"/>
    <cellStyle name="표준 11 2 3 5 2 2 2" xfId="21484"/>
    <cellStyle name="표준 11 2 3 5 2 3" xfId="12309"/>
    <cellStyle name="표준 11 2 3 5 2 3 2" xfId="25394"/>
    <cellStyle name="표준 11 2 3 5 2 4" xfId="16231"/>
    <cellStyle name="표준 11 2 3 5 2 4 2" xfId="27330"/>
    <cellStyle name="표준 11 2 3 5 2 5" xfId="17952"/>
    <cellStyle name="표준 11 2 3 5 3" xfId="6410"/>
    <cellStyle name="표준 11 2 3 5 3 2" xfId="19496"/>
    <cellStyle name="표준 11 2 3 5 4" xfId="10321"/>
    <cellStyle name="표준 11 2 3 5 4 2" xfId="23406"/>
    <cellStyle name="표준 11 2 3 5 5" xfId="14243"/>
    <cellStyle name="표준 11 2 3 5 5 2" xfId="26634"/>
    <cellStyle name="표준 11 2 3 5 6" xfId="17256"/>
    <cellStyle name="표준 11 2 3 6" xfId="3363"/>
    <cellStyle name="표준 11 2 3 6 2" xfId="7103"/>
    <cellStyle name="표준 11 2 3 6 2 2" xfId="20189"/>
    <cellStyle name="표준 11 2 3 6 3" xfId="11014"/>
    <cellStyle name="표준 11 2 3 6 3 2" xfId="24099"/>
    <cellStyle name="표준 11 2 3 6 4" xfId="14936"/>
    <cellStyle name="표준 11 2 3 6 4 2" xfId="26960"/>
    <cellStyle name="표준 11 2 3 6 5" xfId="17582"/>
    <cellStyle name="표준 11 2 3 7" xfId="5176"/>
    <cellStyle name="표준 11 2 3 7 2" xfId="18262"/>
    <cellStyle name="표준 11 2 3 8" xfId="8972"/>
    <cellStyle name="표준 11 2 3 8 2" xfId="22057"/>
    <cellStyle name="표준 11 2 3 9" xfId="12881"/>
    <cellStyle name="표준 11 2 3 9 2" xfId="25966"/>
    <cellStyle name="표준 11 2 4" xfId="1384"/>
    <cellStyle name="표준 11 2 5" xfId="1235"/>
    <cellStyle name="표준 11 2 5 2" xfId="1677"/>
    <cellStyle name="표준 11 2 5 2 2" xfId="2235"/>
    <cellStyle name="표준 11 2 5 2 2 2" xfId="4269"/>
    <cellStyle name="표준 11 2 5 2 2 2 2" xfId="8009"/>
    <cellStyle name="표준 11 2 5 2 2 2 2 2" xfId="21095"/>
    <cellStyle name="표준 11 2 5 2 2 2 3" xfId="11920"/>
    <cellStyle name="표준 11 2 5 2 2 2 3 2" xfId="25005"/>
    <cellStyle name="표준 11 2 5 2 2 2 4" xfId="15842"/>
    <cellStyle name="표준 11 2 5 2 2 2 4 2" xfId="27283"/>
    <cellStyle name="표준 11 2 5 2 2 2 5" xfId="17905"/>
    <cellStyle name="표준 11 2 5 2 2 3" xfId="5992"/>
    <cellStyle name="표준 11 2 5 2 2 3 2" xfId="19078"/>
    <cellStyle name="표준 11 2 5 2 2 4" xfId="9890"/>
    <cellStyle name="표준 11 2 5 2 2 4 2" xfId="22975"/>
    <cellStyle name="표준 11 2 5 2 2 5" xfId="13811"/>
    <cellStyle name="표준 11 2 5 2 2 5 2" xfId="26529"/>
    <cellStyle name="표준 11 2 5 2 2 6" xfId="17206"/>
    <cellStyle name="표준 11 2 5 2 3" xfId="2888"/>
    <cellStyle name="표준 11 2 5 2 3 2" xfId="4843"/>
    <cellStyle name="표준 11 2 5 2 3 2 2" xfId="8583"/>
    <cellStyle name="표준 11 2 5 2 3 2 2 2" xfId="21669"/>
    <cellStyle name="표준 11 2 5 2 3 2 3" xfId="12494"/>
    <cellStyle name="표준 11 2 5 2 3 2 3 2" xfId="25579"/>
    <cellStyle name="표준 11 2 5 2 3 2 4" xfId="16416"/>
    <cellStyle name="표준 11 2 5 2 3 2 4 2" xfId="27363"/>
    <cellStyle name="표준 11 2 5 2 3 2 5" xfId="17985"/>
    <cellStyle name="표준 11 2 5 2 3 3" xfId="6628"/>
    <cellStyle name="표준 11 2 5 2 3 3 2" xfId="19714"/>
    <cellStyle name="표준 11 2 5 2 3 4" xfId="10539"/>
    <cellStyle name="표준 11 2 5 2 3 4 2" xfId="23624"/>
    <cellStyle name="표준 11 2 5 2 3 5" xfId="14461"/>
    <cellStyle name="표준 11 2 5 2 3 5 2" xfId="26670"/>
    <cellStyle name="표준 11 2 5 2 3 6" xfId="17292"/>
    <cellStyle name="표준 11 2 5 2 4" xfId="3749"/>
    <cellStyle name="표준 11 2 5 2 4 2" xfId="7489"/>
    <cellStyle name="표준 11 2 5 2 4 2 2" xfId="20575"/>
    <cellStyle name="표준 11 2 5 2 4 3" xfId="11400"/>
    <cellStyle name="표준 11 2 5 2 4 3 2" xfId="24485"/>
    <cellStyle name="표준 11 2 5 2 4 4" xfId="15322"/>
    <cellStyle name="표준 11 2 5 2 4 4 2" xfId="27206"/>
    <cellStyle name="표준 11 2 5 2 4 5" xfId="17828"/>
    <cellStyle name="표준 11 2 5 2 5" xfId="5487"/>
    <cellStyle name="표준 11 2 5 2 5 2" xfId="18573"/>
    <cellStyle name="표준 11 2 5 2 6" xfId="9374"/>
    <cellStyle name="표준 11 2 5 2 6 2" xfId="22459"/>
    <cellStyle name="표준 11 2 5 2 7" xfId="13283"/>
    <cellStyle name="표준 11 2 5 2 7 2" xfId="26368"/>
    <cellStyle name="표준 11 2 5 2 8" xfId="17123"/>
    <cellStyle name="표준 11 2 5 3" xfId="2026"/>
    <cellStyle name="표준 11 2 5 3 2" xfId="4065"/>
    <cellStyle name="표준 11 2 5 3 2 2" xfId="7805"/>
    <cellStyle name="표준 11 2 5 3 2 2 2" xfId="20891"/>
    <cellStyle name="표준 11 2 5 3 2 3" xfId="11716"/>
    <cellStyle name="표준 11 2 5 3 2 3 2" xfId="24801"/>
    <cellStyle name="표준 11 2 5 3 2 4" xfId="15638"/>
    <cellStyle name="표준 11 2 5 3 2 4 2" xfId="27251"/>
    <cellStyle name="표준 11 2 5 3 2 5" xfId="17873"/>
    <cellStyle name="표준 11 2 5 3 3" xfId="5790"/>
    <cellStyle name="표준 11 2 5 3 3 2" xfId="18876"/>
    <cellStyle name="표준 11 2 5 3 4" xfId="9686"/>
    <cellStyle name="표준 11 2 5 3 4 2" xfId="22771"/>
    <cellStyle name="표준 11 2 5 3 5" xfId="13602"/>
    <cellStyle name="표준 11 2 5 3 5 2" xfId="26491"/>
    <cellStyle name="표준 11 2 5 3 6" xfId="17174"/>
    <cellStyle name="표준 11 2 5 4" xfId="2706"/>
    <cellStyle name="표준 11 2 5 4 2" xfId="4674"/>
    <cellStyle name="표준 11 2 5 4 2 2" xfId="8414"/>
    <cellStyle name="표준 11 2 5 4 2 2 2" xfId="21500"/>
    <cellStyle name="표준 11 2 5 4 2 3" xfId="12325"/>
    <cellStyle name="표준 11 2 5 4 2 3 2" xfId="25410"/>
    <cellStyle name="표준 11 2 5 4 2 4" xfId="16247"/>
    <cellStyle name="표준 11 2 5 4 2 4 2" xfId="27334"/>
    <cellStyle name="표준 11 2 5 4 2 5" xfId="17956"/>
    <cellStyle name="표준 11 2 5 4 3" xfId="6446"/>
    <cellStyle name="표준 11 2 5 4 3 2" xfId="19532"/>
    <cellStyle name="표준 11 2 5 4 4" xfId="10357"/>
    <cellStyle name="표준 11 2 5 4 4 2" xfId="23442"/>
    <cellStyle name="표준 11 2 5 4 5" xfId="14279"/>
    <cellStyle name="표준 11 2 5 4 5 2" xfId="26638"/>
    <cellStyle name="표준 11 2 5 4 6" xfId="17260"/>
    <cellStyle name="표준 11 2 5 5" xfId="3559"/>
    <cellStyle name="표준 11 2 5 5 2" xfId="7299"/>
    <cellStyle name="표준 11 2 5 5 2 2" xfId="20385"/>
    <cellStyle name="표준 11 2 5 5 3" xfId="11210"/>
    <cellStyle name="표준 11 2 5 5 3 2" xfId="24295"/>
    <cellStyle name="표준 11 2 5 5 4" xfId="15132"/>
    <cellStyle name="표준 11 2 5 5 4 2" xfId="27146"/>
    <cellStyle name="표준 11 2 5 5 5" xfId="17768"/>
    <cellStyle name="표준 11 2 5 6" xfId="5367"/>
    <cellStyle name="표준 11 2 5 6 2" xfId="18453"/>
    <cellStyle name="표준 11 2 5 7" xfId="9171"/>
    <cellStyle name="표준 11 2 5 7 2" xfId="22256"/>
    <cellStyle name="표준 11 2 5 8" xfId="13080"/>
    <cellStyle name="표준 11 2 5 8 2" xfId="26165"/>
    <cellStyle name="표준 11 2 5 9" xfId="16995"/>
    <cellStyle name="표준 11 2 6" xfId="1499"/>
    <cellStyle name="표준 11 2 6 2" xfId="2103"/>
    <cellStyle name="표준 11 2 6 2 2" xfId="4137"/>
    <cellStyle name="표준 11 2 6 2 2 2" xfId="7877"/>
    <cellStyle name="표준 11 2 6 2 2 2 2" xfId="20963"/>
    <cellStyle name="표준 11 2 6 2 2 3" xfId="11788"/>
    <cellStyle name="표준 11 2 6 2 2 3 2" xfId="24873"/>
    <cellStyle name="표준 11 2 6 2 2 4" xfId="15710"/>
    <cellStyle name="표준 11 2 6 2 2 4 2" xfId="27265"/>
    <cellStyle name="표준 11 2 6 2 2 5" xfId="17887"/>
    <cellStyle name="표준 11 2 6 2 3" xfId="5866"/>
    <cellStyle name="표준 11 2 6 2 3 2" xfId="18952"/>
    <cellStyle name="표준 11 2 6 2 4" xfId="9758"/>
    <cellStyle name="표준 11 2 6 2 4 2" xfId="22843"/>
    <cellStyle name="표준 11 2 6 2 5" xfId="13679"/>
    <cellStyle name="표준 11 2 6 2 5 2" xfId="26511"/>
    <cellStyle name="표준 11 2 6 2 6" xfId="17188"/>
    <cellStyle name="표준 11 2 6 3" xfId="2768"/>
    <cellStyle name="표준 11 2 6 3 2" xfId="4723"/>
    <cellStyle name="표준 11 2 6 3 2 2" xfId="8463"/>
    <cellStyle name="표준 11 2 6 3 2 2 2" xfId="21549"/>
    <cellStyle name="표준 11 2 6 3 2 3" xfId="12374"/>
    <cellStyle name="표준 11 2 6 3 2 3 2" xfId="25459"/>
    <cellStyle name="표준 11 2 6 3 2 4" xfId="16296"/>
    <cellStyle name="표준 11 2 6 3 2 4 2" xfId="27347"/>
    <cellStyle name="표준 11 2 6 3 2 5" xfId="17969"/>
    <cellStyle name="표준 11 2 6 3 3" xfId="6508"/>
    <cellStyle name="표준 11 2 6 3 3 2" xfId="19594"/>
    <cellStyle name="표준 11 2 6 3 4" xfId="10419"/>
    <cellStyle name="표준 11 2 6 3 4 2" xfId="23504"/>
    <cellStyle name="표준 11 2 6 3 5" xfId="14341"/>
    <cellStyle name="표준 11 2 6 3 5 2" xfId="26654"/>
    <cellStyle name="표준 11 2 6 3 6" xfId="17276"/>
    <cellStyle name="표준 11 2 6 4" xfId="3634"/>
    <cellStyle name="표준 11 2 6 4 2" xfId="7374"/>
    <cellStyle name="표준 11 2 6 4 2 2" xfId="20460"/>
    <cellStyle name="표준 11 2 6 4 3" xfId="11285"/>
    <cellStyle name="표준 11 2 6 4 3 2" xfId="24370"/>
    <cellStyle name="표준 11 2 6 4 4" xfId="15207"/>
    <cellStyle name="표준 11 2 6 4 4 2" xfId="27195"/>
    <cellStyle name="표준 11 2 6 4 5" xfId="17817"/>
    <cellStyle name="표준 11 2 6 5" xfId="5440"/>
    <cellStyle name="표준 11 2 6 5 2" xfId="18526"/>
    <cellStyle name="표준 11 2 6 6" xfId="9259"/>
    <cellStyle name="표준 11 2 6 6 2" xfId="22344"/>
    <cellStyle name="표준 11 2 6 7" xfId="13168"/>
    <cellStyle name="표준 11 2 6 7 2" xfId="26253"/>
    <cellStyle name="표준 11 2 6 8" xfId="17049"/>
    <cellStyle name="표준 11 2 7" xfId="694"/>
    <cellStyle name="표준 11 2 7 2" xfId="1928"/>
    <cellStyle name="표준 11 2 7 2 2" xfId="3967"/>
    <cellStyle name="표준 11 2 7 2 2 2" xfId="7707"/>
    <cellStyle name="표준 11 2 7 2 2 2 2" xfId="20793"/>
    <cellStyle name="표준 11 2 7 2 2 3" xfId="11618"/>
    <cellStyle name="표준 11 2 7 2 2 3 2" xfId="24703"/>
    <cellStyle name="표준 11 2 7 2 2 4" xfId="15540"/>
    <cellStyle name="표준 11 2 7 2 2 4 2" xfId="27230"/>
    <cellStyle name="표준 11 2 7 2 2 5" xfId="17852"/>
    <cellStyle name="표준 11 2 7 2 3" xfId="5692"/>
    <cellStyle name="표준 11 2 7 2 3 2" xfId="18778"/>
    <cellStyle name="표준 11 2 7 2 4" xfId="9588"/>
    <cellStyle name="표준 11 2 7 2 4 2" xfId="22673"/>
    <cellStyle name="표준 11 2 7 2 5" xfId="13504"/>
    <cellStyle name="표준 11 2 7 2 5 2" xfId="26451"/>
    <cellStyle name="표준 11 2 7 2 6" xfId="17153"/>
    <cellStyle name="표준 11 2 7 3" xfId="2643"/>
    <cellStyle name="표준 11 2 7 3 2" xfId="4648"/>
    <cellStyle name="표준 11 2 7 3 2 2" xfId="8388"/>
    <cellStyle name="표준 11 2 7 3 2 2 2" xfId="21474"/>
    <cellStyle name="표준 11 2 7 3 2 3" xfId="12299"/>
    <cellStyle name="표준 11 2 7 3 2 3 2" xfId="25384"/>
    <cellStyle name="표준 11 2 7 3 2 4" xfId="16221"/>
    <cellStyle name="표준 11 2 7 3 2 4 2" xfId="27326"/>
    <cellStyle name="표준 11 2 7 3 2 5" xfId="17948"/>
    <cellStyle name="표준 11 2 7 3 3" xfId="6383"/>
    <cellStyle name="표준 11 2 7 3 3 2" xfId="19469"/>
    <cellStyle name="표준 11 2 7 3 4" xfId="10294"/>
    <cellStyle name="표준 11 2 7 3 4 2" xfId="23379"/>
    <cellStyle name="표준 11 2 7 3 5" xfId="14216"/>
    <cellStyle name="표준 11 2 7 3 5 2" xfId="26630"/>
    <cellStyle name="표준 11 2 7 3 6" xfId="17252"/>
    <cellStyle name="표준 11 2 7 4" xfId="3174"/>
    <cellStyle name="표준 11 2 7 4 2" xfId="6914"/>
    <cellStyle name="표준 11 2 7 4 2 2" xfId="20000"/>
    <cellStyle name="표준 11 2 7 4 3" xfId="10825"/>
    <cellStyle name="표준 11 2 7 4 3 2" xfId="23910"/>
    <cellStyle name="표준 11 2 7 4 4" xfId="14747"/>
    <cellStyle name="표준 11 2 7 4 4 2" xfId="26777"/>
    <cellStyle name="표준 11 2 7 4 5" xfId="17399"/>
    <cellStyle name="표준 11 2 7 5" xfId="4993"/>
    <cellStyle name="표준 11 2 7 5 2" xfId="18079"/>
    <cellStyle name="표준 11 2 7 6" xfId="8783"/>
    <cellStyle name="표준 11 2 7 6 2" xfId="21868"/>
    <cellStyle name="표준 11 2 7 7" xfId="12692"/>
    <cellStyle name="표준 11 2 7 7 2" xfId="25777"/>
    <cellStyle name="표준 11 2 7 8" xfId="16614"/>
    <cellStyle name="표준 11 2_3_3관경별 현황" xfId="1389"/>
    <cellStyle name="표준 11 3" xfId="551"/>
    <cellStyle name="표준 11 3 10" xfId="1729"/>
    <cellStyle name="표준 11 3 2" xfId="1391"/>
    <cellStyle name="표준 11 3 2 2" xfId="1392"/>
    <cellStyle name="표준 11 3 2_3_3관경별 현황" xfId="1393"/>
    <cellStyle name="표준 11 3 3" xfId="1394"/>
    <cellStyle name="표준 11 3 4" xfId="1390"/>
    <cellStyle name="표준 11 3 5" xfId="635"/>
    <cellStyle name="표준 11 3 6" xfId="1723"/>
    <cellStyle name="표준 11 3 7" xfId="1769"/>
    <cellStyle name="표준 11 3 8" xfId="1730"/>
    <cellStyle name="표준 11 3 9" xfId="1726"/>
    <cellStyle name="표준 11 3_3_3관경별 현황" xfId="1395"/>
    <cellStyle name="표준 11 4" xfId="999"/>
    <cellStyle name="표준 11 4 10" xfId="8936"/>
    <cellStyle name="표준 11 4 10 2" xfId="22021"/>
    <cellStyle name="표준 11 4 11" xfId="12845"/>
    <cellStyle name="표준 11 4 11 2" xfId="25930"/>
    <cellStyle name="표준 11 4 12" xfId="16767"/>
    <cellStyle name="표준 11 4 2" xfId="1397"/>
    <cellStyle name="표준 11 4 3" xfId="1396"/>
    <cellStyle name="표준 11 4 4" xfId="1277"/>
    <cellStyle name="표준 11 4 4 2" xfId="1692"/>
    <cellStyle name="표준 11 4 4 2 2" xfId="2249"/>
    <cellStyle name="표준 11 4 4 2 2 2" xfId="4283"/>
    <cellStyle name="표준 11 4 4 2 2 2 2" xfId="8023"/>
    <cellStyle name="표준 11 4 4 2 2 2 2 2" xfId="21109"/>
    <cellStyle name="표준 11 4 4 2 2 2 3" xfId="11934"/>
    <cellStyle name="표준 11 4 4 2 2 2 3 2" xfId="25019"/>
    <cellStyle name="표준 11 4 4 2 2 2 4" xfId="15856"/>
    <cellStyle name="표준 11 4 4 2 2 2 4 2" xfId="27286"/>
    <cellStyle name="표준 11 4 4 2 2 2 5" xfId="17908"/>
    <cellStyle name="표준 11 4 4 2 2 3" xfId="6005"/>
    <cellStyle name="표준 11 4 4 2 2 3 2" xfId="19091"/>
    <cellStyle name="표준 11 4 4 2 2 4" xfId="9904"/>
    <cellStyle name="표준 11 4 4 2 2 4 2" xfId="22989"/>
    <cellStyle name="표준 11 4 4 2 2 5" xfId="13825"/>
    <cellStyle name="표준 11 4 4 2 2 5 2" xfId="26532"/>
    <cellStyle name="표준 11 4 4 2 2 6" xfId="17209"/>
    <cellStyle name="표준 11 4 4 2 3" xfId="2901"/>
    <cellStyle name="표준 11 4 4 2 3 2" xfId="4856"/>
    <cellStyle name="표준 11 4 4 2 3 2 2" xfId="8596"/>
    <cellStyle name="표준 11 4 4 2 3 2 2 2" xfId="21682"/>
    <cellStyle name="표준 11 4 4 2 3 2 3" xfId="12507"/>
    <cellStyle name="표준 11 4 4 2 3 2 3 2" xfId="25592"/>
    <cellStyle name="표준 11 4 4 2 3 2 4" xfId="16429"/>
    <cellStyle name="표준 11 4 4 2 3 2 4 2" xfId="27365"/>
    <cellStyle name="표준 11 4 4 2 3 2 5" xfId="17987"/>
    <cellStyle name="표준 11 4 4 2 3 3" xfId="6641"/>
    <cellStyle name="표준 11 4 4 2 3 3 2" xfId="19727"/>
    <cellStyle name="표준 11 4 4 2 3 4" xfId="10552"/>
    <cellStyle name="표준 11 4 4 2 3 4 2" xfId="23637"/>
    <cellStyle name="표준 11 4 4 2 3 5" xfId="14474"/>
    <cellStyle name="표준 11 4 4 2 3 5 2" xfId="26672"/>
    <cellStyle name="표준 11 4 4 2 3 6" xfId="17294"/>
    <cellStyle name="표준 11 4 4 2 4" xfId="3762"/>
    <cellStyle name="표준 11 4 4 2 4 2" xfId="7502"/>
    <cellStyle name="표준 11 4 4 2 4 2 2" xfId="20588"/>
    <cellStyle name="표준 11 4 4 2 4 3" xfId="11413"/>
    <cellStyle name="표준 11 4 4 2 4 3 2" xfId="24498"/>
    <cellStyle name="표준 11 4 4 2 4 4" xfId="15335"/>
    <cellStyle name="표준 11 4 4 2 4 4 2" xfId="27208"/>
    <cellStyle name="표준 11 4 4 2 4 5" xfId="17830"/>
    <cellStyle name="표준 11 4 4 2 5" xfId="5496"/>
    <cellStyle name="표준 11 4 4 2 5 2" xfId="18582"/>
    <cellStyle name="표준 11 4 4 2 6" xfId="9387"/>
    <cellStyle name="표준 11 4 4 2 6 2" xfId="22472"/>
    <cellStyle name="표준 11 4 4 2 7" xfId="13296"/>
    <cellStyle name="표준 11 4 4 2 7 2" xfId="26381"/>
    <cellStyle name="표준 11 4 4 2 8" xfId="17129"/>
    <cellStyle name="표준 11 4 4 3" xfId="2042"/>
    <cellStyle name="표준 11 4 4 3 2" xfId="4080"/>
    <cellStyle name="표준 11 4 4 3 2 2" xfId="7820"/>
    <cellStyle name="표준 11 4 4 3 2 2 2" xfId="20906"/>
    <cellStyle name="표준 11 4 4 3 2 3" xfId="11731"/>
    <cellStyle name="표준 11 4 4 3 2 3 2" xfId="24816"/>
    <cellStyle name="표준 11 4 4 3 2 4" xfId="15653"/>
    <cellStyle name="표준 11 4 4 3 2 4 2" xfId="27253"/>
    <cellStyle name="표준 11 4 4 3 2 5" xfId="17875"/>
    <cellStyle name="표준 11 4 4 3 3" xfId="5806"/>
    <cellStyle name="표준 11 4 4 3 3 2" xfId="18892"/>
    <cellStyle name="표준 11 4 4 3 4" xfId="9701"/>
    <cellStyle name="표준 11 4 4 3 4 2" xfId="22786"/>
    <cellStyle name="표준 11 4 4 3 5" xfId="13618"/>
    <cellStyle name="표준 11 4 4 3 5 2" xfId="26495"/>
    <cellStyle name="표준 11 4 4 3 6" xfId="17176"/>
    <cellStyle name="표준 11 4 4 4" xfId="2721"/>
    <cellStyle name="표준 11 4 4 4 2" xfId="4687"/>
    <cellStyle name="표준 11 4 4 4 2 2" xfId="8427"/>
    <cellStyle name="표준 11 4 4 4 2 2 2" xfId="21513"/>
    <cellStyle name="표준 11 4 4 4 2 3" xfId="12338"/>
    <cellStyle name="표준 11 4 4 4 2 3 2" xfId="25423"/>
    <cellStyle name="표준 11 4 4 4 2 4" xfId="16260"/>
    <cellStyle name="표준 11 4 4 4 2 4 2" xfId="27337"/>
    <cellStyle name="표준 11 4 4 4 2 5" xfId="17959"/>
    <cellStyle name="표준 11 4 4 4 3" xfId="6461"/>
    <cellStyle name="표준 11 4 4 4 3 2" xfId="19547"/>
    <cellStyle name="표준 11 4 4 4 4" xfId="10372"/>
    <cellStyle name="표준 11 4 4 4 4 2" xfId="23457"/>
    <cellStyle name="표준 11 4 4 4 5" xfId="14294"/>
    <cellStyle name="표준 11 4 4 4 5 2" xfId="26641"/>
    <cellStyle name="표준 11 4 4 4 6" xfId="17263"/>
    <cellStyle name="표준 11 4 4 5" xfId="3596"/>
    <cellStyle name="표준 11 4 4 5 2" xfId="7336"/>
    <cellStyle name="표준 11 4 4 5 2 2" xfId="20422"/>
    <cellStyle name="표준 11 4 4 5 3" xfId="11247"/>
    <cellStyle name="표준 11 4 4 5 3 2" xfId="24332"/>
    <cellStyle name="표준 11 4 4 5 4" xfId="15169"/>
    <cellStyle name="표준 11 4 4 5 4 2" xfId="27177"/>
    <cellStyle name="표준 11 4 4 5 5" xfId="17799"/>
    <cellStyle name="표준 11 4 4 6" xfId="5404"/>
    <cellStyle name="표준 11 4 4 6 2" xfId="18490"/>
    <cellStyle name="표준 11 4 4 7" xfId="9212"/>
    <cellStyle name="표준 11 4 4 7 2" xfId="22297"/>
    <cellStyle name="표준 11 4 4 8" xfId="13121"/>
    <cellStyle name="표준 11 4 4 8 2" xfId="26206"/>
    <cellStyle name="표준 11 4 4 9" xfId="17026"/>
    <cellStyle name="표준 11 4 5" xfId="1628"/>
    <cellStyle name="표준 11 4 5 2" xfId="2188"/>
    <cellStyle name="표준 11 4 5 2 2" xfId="4222"/>
    <cellStyle name="표준 11 4 5 2 2 2" xfId="7962"/>
    <cellStyle name="표준 11 4 5 2 2 2 2" xfId="21048"/>
    <cellStyle name="표준 11 4 5 2 2 3" xfId="11873"/>
    <cellStyle name="표준 11 4 5 2 2 3 2" xfId="24958"/>
    <cellStyle name="표준 11 4 5 2 2 4" xfId="15795"/>
    <cellStyle name="표준 11 4 5 2 2 4 2" xfId="27276"/>
    <cellStyle name="표준 11 4 5 2 2 5" xfId="17898"/>
    <cellStyle name="표준 11 4 5 2 3" xfId="5948"/>
    <cellStyle name="표준 11 4 5 2 3 2" xfId="19034"/>
    <cellStyle name="표준 11 4 5 2 4" xfId="9843"/>
    <cellStyle name="표준 11 4 5 2 4 2" xfId="22928"/>
    <cellStyle name="표준 11 4 5 2 5" xfId="13764"/>
    <cellStyle name="표준 11 4 5 2 5 2" xfId="26522"/>
    <cellStyle name="표준 11 4 5 2 6" xfId="17199"/>
    <cellStyle name="표준 11 4 5 3" xfId="2842"/>
    <cellStyle name="표준 11 4 5 3 2" xfId="4797"/>
    <cellStyle name="표준 11 4 5 3 2 2" xfId="8537"/>
    <cellStyle name="표준 11 4 5 3 2 2 2" xfId="21623"/>
    <cellStyle name="표준 11 4 5 3 2 3" xfId="12448"/>
    <cellStyle name="표준 11 4 5 3 2 3 2" xfId="25533"/>
    <cellStyle name="표준 11 4 5 3 2 4" xfId="16370"/>
    <cellStyle name="표준 11 4 5 3 2 4 2" xfId="27357"/>
    <cellStyle name="표준 11 4 5 3 2 5" xfId="17979"/>
    <cellStyle name="표준 11 4 5 3 3" xfId="6582"/>
    <cellStyle name="표준 11 4 5 3 3 2" xfId="19668"/>
    <cellStyle name="표준 11 4 5 3 4" xfId="10493"/>
    <cellStyle name="표준 11 4 5 3 4 2" xfId="23578"/>
    <cellStyle name="표준 11 4 5 3 5" xfId="14415"/>
    <cellStyle name="표준 11 4 5 3 5 2" xfId="26664"/>
    <cellStyle name="표준 11 4 5 3 6" xfId="17286"/>
    <cellStyle name="표준 11 4 5 4" xfId="3704"/>
    <cellStyle name="표준 11 4 5 4 2" xfId="7444"/>
    <cellStyle name="표준 11 4 5 4 2 2" xfId="20530"/>
    <cellStyle name="표준 11 4 5 4 3" xfId="11355"/>
    <cellStyle name="표준 11 4 5 4 3 2" xfId="24440"/>
    <cellStyle name="표준 11 4 5 4 4" xfId="15277"/>
    <cellStyle name="표준 11 4 5 4 4 2" xfId="27201"/>
    <cellStyle name="표준 11 4 5 4 5" xfId="17823"/>
    <cellStyle name="표준 11 4 5 5" xfId="5458"/>
    <cellStyle name="표준 11 4 5 5 2" xfId="18544"/>
    <cellStyle name="표준 11 4 5 6" xfId="9330"/>
    <cellStyle name="표준 11 4 5 6 2" xfId="22415"/>
    <cellStyle name="표준 11 4 5 7" xfId="13239"/>
    <cellStyle name="표준 11 4 5 7 2" xfId="26324"/>
    <cellStyle name="표준 11 4 5 8" xfId="17104"/>
    <cellStyle name="표준 11 4 6" xfId="1975"/>
    <cellStyle name="표준 11 4 6 2" xfId="4014"/>
    <cellStyle name="표준 11 4 6 2 2" xfId="7754"/>
    <cellStyle name="표준 11 4 6 2 2 2" xfId="20840"/>
    <cellStyle name="표준 11 4 6 2 3" xfId="11665"/>
    <cellStyle name="표준 11 4 6 2 3 2" xfId="24750"/>
    <cellStyle name="표준 11 4 6 2 4" xfId="15587"/>
    <cellStyle name="표준 11 4 6 2 4 2" xfId="27239"/>
    <cellStyle name="표준 11 4 6 2 5" xfId="17861"/>
    <cellStyle name="표준 11 4 6 3" xfId="5739"/>
    <cellStyle name="표준 11 4 6 3 2" xfId="18825"/>
    <cellStyle name="표준 11 4 6 4" xfId="9635"/>
    <cellStyle name="표준 11 4 6 4 2" xfId="22720"/>
    <cellStyle name="표준 11 4 6 5" xfId="13551"/>
    <cellStyle name="표준 11 4 6 5 2" xfId="26468"/>
    <cellStyle name="표준 11 4 6 6" xfId="17162"/>
    <cellStyle name="표준 11 4 7" xfId="2663"/>
    <cellStyle name="표준 11 4 7 2" xfId="4654"/>
    <cellStyle name="표준 11 4 7 2 2" xfId="8394"/>
    <cellStyle name="표준 11 4 7 2 2 2" xfId="21480"/>
    <cellStyle name="표준 11 4 7 2 3" xfId="12305"/>
    <cellStyle name="표준 11 4 7 2 3 2" xfId="25390"/>
    <cellStyle name="표준 11 4 7 2 4" xfId="16227"/>
    <cellStyle name="표준 11 4 7 2 4 2" xfId="27329"/>
    <cellStyle name="표준 11 4 7 2 5" xfId="17951"/>
    <cellStyle name="표준 11 4 7 3" xfId="6403"/>
    <cellStyle name="표준 11 4 7 3 2" xfId="19489"/>
    <cellStyle name="표준 11 4 7 4" xfId="10314"/>
    <cellStyle name="표준 11 4 7 4 2" xfId="23399"/>
    <cellStyle name="표준 11 4 7 5" xfId="14236"/>
    <cellStyle name="표준 11 4 7 5 2" xfId="26633"/>
    <cellStyle name="표준 11 4 7 6" xfId="17255"/>
    <cellStyle name="표준 11 4 8" xfId="3327"/>
    <cellStyle name="표준 11 4 8 2" xfId="7067"/>
    <cellStyle name="표준 11 4 8 2 2" xfId="20153"/>
    <cellStyle name="표준 11 4 8 3" xfId="10978"/>
    <cellStyle name="표준 11 4 8 3 2" xfId="24063"/>
    <cellStyle name="표준 11 4 8 4" xfId="14900"/>
    <cellStyle name="표준 11 4 8 4 2" xfId="26927"/>
    <cellStyle name="표준 11 4 8 5" xfId="17549"/>
    <cellStyle name="표준 11 4 9" xfId="5143"/>
    <cellStyle name="표준 11 4 9 2" xfId="18229"/>
    <cellStyle name="표준 11 4_3_3관경별 현황" xfId="1398"/>
    <cellStyle name="표준 11 5" xfId="1399"/>
    <cellStyle name="표준 11 6" xfId="1383"/>
    <cellStyle name="표준 11 7" xfId="1196"/>
    <cellStyle name="표준 11 7 2" xfId="1664"/>
    <cellStyle name="표준 11 7 2 2" xfId="2222"/>
    <cellStyle name="표준 11 7 2 2 2" xfId="4256"/>
    <cellStyle name="표준 11 7 2 2 2 2" xfId="7996"/>
    <cellStyle name="표준 11 7 2 2 2 2 2" xfId="21082"/>
    <cellStyle name="표준 11 7 2 2 2 3" xfId="11907"/>
    <cellStyle name="표준 11 7 2 2 2 3 2" xfId="24992"/>
    <cellStyle name="표준 11 7 2 2 2 4" xfId="15829"/>
    <cellStyle name="표준 11 7 2 2 2 4 2" xfId="27282"/>
    <cellStyle name="표준 11 7 2 2 2 5" xfId="17904"/>
    <cellStyle name="표준 11 7 2 2 3" xfId="5979"/>
    <cellStyle name="표준 11 7 2 2 3 2" xfId="19065"/>
    <cellStyle name="표준 11 7 2 2 4" xfId="9877"/>
    <cellStyle name="표준 11 7 2 2 4 2" xfId="22962"/>
    <cellStyle name="표준 11 7 2 2 5" xfId="13798"/>
    <cellStyle name="표준 11 7 2 2 5 2" xfId="26528"/>
    <cellStyle name="표준 11 7 2 2 6" xfId="17205"/>
    <cellStyle name="표준 11 7 2 3" xfId="2875"/>
    <cellStyle name="표준 11 7 2 3 2" xfId="4830"/>
    <cellStyle name="표준 11 7 2 3 2 2" xfId="8570"/>
    <cellStyle name="표준 11 7 2 3 2 2 2" xfId="21656"/>
    <cellStyle name="표준 11 7 2 3 2 3" xfId="12481"/>
    <cellStyle name="표준 11 7 2 3 2 3 2" xfId="25566"/>
    <cellStyle name="표준 11 7 2 3 2 4" xfId="16403"/>
    <cellStyle name="표준 11 7 2 3 2 4 2" xfId="27362"/>
    <cellStyle name="표준 11 7 2 3 2 5" xfId="17984"/>
    <cellStyle name="표준 11 7 2 3 3" xfId="6615"/>
    <cellStyle name="표준 11 7 2 3 3 2" xfId="19701"/>
    <cellStyle name="표준 11 7 2 3 4" xfId="10526"/>
    <cellStyle name="표준 11 7 2 3 4 2" xfId="23611"/>
    <cellStyle name="표준 11 7 2 3 5" xfId="14448"/>
    <cellStyle name="표준 11 7 2 3 5 2" xfId="26669"/>
    <cellStyle name="표준 11 7 2 3 6" xfId="17291"/>
    <cellStyle name="표준 11 7 2 4" xfId="3736"/>
    <cellStyle name="표준 11 7 2 4 2" xfId="7476"/>
    <cellStyle name="표준 11 7 2 4 2 2" xfId="20562"/>
    <cellStyle name="표준 11 7 2 4 3" xfId="11387"/>
    <cellStyle name="표준 11 7 2 4 3 2" xfId="24472"/>
    <cellStyle name="표준 11 7 2 4 4" xfId="15309"/>
    <cellStyle name="표준 11 7 2 4 4 2" xfId="27205"/>
    <cellStyle name="표준 11 7 2 4 5" xfId="17827"/>
    <cellStyle name="표준 11 7 2 5" xfId="5479"/>
    <cellStyle name="표준 11 7 2 5 2" xfId="18565"/>
    <cellStyle name="표준 11 7 2 6" xfId="9361"/>
    <cellStyle name="표준 11 7 2 6 2" xfId="22446"/>
    <cellStyle name="표준 11 7 2 7" xfId="13270"/>
    <cellStyle name="표준 11 7 2 7 2" xfId="26355"/>
    <cellStyle name="표준 11 7 2 8" xfId="17117"/>
    <cellStyle name="표준 11 7 3" xfId="2015"/>
    <cellStyle name="표준 11 7 3 2" xfId="4054"/>
    <cellStyle name="표준 11 7 3 2 2" xfId="7794"/>
    <cellStyle name="표준 11 7 3 2 2 2" xfId="20880"/>
    <cellStyle name="표준 11 7 3 2 3" xfId="11705"/>
    <cellStyle name="표준 11 7 3 2 3 2" xfId="24790"/>
    <cellStyle name="표준 11 7 3 2 4" xfId="15627"/>
    <cellStyle name="표준 11 7 3 2 4 2" xfId="27247"/>
    <cellStyle name="표준 11 7 3 2 5" xfId="17869"/>
    <cellStyle name="표준 11 7 3 3" xfId="5779"/>
    <cellStyle name="표준 11 7 3 3 2" xfId="18865"/>
    <cellStyle name="표준 11 7 3 4" xfId="9675"/>
    <cellStyle name="표준 11 7 3 4 2" xfId="22760"/>
    <cellStyle name="표준 11 7 3 5" xfId="13591"/>
    <cellStyle name="표준 11 7 3 5 2" xfId="26486"/>
    <cellStyle name="표준 11 7 3 6" xfId="17170"/>
    <cellStyle name="표준 11 7 4" xfId="2696"/>
    <cellStyle name="표준 11 7 4 2" xfId="4667"/>
    <cellStyle name="표준 11 7 4 2 2" xfId="8407"/>
    <cellStyle name="표준 11 7 4 2 2 2" xfId="21493"/>
    <cellStyle name="표준 11 7 4 2 3" xfId="12318"/>
    <cellStyle name="표준 11 7 4 2 3 2" xfId="25403"/>
    <cellStyle name="표준 11 7 4 2 4" xfId="16240"/>
    <cellStyle name="표준 11 7 4 2 4 2" xfId="27333"/>
    <cellStyle name="표준 11 7 4 2 5" xfId="17955"/>
    <cellStyle name="표준 11 7 4 3" xfId="6436"/>
    <cellStyle name="표준 11 7 4 3 2" xfId="19522"/>
    <cellStyle name="표준 11 7 4 4" xfId="10347"/>
    <cellStyle name="표준 11 7 4 4 2" xfId="23432"/>
    <cellStyle name="표준 11 7 4 5" xfId="14269"/>
    <cellStyle name="표준 11 7 4 5 2" xfId="26637"/>
    <cellStyle name="표준 11 7 4 6" xfId="17259"/>
    <cellStyle name="표준 11 7 5" xfId="3522"/>
    <cellStyle name="표준 11 7 5 2" xfId="7262"/>
    <cellStyle name="표준 11 7 5 2 2" xfId="20348"/>
    <cellStyle name="표준 11 7 5 3" xfId="11173"/>
    <cellStyle name="표준 11 7 5 3 2" xfId="24258"/>
    <cellStyle name="표준 11 7 5 4" xfId="15095"/>
    <cellStyle name="표준 11 7 5 4 2" xfId="27113"/>
    <cellStyle name="표준 11 7 5 5" xfId="17735"/>
    <cellStyle name="표준 11 7 6" xfId="5330"/>
    <cellStyle name="표준 11 7 6 2" xfId="18416"/>
    <cellStyle name="표준 11 7 7" xfId="9132"/>
    <cellStyle name="표준 11 7 7 2" xfId="22217"/>
    <cellStyle name="표준 11 7 8" xfId="13041"/>
    <cellStyle name="표준 11 7 8 2" xfId="26126"/>
    <cellStyle name="표준 11 7 9" xfId="16962"/>
    <cellStyle name="표준 11 8" xfId="1574"/>
    <cellStyle name="표준 11 8 2" xfId="2142"/>
    <cellStyle name="표준 11 8 2 2" xfId="4176"/>
    <cellStyle name="표준 11 8 2 2 2" xfId="7916"/>
    <cellStyle name="표준 11 8 2 2 2 2" xfId="21002"/>
    <cellStyle name="표준 11 8 2 2 3" xfId="11827"/>
    <cellStyle name="표준 11 8 2 2 3 2" xfId="24912"/>
    <cellStyle name="표준 11 8 2 2 4" xfId="15749"/>
    <cellStyle name="표준 11 8 2 2 4 2" xfId="27273"/>
    <cellStyle name="표준 11 8 2 2 5" xfId="17895"/>
    <cellStyle name="표준 11 8 2 3" xfId="5904"/>
    <cellStyle name="표준 11 8 2 3 2" xfId="18990"/>
    <cellStyle name="표준 11 8 2 4" xfId="9797"/>
    <cellStyle name="표준 11 8 2 4 2" xfId="22882"/>
    <cellStyle name="표준 11 8 2 5" xfId="13718"/>
    <cellStyle name="표준 11 8 2 5 2" xfId="26519"/>
    <cellStyle name="표준 11 8 2 6" xfId="17196"/>
    <cellStyle name="표준 11 8 3" xfId="2798"/>
    <cellStyle name="표준 11 8 3 2" xfId="4753"/>
    <cellStyle name="표준 11 8 3 2 2" xfId="8493"/>
    <cellStyle name="표준 11 8 3 2 2 2" xfId="21579"/>
    <cellStyle name="표준 11 8 3 2 3" xfId="12404"/>
    <cellStyle name="표준 11 8 3 2 3 2" xfId="25489"/>
    <cellStyle name="표준 11 8 3 2 4" xfId="16326"/>
    <cellStyle name="표준 11 8 3 2 4 2" xfId="27354"/>
    <cellStyle name="표준 11 8 3 2 5" xfId="17976"/>
    <cellStyle name="표준 11 8 3 3" xfId="6538"/>
    <cellStyle name="표준 11 8 3 3 2" xfId="19624"/>
    <cellStyle name="표준 11 8 3 4" xfId="10449"/>
    <cellStyle name="표준 11 8 3 4 2" xfId="23534"/>
    <cellStyle name="표준 11 8 3 5" xfId="14371"/>
    <cellStyle name="표준 11 8 3 5 2" xfId="26661"/>
    <cellStyle name="표준 11 8 3 6" xfId="17283"/>
    <cellStyle name="표준 11 8 4" xfId="3660"/>
    <cellStyle name="표준 11 8 4 2" xfId="7400"/>
    <cellStyle name="표준 11 8 4 2 2" xfId="20486"/>
    <cellStyle name="표준 11 8 4 3" xfId="11311"/>
    <cellStyle name="표준 11 8 4 3 2" xfId="24396"/>
    <cellStyle name="표준 11 8 4 4" xfId="15233"/>
    <cellStyle name="표준 11 8 4 4 2" xfId="27198"/>
    <cellStyle name="표준 11 8 4 5" xfId="17820"/>
    <cellStyle name="표준 11 8 5" xfId="5447"/>
    <cellStyle name="표준 11 8 5 2" xfId="18533"/>
    <cellStyle name="표준 11 8 6" xfId="9288"/>
    <cellStyle name="표준 11 8 6 2" xfId="22373"/>
    <cellStyle name="표준 11 8 7" xfId="13197"/>
    <cellStyle name="표준 11 8 7 2" xfId="26282"/>
    <cellStyle name="표준 11 8 8" xfId="17072"/>
    <cellStyle name="표준 11_3_3관경별 현황" xfId="1400"/>
    <cellStyle name="표준 110" xfId="608"/>
    <cellStyle name="표준 111" xfId="607"/>
    <cellStyle name="표준 12" xfId="429"/>
    <cellStyle name="표준 12 2" xfId="552"/>
    <cellStyle name="표준 12 2 10" xfId="596"/>
    <cellStyle name="표준 12 2 2" xfId="1403"/>
    <cellStyle name="표준 12 2 2 2" xfId="1404"/>
    <cellStyle name="표준 12 2 2_3_3관경별 현황" xfId="1405"/>
    <cellStyle name="표준 12 2 3" xfId="1406"/>
    <cellStyle name="표준 12 2 4" xfId="1402"/>
    <cellStyle name="표준 12 2 5" xfId="656"/>
    <cellStyle name="표준 12 2 6" xfId="1724"/>
    <cellStyle name="표준 12 2 7" xfId="1766"/>
    <cellStyle name="표준 12 2 8" xfId="1728"/>
    <cellStyle name="표준 12 2 9" xfId="1731"/>
    <cellStyle name="표준 12 2_3_3관경별 현황" xfId="1407"/>
    <cellStyle name="표준 12 3" xfId="655"/>
    <cellStyle name="표준 12 3 2" xfId="1409"/>
    <cellStyle name="표준 12 3 3" xfId="1408"/>
    <cellStyle name="표준 12 3_3_3관경별 현황" xfId="1410"/>
    <cellStyle name="표준 12 4" xfId="1411"/>
    <cellStyle name="표준 12 5" xfId="1401"/>
    <cellStyle name="표준 12 6" xfId="1609"/>
    <cellStyle name="표준 12_3_3관경별 현황" xfId="1412"/>
    <cellStyle name="표준 13" xfId="430"/>
    <cellStyle name="표준 13 2" xfId="601"/>
    <cellStyle name="표준 13 2 2" xfId="1413"/>
    <cellStyle name="표준 13 2 2 2" xfId="1414"/>
    <cellStyle name="표준 13 2 2_3_3관경별 현황" xfId="1415"/>
    <cellStyle name="표준 13 2 3" xfId="1416"/>
    <cellStyle name="표준 13 2_3_3관경별 현황" xfId="1417"/>
    <cellStyle name="표준 13 3" xfId="1418"/>
    <cellStyle name="표준 13 3 2" xfId="1419"/>
    <cellStyle name="표준 13 3_3_3관경별 현황" xfId="1420"/>
    <cellStyle name="표준 13 4" xfId="1421"/>
    <cellStyle name="표준 13_3_3관경별 현황" xfId="1422"/>
    <cellStyle name="표준 14" xfId="553"/>
    <cellStyle name="표준 14 2" xfId="638"/>
    <cellStyle name="표준 14 3" xfId="1423"/>
    <cellStyle name="표준 14 4" xfId="634"/>
    <cellStyle name="표준 15" xfId="554"/>
    <cellStyle name="표준 15 10" xfId="1775"/>
    <cellStyle name="표준 15 10 2" xfId="2313"/>
    <cellStyle name="표준 15 10 2 2" xfId="4346"/>
    <cellStyle name="표준 15 10 2 2 2" xfId="8086"/>
    <cellStyle name="표준 15 10 2 2 2 2" xfId="21172"/>
    <cellStyle name="표준 15 10 2 2 3" xfId="11997"/>
    <cellStyle name="표준 15 10 2 2 3 2" xfId="25082"/>
    <cellStyle name="표준 15 10 2 2 4" xfId="15919"/>
    <cellStyle name="표준 15 10 2 2 4 2" xfId="27303"/>
    <cellStyle name="표준 15 10 2 2 5" xfId="17925"/>
    <cellStyle name="표준 15 10 2 3" xfId="6056"/>
    <cellStyle name="표준 15 10 2 3 2" xfId="19142"/>
    <cellStyle name="표준 15 10 2 4" xfId="9967"/>
    <cellStyle name="표준 15 10 2 4 2" xfId="23052"/>
    <cellStyle name="표준 15 10 2 5" xfId="13889"/>
    <cellStyle name="표준 15 10 2 5 2" xfId="26550"/>
    <cellStyle name="표준 15 10 2 6" xfId="17226"/>
    <cellStyle name="표준 15 10 3" xfId="2962"/>
    <cellStyle name="표준 15 10 3 2" xfId="4916"/>
    <cellStyle name="표준 15 10 3 2 2" xfId="8656"/>
    <cellStyle name="표준 15 10 3 2 2 2" xfId="21742"/>
    <cellStyle name="표준 15 10 3 2 3" xfId="12567"/>
    <cellStyle name="표준 15 10 3 2 3 2" xfId="25652"/>
    <cellStyle name="표준 15 10 3 2 4" xfId="16489"/>
    <cellStyle name="표준 15 10 3 2 4 2" xfId="27380"/>
    <cellStyle name="표준 15 10 3 2 5" xfId="18002"/>
    <cellStyle name="표준 15 10 3 3" xfId="6702"/>
    <cellStyle name="표준 15 10 3 3 2" xfId="19788"/>
    <cellStyle name="표준 15 10 3 4" xfId="10613"/>
    <cellStyle name="표준 15 10 3 4 2" xfId="23698"/>
    <cellStyle name="표준 15 10 3 5" xfId="14535"/>
    <cellStyle name="표준 15 10 3 5 2" xfId="26687"/>
    <cellStyle name="표준 15 10 3 6" xfId="17309"/>
    <cellStyle name="표준 15 10 4" xfId="3815"/>
    <cellStyle name="표준 15 10 4 2" xfId="7555"/>
    <cellStyle name="표준 15 10 4 2 2" xfId="20641"/>
    <cellStyle name="표준 15 10 4 3" xfId="11466"/>
    <cellStyle name="표준 15 10 4 3 2" xfId="24551"/>
    <cellStyle name="표준 15 10 4 4" xfId="15388"/>
    <cellStyle name="표준 15 10 4 4 2" xfId="27216"/>
    <cellStyle name="표준 15 10 4 5" xfId="17838"/>
    <cellStyle name="표준 15 10 5" xfId="5539"/>
    <cellStyle name="표준 15 10 5 2" xfId="18625"/>
    <cellStyle name="표준 15 10 6" xfId="9436"/>
    <cellStyle name="표준 15 10 6 2" xfId="22521"/>
    <cellStyle name="표준 15 10 7" xfId="13351"/>
    <cellStyle name="표준 15 10 7 2" xfId="26436"/>
    <cellStyle name="표준 15 10 8" xfId="17139"/>
    <cellStyle name="표준 15 2" xfId="555"/>
    <cellStyle name="표준 15 2 2" xfId="1426"/>
    <cellStyle name="표준 15 2 3" xfId="1425"/>
    <cellStyle name="표준 15 2 4" xfId="1173"/>
    <cellStyle name="표준 15 2_3_3관경별 현황" xfId="1427"/>
    <cellStyle name="표준 15 3" xfId="1052"/>
    <cellStyle name="표준 15 3 10" xfId="16820"/>
    <cellStyle name="표준 15 3 2" xfId="1428"/>
    <cellStyle name="표준 15 3 3" xfId="1649"/>
    <cellStyle name="표준 15 3 3 2" xfId="2209"/>
    <cellStyle name="표준 15 3 3 2 2" xfId="4243"/>
    <cellStyle name="표준 15 3 3 2 2 2" xfId="7983"/>
    <cellStyle name="표준 15 3 3 2 2 2 2" xfId="21069"/>
    <cellStyle name="표준 15 3 3 2 2 3" xfId="11894"/>
    <cellStyle name="표준 15 3 3 2 2 3 2" xfId="24979"/>
    <cellStyle name="표준 15 3 3 2 2 4" xfId="15816"/>
    <cellStyle name="표준 15 3 3 2 2 4 2" xfId="27280"/>
    <cellStyle name="표준 15 3 3 2 2 5" xfId="17902"/>
    <cellStyle name="표준 15 3 3 2 3" xfId="5967"/>
    <cellStyle name="표준 15 3 3 2 3 2" xfId="19053"/>
    <cellStyle name="표준 15 3 3 2 4" xfId="9864"/>
    <cellStyle name="표준 15 3 3 2 4 2" xfId="22949"/>
    <cellStyle name="표준 15 3 3 2 5" xfId="13785"/>
    <cellStyle name="표준 15 3 3 2 5 2" xfId="26526"/>
    <cellStyle name="표준 15 3 3 2 6" xfId="17203"/>
    <cellStyle name="표준 15 3 3 3" xfId="2861"/>
    <cellStyle name="표준 15 3 3 3 2" xfId="4816"/>
    <cellStyle name="표준 15 3 3 3 2 2" xfId="8556"/>
    <cellStyle name="표준 15 3 3 3 2 2 2" xfId="21642"/>
    <cellStyle name="표준 15 3 3 3 2 3" xfId="12467"/>
    <cellStyle name="표준 15 3 3 3 2 3 2" xfId="25552"/>
    <cellStyle name="표준 15 3 3 3 2 4" xfId="16389"/>
    <cellStyle name="표준 15 3 3 3 2 4 2" xfId="27359"/>
    <cellStyle name="표준 15 3 3 3 2 5" xfId="17981"/>
    <cellStyle name="표준 15 3 3 3 3" xfId="6601"/>
    <cellStyle name="표준 15 3 3 3 3 2" xfId="19687"/>
    <cellStyle name="표준 15 3 3 3 4" xfId="10512"/>
    <cellStyle name="표준 15 3 3 3 4 2" xfId="23597"/>
    <cellStyle name="표준 15 3 3 3 5" xfId="14434"/>
    <cellStyle name="표준 15 3 3 3 5 2" xfId="26666"/>
    <cellStyle name="표준 15 3 3 3 6" xfId="17288"/>
    <cellStyle name="표준 15 3 3 4" xfId="3723"/>
    <cellStyle name="표준 15 3 3 4 2" xfId="7463"/>
    <cellStyle name="표준 15 3 3 4 2 2" xfId="20549"/>
    <cellStyle name="표준 15 3 3 4 3" xfId="11374"/>
    <cellStyle name="표준 15 3 3 4 3 2" xfId="24459"/>
    <cellStyle name="표준 15 3 3 4 4" xfId="15296"/>
    <cellStyle name="표준 15 3 3 4 4 2" xfId="27203"/>
    <cellStyle name="표준 15 3 3 4 5" xfId="17825"/>
    <cellStyle name="표준 15 3 3 5" xfId="5471"/>
    <cellStyle name="표준 15 3 3 5 2" xfId="18557"/>
    <cellStyle name="표준 15 3 3 6" xfId="9349"/>
    <cellStyle name="표준 15 3 3 6 2" xfId="22434"/>
    <cellStyle name="표준 15 3 3 7" xfId="13258"/>
    <cellStyle name="표준 15 3 3 7 2" xfId="26343"/>
    <cellStyle name="표준 15 3 3 8" xfId="17112"/>
    <cellStyle name="표준 15 3 4" xfId="1993"/>
    <cellStyle name="표준 15 3 4 2" xfId="4032"/>
    <cellStyle name="표준 15 3 4 2 2" xfId="7772"/>
    <cellStyle name="표준 15 3 4 2 2 2" xfId="20858"/>
    <cellStyle name="표준 15 3 4 2 3" xfId="11683"/>
    <cellStyle name="표준 15 3 4 2 3 2" xfId="24768"/>
    <cellStyle name="표준 15 3 4 2 4" xfId="15605"/>
    <cellStyle name="표준 15 3 4 2 4 2" xfId="27243"/>
    <cellStyle name="표준 15 3 4 2 5" xfId="17865"/>
    <cellStyle name="표준 15 3 4 3" xfId="5757"/>
    <cellStyle name="표준 15 3 4 3 2" xfId="18843"/>
    <cellStyle name="표준 15 3 4 4" xfId="9653"/>
    <cellStyle name="표준 15 3 4 4 2" xfId="22738"/>
    <cellStyle name="표준 15 3 4 5" xfId="13569"/>
    <cellStyle name="표준 15 3 4 5 2" xfId="26473"/>
    <cellStyle name="표준 15 3 4 6" xfId="17166"/>
    <cellStyle name="표준 15 3 5" xfId="2678"/>
    <cellStyle name="표준 15 3 5 2" xfId="4664"/>
    <cellStyle name="표준 15 3 5 2 2" xfId="8404"/>
    <cellStyle name="표준 15 3 5 2 2 2" xfId="21490"/>
    <cellStyle name="표준 15 3 5 2 3" xfId="12315"/>
    <cellStyle name="표준 15 3 5 2 3 2" xfId="25400"/>
    <cellStyle name="표준 15 3 5 2 4" xfId="16237"/>
    <cellStyle name="표준 15 3 5 2 4 2" xfId="27331"/>
    <cellStyle name="표준 15 3 5 2 5" xfId="17953"/>
    <cellStyle name="표준 15 3 5 3" xfId="6418"/>
    <cellStyle name="표준 15 3 5 3 2" xfId="19504"/>
    <cellStyle name="표준 15 3 5 4" xfId="10329"/>
    <cellStyle name="표준 15 3 5 4 2" xfId="23414"/>
    <cellStyle name="표준 15 3 5 5" xfId="14251"/>
    <cellStyle name="표준 15 3 5 5 2" xfId="26635"/>
    <cellStyle name="표준 15 3 5 6" xfId="17257"/>
    <cellStyle name="표준 15 3 6" xfId="3380"/>
    <cellStyle name="표준 15 3 6 2" xfId="7120"/>
    <cellStyle name="표준 15 3 6 2 2" xfId="20206"/>
    <cellStyle name="표준 15 3 6 3" xfId="11031"/>
    <cellStyle name="표준 15 3 6 3 2" xfId="24116"/>
    <cellStyle name="표준 15 3 6 4" xfId="14953"/>
    <cellStyle name="표준 15 3 6 4 2" xfId="26972"/>
    <cellStyle name="표준 15 3 6 5" xfId="17594"/>
    <cellStyle name="표준 15 3 7" xfId="5188"/>
    <cellStyle name="표준 15 3 7 2" xfId="18274"/>
    <cellStyle name="표준 15 3 8" xfId="8989"/>
    <cellStyle name="표준 15 3 8 2" xfId="22074"/>
    <cellStyle name="표준 15 3 9" xfId="12898"/>
    <cellStyle name="표준 15 3 9 2" xfId="25983"/>
    <cellStyle name="표준 15 4" xfId="1424"/>
    <cellStyle name="표준 15 5" xfId="1252"/>
    <cellStyle name="표준 15 5 2" xfId="1685"/>
    <cellStyle name="표준 15 5 2 2" xfId="2243"/>
    <cellStyle name="표준 15 5 2 2 2" xfId="4277"/>
    <cellStyle name="표준 15 5 2 2 2 2" xfId="8017"/>
    <cellStyle name="표준 15 5 2 2 2 2 2" xfId="21103"/>
    <cellStyle name="표준 15 5 2 2 2 3" xfId="11928"/>
    <cellStyle name="표준 15 5 2 2 2 3 2" xfId="25013"/>
    <cellStyle name="표준 15 5 2 2 2 4" xfId="15850"/>
    <cellStyle name="표준 15 5 2 2 2 4 2" xfId="27285"/>
    <cellStyle name="표준 15 5 2 2 2 5" xfId="17907"/>
    <cellStyle name="표준 15 5 2 2 3" xfId="5999"/>
    <cellStyle name="표준 15 5 2 2 3 2" xfId="19085"/>
    <cellStyle name="표준 15 5 2 2 4" xfId="9898"/>
    <cellStyle name="표준 15 5 2 2 4 2" xfId="22983"/>
    <cellStyle name="표준 15 5 2 2 5" xfId="13819"/>
    <cellStyle name="표준 15 5 2 2 5 2" xfId="26531"/>
    <cellStyle name="표준 15 5 2 2 6" xfId="17208"/>
    <cellStyle name="표준 15 5 2 3" xfId="2895"/>
    <cellStyle name="표준 15 5 2 3 2" xfId="4850"/>
    <cellStyle name="표준 15 5 2 3 2 2" xfId="8590"/>
    <cellStyle name="표준 15 5 2 3 2 2 2" xfId="21676"/>
    <cellStyle name="표준 15 5 2 3 2 3" xfId="12501"/>
    <cellStyle name="표준 15 5 2 3 2 3 2" xfId="25586"/>
    <cellStyle name="표준 15 5 2 3 2 4" xfId="16423"/>
    <cellStyle name="표준 15 5 2 3 2 4 2" xfId="27364"/>
    <cellStyle name="표준 15 5 2 3 2 5" xfId="17986"/>
    <cellStyle name="표준 15 5 2 3 3" xfId="6635"/>
    <cellStyle name="표준 15 5 2 3 3 2" xfId="19721"/>
    <cellStyle name="표준 15 5 2 3 4" xfId="10546"/>
    <cellStyle name="표준 15 5 2 3 4 2" xfId="23631"/>
    <cellStyle name="표준 15 5 2 3 5" xfId="14468"/>
    <cellStyle name="표준 15 5 2 3 5 2" xfId="26671"/>
    <cellStyle name="표준 15 5 2 3 6" xfId="17293"/>
    <cellStyle name="표준 15 5 2 4" xfId="3756"/>
    <cellStyle name="표준 15 5 2 4 2" xfId="7496"/>
    <cellStyle name="표준 15 5 2 4 2 2" xfId="20582"/>
    <cellStyle name="표준 15 5 2 4 3" xfId="11407"/>
    <cellStyle name="표준 15 5 2 4 3 2" xfId="24492"/>
    <cellStyle name="표준 15 5 2 4 4" xfId="15329"/>
    <cellStyle name="표준 15 5 2 4 4 2" xfId="27207"/>
    <cellStyle name="표준 15 5 2 4 5" xfId="17829"/>
    <cellStyle name="표준 15 5 2 5" xfId="5492"/>
    <cellStyle name="표준 15 5 2 5 2" xfId="18578"/>
    <cellStyle name="표준 15 5 2 6" xfId="9381"/>
    <cellStyle name="표준 15 5 2 6 2" xfId="22466"/>
    <cellStyle name="표준 15 5 2 7" xfId="13290"/>
    <cellStyle name="표준 15 5 2 7 2" xfId="26375"/>
    <cellStyle name="표준 15 5 2 8" xfId="17126"/>
    <cellStyle name="표준 15 5 3" xfId="2035"/>
    <cellStyle name="표준 15 5 3 2" xfId="4074"/>
    <cellStyle name="표준 15 5 3 2 2" xfId="7814"/>
    <cellStyle name="표준 15 5 3 2 2 2" xfId="20900"/>
    <cellStyle name="표준 15 5 3 2 3" xfId="11725"/>
    <cellStyle name="표준 15 5 3 2 3 2" xfId="24810"/>
    <cellStyle name="표준 15 5 3 2 4" xfId="15647"/>
    <cellStyle name="표준 15 5 3 2 4 2" xfId="27252"/>
    <cellStyle name="표준 15 5 3 2 5" xfId="17874"/>
    <cellStyle name="표준 15 5 3 3" xfId="5799"/>
    <cellStyle name="표준 15 5 3 3 2" xfId="18885"/>
    <cellStyle name="표준 15 5 3 4" xfId="9695"/>
    <cellStyle name="표준 15 5 3 4 2" xfId="22780"/>
    <cellStyle name="표준 15 5 3 5" xfId="13611"/>
    <cellStyle name="표준 15 5 3 5 2" xfId="26493"/>
    <cellStyle name="표준 15 5 3 6" xfId="17175"/>
    <cellStyle name="표준 15 5 4" xfId="2714"/>
    <cellStyle name="표준 15 5 4 2" xfId="4680"/>
    <cellStyle name="표준 15 5 4 2 2" xfId="8420"/>
    <cellStyle name="표준 15 5 4 2 2 2" xfId="21506"/>
    <cellStyle name="표준 15 5 4 2 3" xfId="12331"/>
    <cellStyle name="표준 15 5 4 2 3 2" xfId="25416"/>
    <cellStyle name="표준 15 5 4 2 4" xfId="16253"/>
    <cellStyle name="표준 15 5 4 2 4 2" xfId="27335"/>
    <cellStyle name="표준 15 5 4 2 5" xfId="17957"/>
    <cellStyle name="표준 15 5 4 3" xfId="6454"/>
    <cellStyle name="표준 15 5 4 3 2" xfId="19540"/>
    <cellStyle name="표준 15 5 4 4" xfId="10365"/>
    <cellStyle name="표준 15 5 4 4 2" xfId="23450"/>
    <cellStyle name="표준 15 5 4 5" xfId="14287"/>
    <cellStyle name="표준 15 5 4 5 2" xfId="26639"/>
    <cellStyle name="표준 15 5 4 6" xfId="17261"/>
    <cellStyle name="표준 15 5 5" xfId="3574"/>
    <cellStyle name="표준 15 5 5 2" xfId="7314"/>
    <cellStyle name="표준 15 5 5 2 2" xfId="20400"/>
    <cellStyle name="표준 15 5 5 3" xfId="11225"/>
    <cellStyle name="표준 15 5 5 3 2" xfId="24310"/>
    <cellStyle name="표준 15 5 5 4" xfId="15147"/>
    <cellStyle name="표준 15 5 5 4 2" xfId="27158"/>
    <cellStyle name="표준 15 5 5 5" xfId="17780"/>
    <cellStyle name="표준 15 5 6" xfId="5382"/>
    <cellStyle name="표준 15 5 6 2" xfId="18468"/>
    <cellStyle name="표준 15 5 7" xfId="9188"/>
    <cellStyle name="표준 15 5 7 2" xfId="22273"/>
    <cellStyle name="표준 15 5 8" xfId="13097"/>
    <cellStyle name="표준 15 5 8 2" xfId="26182"/>
    <cellStyle name="표준 15 5 9" xfId="17007"/>
    <cellStyle name="표준 15 6" xfId="1492"/>
    <cellStyle name="표준 15 6 2" xfId="2097"/>
    <cellStyle name="표준 15 6 2 2" xfId="4131"/>
    <cellStyle name="표준 15 6 2 2 2" xfId="7871"/>
    <cellStyle name="표준 15 6 2 2 2 2" xfId="20957"/>
    <cellStyle name="표준 15 6 2 2 3" xfId="11782"/>
    <cellStyle name="표준 15 6 2 2 3 2" xfId="24867"/>
    <cellStyle name="표준 15 6 2 2 4" xfId="15704"/>
    <cellStyle name="표준 15 6 2 2 4 2" xfId="27264"/>
    <cellStyle name="표준 15 6 2 2 5" xfId="17886"/>
    <cellStyle name="표준 15 6 2 3" xfId="5860"/>
    <cellStyle name="표준 15 6 2 3 2" xfId="18946"/>
    <cellStyle name="표준 15 6 2 4" xfId="9752"/>
    <cellStyle name="표준 15 6 2 4 2" xfId="22837"/>
    <cellStyle name="표준 15 6 2 5" xfId="13673"/>
    <cellStyle name="표준 15 6 2 5 2" xfId="26510"/>
    <cellStyle name="표준 15 6 2 6" xfId="17187"/>
    <cellStyle name="표준 15 6 3" xfId="2762"/>
    <cellStyle name="표준 15 6 3 2" xfId="4717"/>
    <cellStyle name="표준 15 6 3 2 2" xfId="8457"/>
    <cellStyle name="표준 15 6 3 2 2 2" xfId="21543"/>
    <cellStyle name="표준 15 6 3 2 3" xfId="12368"/>
    <cellStyle name="표준 15 6 3 2 3 2" xfId="25453"/>
    <cellStyle name="표준 15 6 3 2 4" xfId="16290"/>
    <cellStyle name="표준 15 6 3 2 4 2" xfId="27346"/>
    <cellStyle name="표준 15 6 3 2 5" xfId="17968"/>
    <cellStyle name="표준 15 6 3 3" xfId="6502"/>
    <cellStyle name="표준 15 6 3 3 2" xfId="19588"/>
    <cellStyle name="표준 15 6 3 4" xfId="10413"/>
    <cellStyle name="표준 15 6 3 4 2" xfId="23498"/>
    <cellStyle name="표준 15 6 3 5" xfId="14335"/>
    <cellStyle name="표준 15 6 3 5 2" xfId="26653"/>
    <cellStyle name="표준 15 6 3 6" xfId="17275"/>
    <cellStyle name="표준 15 6 4" xfId="3628"/>
    <cellStyle name="표준 15 6 4 2" xfId="7368"/>
    <cellStyle name="표준 15 6 4 2 2" xfId="20454"/>
    <cellStyle name="표준 15 6 4 3" xfId="11279"/>
    <cellStyle name="표준 15 6 4 3 2" xfId="24364"/>
    <cellStyle name="표준 15 6 4 4" xfId="15201"/>
    <cellStyle name="표준 15 6 4 4 2" xfId="27194"/>
    <cellStyle name="표준 15 6 4 5" xfId="17816"/>
    <cellStyle name="표준 15 6 5" xfId="5436"/>
    <cellStyle name="표준 15 6 5 2" xfId="18522"/>
    <cellStyle name="표준 15 6 6" xfId="9253"/>
    <cellStyle name="표준 15 6 6 2" xfId="22338"/>
    <cellStyle name="표준 15 6 7" xfId="13162"/>
    <cellStyle name="표준 15 6 7 2" xfId="26247"/>
    <cellStyle name="표준 15 6 8" xfId="17046"/>
    <cellStyle name="표준 15 7" xfId="708"/>
    <cellStyle name="표준 15 7 2" xfId="1933"/>
    <cellStyle name="표준 15 7 2 2" xfId="3972"/>
    <cellStyle name="표준 15 7 2 2 2" xfId="7712"/>
    <cellStyle name="표준 15 7 2 2 2 2" xfId="20798"/>
    <cellStyle name="표준 15 7 2 2 3" xfId="11623"/>
    <cellStyle name="표준 15 7 2 2 3 2" xfId="24708"/>
    <cellStyle name="표준 15 7 2 2 4" xfId="15545"/>
    <cellStyle name="표준 15 7 2 2 4 2" xfId="27231"/>
    <cellStyle name="표준 15 7 2 2 5" xfId="17853"/>
    <cellStyle name="표준 15 7 2 3" xfId="5697"/>
    <cellStyle name="표준 15 7 2 3 2" xfId="18783"/>
    <cellStyle name="표준 15 7 2 4" xfId="9593"/>
    <cellStyle name="표준 15 7 2 4 2" xfId="22678"/>
    <cellStyle name="표준 15 7 2 5" xfId="13509"/>
    <cellStyle name="표준 15 7 2 5 2" xfId="26452"/>
    <cellStyle name="표준 15 7 2 6" xfId="17154"/>
    <cellStyle name="표준 15 7 3" xfId="2647"/>
    <cellStyle name="표준 15 7 3 2" xfId="4651"/>
    <cellStyle name="표준 15 7 3 2 2" xfId="8391"/>
    <cellStyle name="표준 15 7 3 2 2 2" xfId="21477"/>
    <cellStyle name="표준 15 7 3 2 3" xfId="12302"/>
    <cellStyle name="표준 15 7 3 2 3 2" xfId="25387"/>
    <cellStyle name="표준 15 7 3 2 4" xfId="16224"/>
    <cellStyle name="표준 15 7 3 2 4 2" xfId="27327"/>
    <cellStyle name="표준 15 7 3 2 5" xfId="17949"/>
    <cellStyle name="표준 15 7 3 3" xfId="6387"/>
    <cellStyle name="표준 15 7 3 3 2" xfId="19473"/>
    <cellStyle name="표준 15 7 3 4" xfId="10298"/>
    <cellStyle name="표준 15 7 3 4 2" xfId="23383"/>
    <cellStyle name="표준 15 7 3 5" xfId="14220"/>
    <cellStyle name="표준 15 7 3 5 2" xfId="26631"/>
    <cellStyle name="표준 15 7 3 6" xfId="17253"/>
    <cellStyle name="표준 15 7 4" xfId="3188"/>
    <cellStyle name="표준 15 7 4 2" xfId="6928"/>
    <cellStyle name="표준 15 7 4 2 2" xfId="20014"/>
    <cellStyle name="표준 15 7 4 3" xfId="10839"/>
    <cellStyle name="표준 15 7 4 3 2" xfId="23924"/>
    <cellStyle name="표준 15 7 4 4" xfId="14761"/>
    <cellStyle name="표준 15 7 4 4 2" xfId="26789"/>
    <cellStyle name="표준 15 7 4 5" xfId="17411"/>
    <cellStyle name="표준 15 7 5" xfId="5005"/>
    <cellStyle name="표준 15 7 5 2" xfId="18091"/>
    <cellStyle name="표준 15 7 6" xfId="8797"/>
    <cellStyle name="표준 15 7 6 2" xfId="21882"/>
    <cellStyle name="표준 15 7 7" xfId="12706"/>
    <cellStyle name="표준 15 7 7 2" xfId="25791"/>
    <cellStyle name="표준 15 7 8" xfId="16628"/>
    <cellStyle name="표준 15 8" xfId="1725"/>
    <cellStyle name="표준 15 8 2" xfId="2277"/>
    <cellStyle name="표준 15 8 2 2" xfId="4310"/>
    <cellStyle name="표준 15 8 2 2 2" xfId="8050"/>
    <cellStyle name="표준 15 8 2 2 2 2" xfId="21136"/>
    <cellStyle name="표준 15 8 2 2 3" xfId="11961"/>
    <cellStyle name="표준 15 8 2 2 3 2" xfId="25046"/>
    <cellStyle name="표준 15 8 2 2 4" xfId="15883"/>
    <cellStyle name="표준 15 8 2 2 4 2" xfId="27292"/>
    <cellStyle name="표준 15 8 2 2 5" xfId="17914"/>
    <cellStyle name="표준 15 8 2 3" xfId="6029"/>
    <cellStyle name="표준 15 8 2 3 2" xfId="19115"/>
    <cellStyle name="표준 15 8 2 4" xfId="9931"/>
    <cellStyle name="표준 15 8 2 4 2" xfId="23016"/>
    <cellStyle name="표준 15 8 2 5" xfId="13853"/>
    <cellStyle name="표준 15 8 2 5 2" xfId="26539"/>
    <cellStyle name="표준 15 8 2 6" xfId="17215"/>
    <cellStyle name="표준 15 8 3" xfId="2929"/>
    <cellStyle name="표준 15 8 3 2" xfId="4884"/>
    <cellStyle name="표준 15 8 3 2 2" xfId="8624"/>
    <cellStyle name="표준 15 8 3 2 2 2" xfId="21710"/>
    <cellStyle name="표준 15 8 3 2 3" xfId="12535"/>
    <cellStyle name="표준 15 8 3 2 3 2" xfId="25620"/>
    <cellStyle name="표준 15 8 3 2 4" xfId="16457"/>
    <cellStyle name="표준 15 8 3 2 4 2" xfId="27372"/>
    <cellStyle name="표준 15 8 3 2 5" xfId="17994"/>
    <cellStyle name="표준 15 8 3 3" xfId="6669"/>
    <cellStyle name="표준 15 8 3 3 2" xfId="19755"/>
    <cellStyle name="표준 15 8 3 4" xfId="10580"/>
    <cellStyle name="표준 15 8 3 4 2" xfId="23665"/>
    <cellStyle name="표준 15 8 3 5" xfId="14502"/>
    <cellStyle name="표준 15 8 3 5 2" xfId="26679"/>
    <cellStyle name="표준 15 8 3 6" xfId="17301"/>
    <cellStyle name="표준 15 8 4" xfId="3789"/>
    <cellStyle name="표준 15 8 4 2" xfId="7529"/>
    <cellStyle name="표준 15 8 4 2 2" xfId="20615"/>
    <cellStyle name="표준 15 8 4 3" xfId="11440"/>
    <cellStyle name="표준 15 8 4 3 2" xfId="24525"/>
    <cellStyle name="표준 15 8 4 4" xfId="15362"/>
    <cellStyle name="표준 15 8 4 4 2" xfId="27214"/>
    <cellStyle name="표준 15 8 4 5" xfId="17836"/>
    <cellStyle name="표준 15 8 5" xfId="5513"/>
    <cellStyle name="표준 15 8 5 2" xfId="18599"/>
    <cellStyle name="표준 15 8 6" xfId="9410"/>
    <cellStyle name="표준 15 8 6 2" xfId="22495"/>
    <cellStyle name="표준 15 8 7" xfId="13319"/>
    <cellStyle name="표준 15 8 7 2" xfId="26404"/>
    <cellStyle name="표준 15 8 8" xfId="17137"/>
    <cellStyle name="표준 15 9" xfId="1732"/>
    <cellStyle name="표준 15 9 2" xfId="2279"/>
    <cellStyle name="표준 15 9 2 2" xfId="4312"/>
    <cellStyle name="표준 15 9 2 2 2" xfId="8052"/>
    <cellStyle name="표준 15 9 2 2 2 2" xfId="21138"/>
    <cellStyle name="표준 15 9 2 2 3" xfId="11963"/>
    <cellStyle name="표준 15 9 2 2 3 2" xfId="25048"/>
    <cellStyle name="표준 15 9 2 2 4" xfId="15885"/>
    <cellStyle name="표준 15 9 2 2 4 2" xfId="27293"/>
    <cellStyle name="표준 15 9 2 2 5" xfId="17915"/>
    <cellStyle name="표준 15 9 2 3" xfId="6031"/>
    <cellStyle name="표준 15 9 2 3 2" xfId="19117"/>
    <cellStyle name="표준 15 9 2 4" xfId="9933"/>
    <cellStyle name="표준 15 9 2 4 2" xfId="23018"/>
    <cellStyle name="표준 15 9 2 5" xfId="13855"/>
    <cellStyle name="표준 15 9 2 5 2" xfId="26540"/>
    <cellStyle name="표준 15 9 2 6" xfId="17216"/>
    <cellStyle name="표준 15 9 3" xfId="2932"/>
    <cellStyle name="표준 15 9 3 2" xfId="4886"/>
    <cellStyle name="표준 15 9 3 2 2" xfId="8626"/>
    <cellStyle name="표준 15 9 3 2 2 2" xfId="21712"/>
    <cellStyle name="표준 15 9 3 2 3" xfId="12537"/>
    <cellStyle name="표준 15 9 3 2 3 2" xfId="25622"/>
    <cellStyle name="표준 15 9 3 2 4" xfId="16459"/>
    <cellStyle name="표준 15 9 3 2 4 2" xfId="27374"/>
    <cellStyle name="표준 15 9 3 2 5" xfId="17996"/>
    <cellStyle name="표준 15 9 3 3" xfId="6672"/>
    <cellStyle name="표준 15 9 3 3 2" xfId="19758"/>
    <cellStyle name="표준 15 9 3 4" xfId="10583"/>
    <cellStyle name="표준 15 9 3 4 2" xfId="23668"/>
    <cellStyle name="표준 15 9 3 5" xfId="14505"/>
    <cellStyle name="표준 15 9 3 5 2" xfId="26681"/>
    <cellStyle name="표준 15 9 3 6" xfId="17303"/>
    <cellStyle name="표준 15 9 4" xfId="3790"/>
    <cellStyle name="표준 15 9 4 2" xfId="7530"/>
    <cellStyle name="표준 15 9 4 2 2" xfId="20616"/>
    <cellStyle name="표준 15 9 4 3" xfId="11441"/>
    <cellStyle name="표준 15 9 4 3 2" xfId="24526"/>
    <cellStyle name="표준 15 9 4 4" xfId="15363"/>
    <cellStyle name="표준 15 9 4 4 2" xfId="27215"/>
    <cellStyle name="표준 15 9 4 5" xfId="17837"/>
    <cellStyle name="표준 15 9 5" xfId="5514"/>
    <cellStyle name="표준 15 9 5 2" xfId="18600"/>
    <cellStyle name="표준 15 9 6" xfId="9411"/>
    <cellStyle name="표준 15 9 6 2" xfId="22496"/>
    <cellStyle name="표준 15 9 7" xfId="13321"/>
    <cellStyle name="표준 15 9 7 2" xfId="26406"/>
    <cellStyle name="표준 15 9 8" xfId="17138"/>
    <cellStyle name="표준 15_3_3관경별 현황" xfId="1429"/>
    <cellStyle name="표준 16" xfId="556"/>
    <cellStyle name="표준 16 2" xfId="557"/>
    <cellStyle name="표준 16 2 2" xfId="558"/>
    <cellStyle name="표준 16 2 3" xfId="1430"/>
    <cellStyle name="표준 16 3" xfId="657"/>
    <cellStyle name="표준 17" xfId="618"/>
    <cellStyle name="표준 17 2" xfId="1431"/>
    <cellStyle name="표준 18" xfId="1432"/>
    <cellStyle name="표준 19" xfId="559"/>
    <cellStyle name="표준 19 2" xfId="560"/>
    <cellStyle name="표준 19 2 2" xfId="561"/>
    <cellStyle name="표준 19 2 3" xfId="1433"/>
    <cellStyle name="표준 2" xfId="431"/>
    <cellStyle name="표준 2 10" xfId="925"/>
    <cellStyle name="표준 2 11" xfId="926"/>
    <cellStyle name="표준 2 12" xfId="927"/>
    <cellStyle name="표준 2 13" xfId="928"/>
    <cellStyle name="표준 2 14" xfId="929"/>
    <cellStyle name="표준 2 15" xfId="930"/>
    <cellStyle name="표준 2 16" xfId="931"/>
    <cellStyle name="표준 2 17" xfId="932"/>
    <cellStyle name="표준 2 18" xfId="933"/>
    <cellStyle name="표준 2 19" xfId="934"/>
    <cellStyle name="표준 2 2" xfId="432"/>
    <cellStyle name="표준 2 2 2" xfId="433"/>
    <cellStyle name="표준 2 2 2 10 2" xfId="658"/>
    <cellStyle name="표준 2 2 2 2" xfId="562"/>
    <cellStyle name="표준 2 2 2 3" xfId="563"/>
    <cellStyle name="표준 2 2 2_8. 인구비정리" xfId="659"/>
    <cellStyle name="표준 2 2 3" xfId="564"/>
    <cellStyle name="표준 2 2 3 2" xfId="660"/>
    <cellStyle name="표준 2 2 4" xfId="661"/>
    <cellStyle name="표준 2 2 5" xfId="935"/>
    <cellStyle name="표준 2 2 6" xfId="1485"/>
    <cellStyle name="표준 2 2 7" xfId="1569"/>
    <cellStyle name="표준 2 20" xfId="936"/>
    <cellStyle name="표준 2 21" xfId="937"/>
    <cellStyle name="표준 2 22" xfId="938"/>
    <cellStyle name="표준 2 23" xfId="939"/>
    <cellStyle name="표준 2 24" xfId="940"/>
    <cellStyle name="표준 2 25" xfId="941"/>
    <cellStyle name="표준 2 26" xfId="942"/>
    <cellStyle name="표준 2 27" xfId="943"/>
    <cellStyle name="표준 2 28" xfId="944"/>
    <cellStyle name="표준 2 29" xfId="945"/>
    <cellStyle name="표준 2 3" xfId="434"/>
    <cellStyle name="표준 2 3 2" xfId="565"/>
    <cellStyle name="표준 2 3 2 2" xfId="1434"/>
    <cellStyle name="표준 2 3 3" xfId="566"/>
    <cellStyle name="표준 2 3 41" xfId="662"/>
    <cellStyle name="표준 2 30" xfId="946"/>
    <cellStyle name="표준 2 31" xfId="947"/>
    <cellStyle name="표준 2 32" xfId="948"/>
    <cellStyle name="표준 2 33" xfId="949"/>
    <cellStyle name="표준 2 34" xfId="950"/>
    <cellStyle name="표준 2 35" xfId="951"/>
    <cellStyle name="표준 2 36" xfId="952"/>
    <cellStyle name="표준 2 37" xfId="953"/>
    <cellStyle name="표준 2 38" xfId="954"/>
    <cellStyle name="표준 2 39" xfId="955"/>
    <cellStyle name="표준 2 4" xfId="435"/>
    <cellStyle name="표준 2 4 2" xfId="1563"/>
    <cellStyle name="표준 2 40" xfId="956"/>
    <cellStyle name="표준 2 41" xfId="957"/>
    <cellStyle name="표준 2 42" xfId="958"/>
    <cellStyle name="표준 2 5" xfId="436"/>
    <cellStyle name="표준 2 5 2" xfId="959"/>
    <cellStyle name="표준 2 5 3" xfId="1562"/>
    <cellStyle name="표준 2 6" xfId="567"/>
    <cellStyle name="표준 2 6 2" xfId="960"/>
    <cellStyle name="표준 2 6 3" xfId="663"/>
    <cellStyle name="표준 2 7" xfId="664"/>
    <cellStyle name="표준 2 7 2" xfId="961"/>
    <cellStyle name="표준 2 8" xfId="962"/>
    <cellStyle name="표준 2 9" xfId="963"/>
    <cellStyle name="표준 2_법정동리코드" xfId="665"/>
    <cellStyle name="표준 20" xfId="964"/>
    <cellStyle name="표준 20 2" xfId="1435"/>
    <cellStyle name="표준 21" xfId="568"/>
    <cellStyle name="표준 21 2" xfId="1436"/>
    <cellStyle name="표준 21 3" xfId="609"/>
    <cellStyle name="표준 22" xfId="965"/>
    <cellStyle name="표준 23" xfId="8672"/>
    <cellStyle name="표준 23 2" xfId="21758"/>
    <cellStyle name="표준 24" xfId="966"/>
    <cellStyle name="표준 26" xfId="967"/>
    <cellStyle name="표준 28" xfId="968"/>
    <cellStyle name="표준 29" xfId="969"/>
    <cellStyle name="표준 3" xfId="437"/>
    <cellStyle name="표준 3 2" xfId="438"/>
    <cellStyle name="표준 3 2 2" xfId="439"/>
    <cellStyle name="표준 3 2 2 2" xfId="1437"/>
    <cellStyle name="표준 3 2 2 3" xfId="1561"/>
    <cellStyle name="표준 3 2 3" xfId="569"/>
    <cellStyle name="표준 3 3" xfId="440"/>
    <cellStyle name="표준 3 3 2" xfId="970"/>
    <cellStyle name="표준 3 3 2 2" xfId="1438"/>
    <cellStyle name="표준 3 3 3" xfId="1560"/>
    <cellStyle name="표준 3 4" xfId="441"/>
    <cellStyle name="표준 3 4 2" xfId="666"/>
    <cellStyle name="표준 3 4 3" xfId="1592"/>
    <cellStyle name="표준 3 5" xfId="667"/>
    <cellStyle name="표준 3 5 2" xfId="1439"/>
    <cellStyle name="표준 3 6" xfId="668"/>
    <cellStyle name="표준 3 6 10" xfId="738"/>
    <cellStyle name="표준 3 6 11" xfId="739"/>
    <cellStyle name="표준 3 6 12" xfId="740"/>
    <cellStyle name="표준 3 6 13" xfId="741"/>
    <cellStyle name="표준 3 6 2" xfId="742"/>
    <cellStyle name="표준 3 6 2 2" xfId="1440"/>
    <cellStyle name="표준 3 6 2_3_3관경별 현황" xfId="1441"/>
    <cellStyle name="표준 3 6 3" xfId="743"/>
    <cellStyle name="표준 3 6 4" xfId="744"/>
    <cellStyle name="표준 3 6 5" xfId="745"/>
    <cellStyle name="표준 3 6 6" xfId="746"/>
    <cellStyle name="표준 3 6 7" xfId="747"/>
    <cellStyle name="표준 3 6 8" xfId="748"/>
    <cellStyle name="표준 3 6 9" xfId="749"/>
    <cellStyle name="표준 3 6_3_3관경별 현황" xfId="1442"/>
    <cellStyle name="표준 3 7" xfId="1443"/>
    <cellStyle name="표준 3 7 2" xfId="1444"/>
    <cellStyle name="표준 3 7_3_3관경별 현황" xfId="1445"/>
    <cellStyle name="표준 3 8" xfId="1446"/>
    <cellStyle name="표준 3 9" xfId="637"/>
    <cellStyle name="표준 3_(2007)사업장지정폐기물(최종)" xfId="570"/>
    <cellStyle name="표준 30" xfId="971"/>
    <cellStyle name="표준 31" xfId="571"/>
    <cellStyle name="표준 31 2" xfId="572"/>
    <cellStyle name="표준 31 3" xfId="573"/>
    <cellStyle name="표준 31 4" xfId="574"/>
    <cellStyle name="표준 31 5" xfId="972"/>
    <cellStyle name="표준 33" xfId="575"/>
    <cellStyle name="표준 33 2" xfId="576"/>
    <cellStyle name="표준 33 3" xfId="577"/>
    <cellStyle name="표준 33 4" xfId="578"/>
    <cellStyle name="표준 34" xfId="579"/>
    <cellStyle name="표준 34 2" xfId="580"/>
    <cellStyle name="표준 34 3" xfId="581"/>
    <cellStyle name="표준 34 4" xfId="582"/>
    <cellStyle name="표준 35" xfId="583"/>
    <cellStyle name="표준 35 2" xfId="584"/>
    <cellStyle name="표준 35 3" xfId="585"/>
    <cellStyle name="표준 35 4" xfId="586"/>
    <cellStyle name="표준 4" xfId="442"/>
    <cellStyle name="표준 4 2" xfId="443"/>
    <cellStyle name="표준 4 2 2" xfId="444"/>
    <cellStyle name="표준 4 2 3" xfId="1620"/>
    <cellStyle name="표준 4 3" xfId="445"/>
    <cellStyle name="표준 4 3 2" xfId="1713"/>
    <cellStyle name="표준 4 4" xfId="446"/>
    <cellStyle name="표준 42" xfId="605"/>
    <cellStyle name="표준 5" xfId="447"/>
    <cellStyle name="표준 5 2" xfId="587"/>
    <cellStyle name="표준 5 2 2" xfId="973"/>
    <cellStyle name="표준 5 3" xfId="588"/>
    <cellStyle name="표준 5 3 2" xfId="1449"/>
    <cellStyle name="표준 5 3 2 2" xfId="1450"/>
    <cellStyle name="표준 5 3 2 2 2" xfId="1451"/>
    <cellStyle name="표준 5 3 2 2_3_3관경별 현황" xfId="1452"/>
    <cellStyle name="표준 5 3 2 3" xfId="1453"/>
    <cellStyle name="표준 5 3 2_3_3관경별 현황" xfId="1454"/>
    <cellStyle name="표준 5 3 3" xfId="1455"/>
    <cellStyle name="표준 5 3 3 2" xfId="1456"/>
    <cellStyle name="표준 5 3 3_3_3관경별 현황" xfId="1457"/>
    <cellStyle name="표준 5 3 4" xfId="1458"/>
    <cellStyle name="표준 5 3 5" xfId="1448"/>
    <cellStyle name="표준 5 3_3_3관경별 현황" xfId="1459"/>
    <cellStyle name="표준 5 4" xfId="1460"/>
    <cellStyle name="표준 5 4 2" xfId="1461"/>
    <cellStyle name="표준 5 4 2 2" xfId="1462"/>
    <cellStyle name="표준 5 4 2_3_3관경별 현황" xfId="1463"/>
    <cellStyle name="표준 5 4 3" xfId="1464"/>
    <cellStyle name="표준 5 4_3_3관경별 현황" xfId="1465"/>
    <cellStyle name="표준 5 5" xfId="1466"/>
    <cellStyle name="표준 5 5 2" xfId="1467"/>
    <cellStyle name="표준 5 5_3_3관경별 현황" xfId="1468"/>
    <cellStyle name="표준 5 6" xfId="1469"/>
    <cellStyle name="표준 5 7" xfId="1447"/>
    <cellStyle name="표준 5 8" xfId="1551"/>
    <cellStyle name="표준 5_3_3관경별 현황" xfId="1470"/>
    <cellStyle name="표준 50" xfId="622"/>
    <cellStyle name="표준 51" xfId="623"/>
    <cellStyle name="표준 52" xfId="624"/>
    <cellStyle name="표준 53" xfId="625"/>
    <cellStyle name="표준 54" xfId="626"/>
    <cellStyle name="표준 55" xfId="627"/>
    <cellStyle name="표준 56" xfId="628"/>
    <cellStyle name="표준 57" xfId="631"/>
    <cellStyle name="표준 58" xfId="629"/>
    <cellStyle name="표준 59" xfId="630"/>
    <cellStyle name="표준 6" xfId="448"/>
    <cellStyle name="표준 6 2" xfId="589"/>
    <cellStyle name="표준 6 2 2" xfId="1471"/>
    <cellStyle name="표준 6 2 3" xfId="974"/>
    <cellStyle name="표준 6 3" xfId="669"/>
    <cellStyle name="표준 6 4" xfId="1550"/>
    <cellStyle name="표준 7" xfId="449"/>
    <cellStyle name="표준 7 2" xfId="590"/>
    <cellStyle name="표준 7 2 2" xfId="1472"/>
    <cellStyle name="표준 7 3" xfId="591"/>
    <cellStyle name="표준 7 3 2" xfId="1549"/>
    <cellStyle name="표준 79" xfId="621"/>
    <cellStyle name="표준 8" xfId="450"/>
    <cellStyle name="표준 8 2" xfId="975"/>
    <cellStyle name="표준 8 2 2" xfId="1473"/>
    <cellStyle name="표준 80" xfId="632"/>
    <cellStyle name="표준 87" xfId="604"/>
    <cellStyle name="표준 9" xfId="451"/>
    <cellStyle name="표준 9 2" xfId="592"/>
    <cellStyle name="표준 9 2 2" xfId="593"/>
    <cellStyle name="표준 9 2 2 2" xfId="1474"/>
    <cellStyle name="표준 9 3" xfId="594"/>
    <cellStyle name="표준_+-13.환경" xfId="452"/>
    <cellStyle name="표준_-02.토지기후" xfId="453"/>
    <cellStyle name="표준_-11.운수관광" xfId="454"/>
    <cellStyle name="표준_-12.보건사회" xfId="455"/>
    <cellStyle name="표준_13 환경" xfId="456"/>
    <cellStyle name="표준_연령별농가인구" xfId="457"/>
    <cellStyle name="하이퍼링크 2" xfId="595"/>
    <cellStyle name="합산" xfId="458"/>
    <cellStyle name="화폐기호" xfId="459"/>
    <cellStyle name="화폐기호 2" xfId="1475"/>
    <cellStyle name="화폐기호 3" xfId="1621"/>
    <cellStyle name="화폐기호0" xfId="460"/>
    <cellStyle name="화폐기호0 2" xfId="1476"/>
    <cellStyle name="화폐기호0 3" xfId="162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6</xdr:row>
      <xdr:rowOff>19050</xdr:rowOff>
    </xdr:from>
    <xdr:to>
      <xdr:col>8</xdr:col>
      <xdr:colOff>647700</xdr:colOff>
      <xdr:row>15</xdr:row>
      <xdr:rowOff>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219075" y="742950"/>
          <a:ext cx="5915025" cy="2638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13.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환경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4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Environment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553325" y="4057650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553325" y="4057650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553325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553325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658100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658100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553325" y="4057650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553325" y="4057650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553325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553325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658100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658100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553325" y="4057650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553325" y="4057650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553325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553325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658100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658100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553325" y="4057650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553325" y="4057650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553325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553325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658100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658100" y="37338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553325" y="42195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553325" y="42195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553325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553325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658100" y="4219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658100" y="4219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553325" y="42195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553325" y="42195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553325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553325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658100" y="4219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658100" y="4219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7553325" y="42195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7553325" y="42195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7553325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7553325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7658100" y="4219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7658100" y="4219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7553325" y="42195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7553325" y="42195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7553325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7553325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7553325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7658100" y="4219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7658100" y="4219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7658100" y="40576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7658100" y="3895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390525</xdr:colOff>
      <xdr:row>21</xdr:row>
      <xdr:rowOff>19050</xdr:rowOff>
    </xdr:from>
    <xdr:to>
      <xdr:col>8</xdr:col>
      <xdr:colOff>391991</xdr:colOff>
      <xdr:row>21</xdr:row>
      <xdr:rowOff>57150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95250</xdr:colOff>
      <xdr:row>21</xdr:row>
      <xdr:rowOff>9525</xdr:rowOff>
    </xdr:from>
    <xdr:to>
      <xdr:col>9</xdr:col>
      <xdr:colOff>96716</xdr:colOff>
      <xdr:row>21</xdr:row>
      <xdr:rowOff>47625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22</xdr:row>
      <xdr:rowOff>19050</xdr:rowOff>
    </xdr:from>
    <xdr:ext cx="1466" cy="38100"/>
    <xdr:sp macro="" textlink="">
      <xdr:nvSpPr>
        <xdr:cNvPr id="958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22</xdr:row>
      <xdr:rowOff>9525</xdr:rowOff>
    </xdr:from>
    <xdr:ext cx="1466" cy="38100"/>
    <xdr:sp macro="" textlink="">
      <xdr:nvSpPr>
        <xdr:cNvPr id="959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6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6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22</xdr:row>
      <xdr:rowOff>0</xdr:rowOff>
    </xdr:from>
    <xdr:ext cx="1466" cy="38100"/>
    <xdr:sp macro="" textlink="">
      <xdr:nvSpPr>
        <xdr:cNvPr id="96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22</xdr:row>
      <xdr:rowOff>0</xdr:rowOff>
    </xdr:from>
    <xdr:ext cx="1466" cy="38100"/>
    <xdr:sp macro="" textlink="">
      <xdr:nvSpPr>
        <xdr:cNvPr id="96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6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22</xdr:row>
      <xdr:rowOff>0</xdr:rowOff>
    </xdr:from>
    <xdr:ext cx="1466" cy="38100"/>
    <xdr:sp macro="" textlink="">
      <xdr:nvSpPr>
        <xdr:cNvPr id="96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22</xdr:row>
      <xdr:rowOff>0</xdr:rowOff>
    </xdr:from>
    <xdr:ext cx="1466" cy="38100"/>
    <xdr:sp macro="" textlink="">
      <xdr:nvSpPr>
        <xdr:cNvPr id="96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6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22</xdr:row>
      <xdr:rowOff>0</xdr:rowOff>
    </xdr:from>
    <xdr:ext cx="1466" cy="38100"/>
    <xdr:sp macro="" textlink="">
      <xdr:nvSpPr>
        <xdr:cNvPr id="97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22</xdr:row>
      <xdr:rowOff>0</xdr:rowOff>
    </xdr:from>
    <xdr:ext cx="1466" cy="38100"/>
    <xdr:sp macro="" textlink="">
      <xdr:nvSpPr>
        <xdr:cNvPr id="97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7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22</xdr:row>
      <xdr:rowOff>0</xdr:rowOff>
    </xdr:from>
    <xdr:ext cx="1466" cy="38100"/>
    <xdr:sp macro="" textlink="">
      <xdr:nvSpPr>
        <xdr:cNvPr id="9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22</xdr:row>
      <xdr:rowOff>0</xdr:rowOff>
    </xdr:from>
    <xdr:ext cx="1466" cy="38100"/>
    <xdr:sp macro="" textlink="">
      <xdr:nvSpPr>
        <xdr:cNvPr id="97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7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7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22</xdr:row>
      <xdr:rowOff>0</xdr:rowOff>
    </xdr:from>
    <xdr:ext cx="1466" cy="38100"/>
    <xdr:sp macro="" textlink="">
      <xdr:nvSpPr>
        <xdr:cNvPr id="97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22</xdr:row>
      <xdr:rowOff>0</xdr:rowOff>
    </xdr:from>
    <xdr:ext cx="1466" cy="38100"/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8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22</xdr:row>
      <xdr:rowOff>0</xdr:rowOff>
    </xdr:from>
    <xdr:ext cx="1466" cy="38100"/>
    <xdr:sp macro="" textlink="">
      <xdr:nvSpPr>
        <xdr:cNvPr id="98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22</xdr:row>
      <xdr:rowOff>0</xdr:rowOff>
    </xdr:from>
    <xdr:ext cx="1466" cy="38100"/>
    <xdr:sp macro="" textlink="">
      <xdr:nvSpPr>
        <xdr:cNvPr id="98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8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23</xdr:row>
      <xdr:rowOff>19050</xdr:rowOff>
    </xdr:from>
    <xdr:ext cx="1466" cy="38100"/>
    <xdr:sp macro="" textlink="">
      <xdr:nvSpPr>
        <xdr:cNvPr id="987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23</xdr:row>
      <xdr:rowOff>9525</xdr:rowOff>
    </xdr:from>
    <xdr:ext cx="1466" cy="38100"/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98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99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99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23</xdr:row>
      <xdr:rowOff>0</xdr:rowOff>
    </xdr:from>
    <xdr:ext cx="1466" cy="38100"/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23</xdr:row>
      <xdr:rowOff>0</xdr:rowOff>
    </xdr:from>
    <xdr:ext cx="1466" cy="38100"/>
    <xdr:sp macro="" textlink="">
      <xdr:nvSpPr>
        <xdr:cNvPr id="99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99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99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23</xdr:row>
      <xdr:rowOff>0</xdr:rowOff>
    </xdr:from>
    <xdr:ext cx="1466" cy="38100"/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23</xdr:row>
      <xdr:rowOff>0</xdr:rowOff>
    </xdr:from>
    <xdr:ext cx="1466" cy="38100"/>
    <xdr:sp macro="" textlink="">
      <xdr:nvSpPr>
        <xdr:cNvPr id="99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99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23</xdr:row>
      <xdr:rowOff>0</xdr:rowOff>
    </xdr:from>
    <xdr:ext cx="1466" cy="38100"/>
    <xdr:sp macro="" textlink="">
      <xdr:nvSpPr>
        <xdr:cNvPr id="100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23</xdr:row>
      <xdr:rowOff>0</xdr:rowOff>
    </xdr:from>
    <xdr:ext cx="1466" cy="38100"/>
    <xdr:sp macro="" textlink="">
      <xdr:nvSpPr>
        <xdr:cNvPr id="100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100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100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23</xdr:row>
      <xdr:rowOff>0</xdr:rowOff>
    </xdr:from>
    <xdr:ext cx="1466" cy="38100"/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23</xdr:row>
      <xdr:rowOff>0</xdr:rowOff>
    </xdr:from>
    <xdr:ext cx="1466" cy="38100"/>
    <xdr:sp macro="" textlink="">
      <xdr:nvSpPr>
        <xdr:cNvPr id="100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100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100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23</xdr:row>
      <xdr:rowOff>0</xdr:rowOff>
    </xdr:from>
    <xdr:ext cx="1466" cy="38100"/>
    <xdr:sp macro="" textlink="">
      <xdr:nvSpPr>
        <xdr:cNvPr id="100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23</xdr:row>
      <xdr:rowOff>0</xdr:rowOff>
    </xdr:from>
    <xdr:ext cx="1466" cy="38100"/>
    <xdr:sp macro="" textlink="">
      <xdr:nvSpPr>
        <xdr:cNvPr id="100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101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101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23</xdr:row>
      <xdr:rowOff>0</xdr:rowOff>
    </xdr:from>
    <xdr:ext cx="1466" cy="38100"/>
    <xdr:sp macro="" textlink="">
      <xdr:nvSpPr>
        <xdr:cNvPr id="101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23</xdr:row>
      <xdr:rowOff>0</xdr:rowOff>
    </xdr:from>
    <xdr:ext cx="1466" cy="38100"/>
    <xdr:sp macro="" textlink="">
      <xdr:nvSpPr>
        <xdr:cNvPr id="101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0" cy="38100"/>
    <xdr:sp macro="" textlink="">
      <xdr:nvSpPr>
        <xdr:cNvPr id="101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24</xdr:row>
      <xdr:rowOff>19050</xdr:rowOff>
    </xdr:from>
    <xdr:ext cx="1466" cy="38100"/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24</xdr:row>
      <xdr:rowOff>9525</xdr:rowOff>
    </xdr:from>
    <xdr:ext cx="1466" cy="38100"/>
    <xdr:sp macro="" textlink="">
      <xdr:nvSpPr>
        <xdr:cNvPr id="1017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1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24</xdr:row>
      <xdr:rowOff>0</xdr:rowOff>
    </xdr:from>
    <xdr:ext cx="1466" cy="38100"/>
    <xdr:sp macro="" textlink="">
      <xdr:nvSpPr>
        <xdr:cNvPr id="102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24</xdr:row>
      <xdr:rowOff>0</xdr:rowOff>
    </xdr:from>
    <xdr:ext cx="1466" cy="38100"/>
    <xdr:sp macro="" textlink="">
      <xdr:nvSpPr>
        <xdr:cNvPr id="10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2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2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24</xdr:row>
      <xdr:rowOff>0</xdr:rowOff>
    </xdr:from>
    <xdr:ext cx="1466" cy="38100"/>
    <xdr:sp macro="" textlink="">
      <xdr:nvSpPr>
        <xdr:cNvPr id="102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24</xdr:row>
      <xdr:rowOff>0</xdr:rowOff>
    </xdr:from>
    <xdr:ext cx="1466" cy="38100"/>
    <xdr:sp macro="" textlink="">
      <xdr:nvSpPr>
        <xdr:cNvPr id="102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2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24</xdr:row>
      <xdr:rowOff>0</xdr:rowOff>
    </xdr:from>
    <xdr:ext cx="1466" cy="38100"/>
    <xdr:sp macro="" textlink="">
      <xdr:nvSpPr>
        <xdr:cNvPr id="102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24</xdr:row>
      <xdr:rowOff>0</xdr:rowOff>
    </xdr:from>
    <xdr:ext cx="1466" cy="38100"/>
    <xdr:sp macro="" textlink="">
      <xdr:nvSpPr>
        <xdr:cNvPr id="103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3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3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24</xdr:row>
      <xdr:rowOff>0</xdr:rowOff>
    </xdr:from>
    <xdr:ext cx="1466" cy="38100"/>
    <xdr:sp macro="" textlink="">
      <xdr:nvSpPr>
        <xdr:cNvPr id="103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24</xdr:row>
      <xdr:rowOff>0</xdr:rowOff>
    </xdr:from>
    <xdr:ext cx="1466" cy="38100"/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3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24</xdr:row>
      <xdr:rowOff>0</xdr:rowOff>
    </xdr:from>
    <xdr:ext cx="1466" cy="38100"/>
    <xdr:sp macro="" textlink="">
      <xdr:nvSpPr>
        <xdr:cNvPr id="103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24</xdr:row>
      <xdr:rowOff>0</xdr:rowOff>
    </xdr:from>
    <xdr:ext cx="1466" cy="38100"/>
    <xdr:sp macro="" textlink="">
      <xdr:nvSpPr>
        <xdr:cNvPr id="10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3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24</xdr:row>
      <xdr:rowOff>0</xdr:rowOff>
    </xdr:from>
    <xdr:ext cx="1466" cy="38100"/>
    <xdr:sp macro="" textlink="">
      <xdr:nvSpPr>
        <xdr:cNvPr id="104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24</xdr:row>
      <xdr:rowOff>0</xdr:rowOff>
    </xdr:from>
    <xdr:ext cx="1466" cy="38100"/>
    <xdr:sp macro="" textlink="">
      <xdr:nvSpPr>
        <xdr:cNvPr id="104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4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0" cy="38100"/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25</xdr:row>
      <xdr:rowOff>19050</xdr:rowOff>
    </xdr:from>
    <xdr:ext cx="1466" cy="38100"/>
    <xdr:sp macro="" textlink="">
      <xdr:nvSpPr>
        <xdr:cNvPr id="1045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25</xdr:row>
      <xdr:rowOff>9525</xdr:rowOff>
    </xdr:from>
    <xdr:ext cx="1466" cy="38100"/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4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4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25</xdr:row>
      <xdr:rowOff>0</xdr:rowOff>
    </xdr:from>
    <xdr:ext cx="1466" cy="38100"/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25</xdr:row>
      <xdr:rowOff>0</xdr:rowOff>
    </xdr:from>
    <xdr:ext cx="1466" cy="38100"/>
    <xdr:sp macro="" textlink="">
      <xdr:nvSpPr>
        <xdr:cNvPr id="10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5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25</xdr:row>
      <xdr:rowOff>0</xdr:rowOff>
    </xdr:from>
    <xdr:ext cx="1466" cy="38100"/>
    <xdr:sp macro="" textlink="">
      <xdr:nvSpPr>
        <xdr:cNvPr id="105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25</xdr:row>
      <xdr:rowOff>0</xdr:rowOff>
    </xdr:from>
    <xdr:ext cx="1466" cy="38100"/>
    <xdr:sp macro="" textlink="">
      <xdr:nvSpPr>
        <xdr:cNvPr id="105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25</xdr:row>
      <xdr:rowOff>0</xdr:rowOff>
    </xdr:from>
    <xdr:ext cx="1466" cy="38100"/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25</xdr:row>
      <xdr:rowOff>0</xdr:rowOff>
    </xdr:from>
    <xdr:ext cx="1466" cy="38100"/>
    <xdr:sp macro="" textlink="">
      <xdr:nvSpPr>
        <xdr:cNvPr id="105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6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6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25</xdr:row>
      <xdr:rowOff>0</xdr:rowOff>
    </xdr:from>
    <xdr:ext cx="1466" cy="38100"/>
    <xdr:sp macro="" textlink="">
      <xdr:nvSpPr>
        <xdr:cNvPr id="106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25</xdr:row>
      <xdr:rowOff>0</xdr:rowOff>
    </xdr:from>
    <xdr:ext cx="1466" cy="38100"/>
    <xdr:sp macro="" textlink="">
      <xdr:nvSpPr>
        <xdr:cNvPr id="106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6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25</xdr:row>
      <xdr:rowOff>0</xdr:rowOff>
    </xdr:from>
    <xdr:ext cx="1466" cy="38100"/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25</xdr:row>
      <xdr:rowOff>0</xdr:rowOff>
    </xdr:from>
    <xdr:ext cx="1466" cy="38100"/>
    <xdr:sp macro="" textlink="">
      <xdr:nvSpPr>
        <xdr:cNvPr id="106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25</xdr:row>
      <xdr:rowOff>0</xdr:rowOff>
    </xdr:from>
    <xdr:ext cx="1466" cy="38100"/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25</xdr:row>
      <xdr:rowOff>0</xdr:rowOff>
    </xdr:from>
    <xdr:ext cx="1466" cy="38100"/>
    <xdr:sp macro="" textlink="">
      <xdr:nvSpPr>
        <xdr:cNvPr id="107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0" cy="38100"/>
    <xdr:sp macro="" textlink="">
      <xdr:nvSpPr>
        <xdr:cNvPr id="107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26</xdr:row>
      <xdr:rowOff>19050</xdr:rowOff>
    </xdr:from>
    <xdr:ext cx="1466" cy="38100"/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26</xdr:row>
      <xdr:rowOff>9525</xdr:rowOff>
    </xdr:from>
    <xdr:ext cx="1466" cy="38100"/>
    <xdr:sp macro="" textlink="">
      <xdr:nvSpPr>
        <xdr:cNvPr id="1075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7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26</xdr:row>
      <xdr:rowOff>0</xdr:rowOff>
    </xdr:from>
    <xdr:ext cx="1466" cy="38100"/>
    <xdr:sp macro="" textlink="">
      <xdr:nvSpPr>
        <xdr:cNvPr id="107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26</xdr:row>
      <xdr:rowOff>0</xdr:rowOff>
    </xdr:from>
    <xdr:ext cx="1466" cy="38100"/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26</xdr:row>
      <xdr:rowOff>0</xdr:rowOff>
    </xdr:from>
    <xdr:ext cx="1466" cy="38100"/>
    <xdr:sp macro="" textlink="">
      <xdr:nvSpPr>
        <xdr:cNvPr id="108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26</xdr:row>
      <xdr:rowOff>0</xdr:rowOff>
    </xdr:from>
    <xdr:ext cx="1466" cy="38100"/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8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8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26</xdr:row>
      <xdr:rowOff>0</xdr:rowOff>
    </xdr:from>
    <xdr:ext cx="1466" cy="38100"/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26</xdr:row>
      <xdr:rowOff>0</xdr:rowOff>
    </xdr:from>
    <xdr:ext cx="1466" cy="38100"/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8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9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26</xdr:row>
      <xdr:rowOff>0</xdr:rowOff>
    </xdr:from>
    <xdr:ext cx="1466" cy="38100"/>
    <xdr:sp macro="" textlink="">
      <xdr:nvSpPr>
        <xdr:cNvPr id="109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26</xdr:row>
      <xdr:rowOff>0</xdr:rowOff>
    </xdr:from>
    <xdr:ext cx="1466" cy="38100"/>
    <xdr:sp macro="" textlink="">
      <xdr:nvSpPr>
        <xdr:cNvPr id="109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9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26</xdr:row>
      <xdr:rowOff>0</xdr:rowOff>
    </xdr:from>
    <xdr:ext cx="1466" cy="38100"/>
    <xdr:sp macro="" textlink="">
      <xdr:nvSpPr>
        <xdr:cNvPr id="109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26</xdr:row>
      <xdr:rowOff>0</xdr:rowOff>
    </xdr:from>
    <xdr:ext cx="1466" cy="38100"/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9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09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26</xdr:row>
      <xdr:rowOff>0</xdr:rowOff>
    </xdr:from>
    <xdr:ext cx="1466" cy="38100"/>
    <xdr:sp macro="" textlink="">
      <xdr:nvSpPr>
        <xdr:cNvPr id="109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26</xdr:row>
      <xdr:rowOff>0</xdr:rowOff>
    </xdr:from>
    <xdr:ext cx="1466" cy="38100"/>
    <xdr:sp macro="" textlink="">
      <xdr:nvSpPr>
        <xdr:cNvPr id="110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10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0" cy="38100"/>
    <xdr:sp macro="" textlink="">
      <xdr:nvSpPr>
        <xdr:cNvPr id="110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27</xdr:row>
      <xdr:rowOff>19050</xdr:rowOff>
    </xdr:from>
    <xdr:ext cx="1466" cy="38100"/>
    <xdr:sp macro="" textlink="">
      <xdr:nvSpPr>
        <xdr:cNvPr id="1103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27</xdr:row>
      <xdr:rowOff>9525</xdr:rowOff>
    </xdr:from>
    <xdr:ext cx="1466" cy="38100"/>
    <xdr:sp macro="" textlink="">
      <xdr:nvSpPr>
        <xdr:cNvPr id="1104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0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0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27</xdr:row>
      <xdr:rowOff>0</xdr:rowOff>
    </xdr:from>
    <xdr:ext cx="1466" cy="38100"/>
    <xdr:sp macro="" textlink="">
      <xdr:nvSpPr>
        <xdr:cNvPr id="110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27</xdr:row>
      <xdr:rowOff>0</xdr:rowOff>
    </xdr:from>
    <xdr:ext cx="1466" cy="38100"/>
    <xdr:sp macro="" textlink="">
      <xdr:nvSpPr>
        <xdr:cNvPr id="110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1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1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27</xdr:row>
      <xdr:rowOff>0</xdr:rowOff>
    </xdr:from>
    <xdr:ext cx="1466" cy="38100"/>
    <xdr:sp macro="" textlink="">
      <xdr:nvSpPr>
        <xdr:cNvPr id="111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27</xdr:row>
      <xdr:rowOff>0</xdr:rowOff>
    </xdr:from>
    <xdr:ext cx="1466" cy="38100"/>
    <xdr:sp macro="" textlink="">
      <xdr:nvSpPr>
        <xdr:cNvPr id="111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1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1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27</xdr:row>
      <xdr:rowOff>0</xdr:rowOff>
    </xdr:from>
    <xdr:ext cx="1466" cy="38100"/>
    <xdr:sp macro="" textlink="">
      <xdr:nvSpPr>
        <xdr:cNvPr id="111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27</xdr:row>
      <xdr:rowOff>0</xdr:rowOff>
    </xdr:from>
    <xdr:ext cx="1466" cy="38100"/>
    <xdr:sp macro="" textlink="">
      <xdr:nvSpPr>
        <xdr:cNvPr id="111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1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1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27</xdr:row>
      <xdr:rowOff>0</xdr:rowOff>
    </xdr:from>
    <xdr:ext cx="1466" cy="38100"/>
    <xdr:sp macro="" textlink="">
      <xdr:nvSpPr>
        <xdr:cNvPr id="112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27</xdr:row>
      <xdr:rowOff>0</xdr:rowOff>
    </xdr:from>
    <xdr:ext cx="1466" cy="38100"/>
    <xdr:sp macro="" textlink="">
      <xdr:nvSpPr>
        <xdr:cNvPr id="112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2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2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27</xdr:row>
      <xdr:rowOff>0</xdr:rowOff>
    </xdr:from>
    <xdr:ext cx="1466" cy="38100"/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27</xdr:row>
      <xdr:rowOff>0</xdr:rowOff>
    </xdr:from>
    <xdr:ext cx="1466" cy="38100"/>
    <xdr:sp macro="" textlink="">
      <xdr:nvSpPr>
        <xdr:cNvPr id="112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2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2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27</xdr:row>
      <xdr:rowOff>0</xdr:rowOff>
    </xdr:from>
    <xdr:ext cx="1466" cy="38100"/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27</xdr:row>
      <xdr:rowOff>0</xdr:rowOff>
    </xdr:from>
    <xdr:ext cx="1466" cy="38100"/>
    <xdr:sp macro="" textlink="">
      <xdr:nvSpPr>
        <xdr:cNvPr id="112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3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0" cy="38100"/>
    <xdr:sp macro="" textlink="">
      <xdr:nvSpPr>
        <xdr:cNvPr id="113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28</xdr:row>
      <xdr:rowOff>19050</xdr:rowOff>
    </xdr:from>
    <xdr:ext cx="1466" cy="38100"/>
    <xdr:sp macro="" textlink="">
      <xdr:nvSpPr>
        <xdr:cNvPr id="1132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28</xdr:row>
      <xdr:rowOff>9525</xdr:rowOff>
    </xdr:from>
    <xdr:ext cx="1466" cy="38100"/>
    <xdr:sp macro="" textlink="">
      <xdr:nvSpPr>
        <xdr:cNvPr id="1133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3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3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3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28</xdr:row>
      <xdr:rowOff>0</xdr:rowOff>
    </xdr:from>
    <xdr:ext cx="1466" cy="38100"/>
    <xdr:sp macro="" textlink="">
      <xdr:nvSpPr>
        <xdr:cNvPr id="113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28</xdr:row>
      <xdr:rowOff>0</xdr:rowOff>
    </xdr:from>
    <xdr:ext cx="1466" cy="38100"/>
    <xdr:sp macro="" textlink="">
      <xdr:nvSpPr>
        <xdr:cNvPr id="11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3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4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28</xdr:row>
      <xdr:rowOff>0</xdr:rowOff>
    </xdr:from>
    <xdr:ext cx="1466" cy="38100"/>
    <xdr:sp macro="" textlink="">
      <xdr:nvSpPr>
        <xdr:cNvPr id="114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28</xdr:row>
      <xdr:rowOff>0</xdr:rowOff>
    </xdr:from>
    <xdr:ext cx="1466" cy="38100"/>
    <xdr:sp macro="" textlink="">
      <xdr:nvSpPr>
        <xdr:cNvPr id="114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4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28</xdr:row>
      <xdr:rowOff>0</xdr:rowOff>
    </xdr:from>
    <xdr:ext cx="1466" cy="38100"/>
    <xdr:sp macro="" textlink="">
      <xdr:nvSpPr>
        <xdr:cNvPr id="114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28</xdr:row>
      <xdr:rowOff>0</xdr:rowOff>
    </xdr:from>
    <xdr:ext cx="1466" cy="38100"/>
    <xdr:sp macro="" textlink="">
      <xdr:nvSpPr>
        <xdr:cNvPr id="114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4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4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28</xdr:row>
      <xdr:rowOff>0</xdr:rowOff>
    </xdr:from>
    <xdr:ext cx="1466" cy="38100"/>
    <xdr:sp macro="" textlink="">
      <xdr:nvSpPr>
        <xdr:cNvPr id="114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28</xdr:row>
      <xdr:rowOff>0</xdr:rowOff>
    </xdr:from>
    <xdr:ext cx="1466" cy="38100"/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5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5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28</xdr:row>
      <xdr:rowOff>0</xdr:rowOff>
    </xdr:from>
    <xdr:ext cx="1466" cy="38100"/>
    <xdr:sp macro="" textlink="">
      <xdr:nvSpPr>
        <xdr:cNvPr id="115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28</xdr:row>
      <xdr:rowOff>0</xdr:rowOff>
    </xdr:from>
    <xdr:ext cx="1466" cy="38100"/>
    <xdr:sp macro="" textlink="">
      <xdr:nvSpPr>
        <xdr:cNvPr id="115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5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28</xdr:row>
      <xdr:rowOff>0</xdr:rowOff>
    </xdr:from>
    <xdr:ext cx="1466" cy="38100"/>
    <xdr:sp macro="" textlink="">
      <xdr:nvSpPr>
        <xdr:cNvPr id="115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28</xdr:row>
      <xdr:rowOff>0</xdr:rowOff>
    </xdr:from>
    <xdr:ext cx="1466" cy="38100"/>
    <xdr:sp macro="" textlink="">
      <xdr:nvSpPr>
        <xdr:cNvPr id="115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5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0" cy="38100"/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29</xdr:row>
      <xdr:rowOff>19050</xdr:rowOff>
    </xdr:from>
    <xdr:ext cx="1466" cy="38100"/>
    <xdr:sp macro="" textlink="">
      <xdr:nvSpPr>
        <xdr:cNvPr id="1161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29</xdr:row>
      <xdr:rowOff>9525</xdr:rowOff>
    </xdr:from>
    <xdr:ext cx="1466" cy="38100"/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6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6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29</xdr:row>
      <xdr:rowOff>0</xdr:rowOff>
    </xdr:from>
    <xdr:ext cx="1466" cy="38100"/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29</xdr:row>
      <xdr:rowOff>0</xdr:rowOff>
    </xdr:from>
    <xdr:ext cx="1466" cy="38100"/>
    <xdr:sp macro="" textlink="">
      <xdr:nvSpPr>
        <xdr:cNvPr id="116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6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29</xdr:row>
      <xdr:rowOff>0</xdr:rowOff>
    </xdr:from>
    <xdr:ext cx="1466" cy="38100"/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29</xdr:row>
      <xdr:rowOff>0</xdr:rowOff>
    </xdr:from>
    <xdr:ext cx="1466" cy="38100"/>
    <xdr:sp macro="" textlink="">
      <xdr:nvSpPr>
        <xdr:cNvPr id="117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7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29</xdr:row>
      <xdr:rowOff>0</xdr:rowOff>
    </xdr:from>
    <xdr:ext cx="1466" cy="38100"/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29</xdr:row>
      <xdr:rowOff>0</xdr:rowOff>
    </xdr:from>
    <xdr:ext cx="1466" cy="38100"/>
    <xdr:sp macro="" textlink="">
      <xdr:nvSpPr>
        <xdr:cNvPr id="11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7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29</xdr:row>
      <xdr:rowOff>0</xdr:rowOff>
    </xdr:from>
    <xdr:ext cx="1466" cy="38100"/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29</xdr:row>
      <xdr:rowOff>0</xdr:rowOff>
    </xdr:from>
    <xdr:ext cx="1466" cy="38100"/>
    <xdr:sp macro="" textlink="">
      <xdr:nvSpPr>
        <xdr:cNvPr id="117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29</xdr:row>
      <xdr:rowOff>0</xdr:rowOff>
    </xdr:from>
    <xdr:ext cx="1466" cy="38100"/>
    <xdr:sp macro="" textlink="">
      <xdr:nvSpPr>
        <xdr:cNvPr id="118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29</xdr:row>
      <xdr:rowOff>0</xdr:rowOff>
    </xdr:from>
    <xdr:ext cx="1466" cy="38100"/>
    <xdr:sp macro="" textlink="">
      <xdr:nvSpPr>
        <xdr:cNvPr id="118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8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8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29</xdr:row>
      <xdr:rowOff>0</xdr:rowOff>
    </xdr:from>
    <xdr:ext cx="1466" cy="38100"/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29</xdr:row>
      <xdr:rowOff>0</xdr:rowOff>
    </xdr:from>
    <xdr:ext cx="1466" cy="38100"/>
    <xdr:sp macro="" textlink="">
      <xdr:nvSpPr>
        <xdr:cNvPr id="11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8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0" cy="38100"/>
    <xdr:sp macro="" textlink="">
      <xdr:nvSpPr>
        <xdr:cNvPr id="118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30</xdr:row>
      <xdr:rowOff>19050</xdr:rowOff>
    </xdr:from>
    <xdr:ext cx="1466" cy="38100"/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30</xdr:row>
      <xdr:rowOff>9525</xdr:rowOff>
    </xdr:from>
    <xdr:ext cx="1466" cy="38100"/>
    <xdr:sp macro="" textlink="">
      <xdr:nvSpPr>
        <xdr:cNvPr id="1191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1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19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30</xdr:row>
      <xdr:rowOff>0</xdr:rowOff>
    </xdr:from>
    <xdr:ext cx="1466" cy="38100"/>
    <xdr:sp macro="" textlink="">
      <xdr:nvSpPr>
        <xdr:cNvPr id="119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30</xdr:row>
      <xdr:rowOff>0</xdr:rowOff>
    </xdr:from>
    <xdr:ext cx="1466" cy="38100"/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19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30</xdr:row>
      <xdr:rowOff>0</xdr:rowOff>
    </xdr:from>
    <xdr:ext cx="1466" cy="38100"/>
    <xdr:sp macro="" textlink="">
      <xdr:nvSpPr>
        <xdr:cNvPr id="119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30</xdr:row>
      <xdr:rowOff>0</xdr:rowOff>
    </xdr:from>
    <xdr:ext cx="1466" cy="38100"/>
    <xdr:sp macro="" textlink="">
      <xdr:nvSpPr>
        <xdr:cNvPr id="120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20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20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30</xdr:row>
      <xdr:rowOff>0</xdr:rowOff>
    </xdr:from>
    <xdr:ext cx="1466" cy="38100"/>
    <xdr:sp macro="" textlink="">
      <xdr:nvSpPr>
        <xdr:cNvPr id="120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30</xdr:row>
      <xdr:rowOff>0</xdr:rowOff>
    </xdr:from>
    <xdr:ext cx="1466" cy="38100"/>
    <xdr:sp macro="" textlink="">
      <xdr:nvSpPr>
        <xdr:cNvPr id="120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20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20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30</xdr:row>
      <xdr:rowOff>0</xdr:rowOff>
    </xdr:from>
    <xdr:ext cx="1466" cy="38100"/>
    <xdr:sp macro="" textlink="">
      <xdr:nvSpPr>
        <xdr:cNvPr id="120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30</xdr:row>
      <xdr:rowOff>0</xdr:rowOff>
    </xdr:from>
    <xdr:ext cx="1466" cy="38100"/>
    <xdr:sp macro="" textlink="">
      <xdr:nvSpPr>
        <xdr:cNvPr id="120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20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30</xdr:row>
      <xdr:rowOff>0</xdr:rowOff>
    </xdr:from>
    <xdr:ext cx="1466" cy="38100"/>
    <xdr:sp macro="" textlink="">
      <xdr:nvSpPr>
        <xdr:cNvPr id="12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30</xdr:row>
      <xdr:rowOff>0</xdr:rowOff>
    </xdr:from>
    <xdr:ext cx="1466" cy="38100"/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21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30</xdr:row>
      <xdr:rowOff>0</xdr:rowOff>
    </xdr:from>
    <xdr:ext cx="1466" cy="38100"/>
    <xdr:sp macro="" textlink="">
      <xdr:nvSpPr>
        <xdr:cNvPr id="12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30</xdr:row>
      <xdr:rowOff>0</xdr:rowOff>
    </xdr:from>
    <xdr:ext cx="1466" cy="38100"/>
    <xdr:sp macro="" textlink="">
      <xdr:nvSpPr>
        <xdr:cNvPr id="121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2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0" cy="38100"/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31</xdr:row>
      <xdr:rowOff>19050</xdr:rowOff>
    </xdr:from>
    <xdr:ext cx="1466" cy="38100"/>
    <xdr:sp macro="" textlink="">
      <xdr:nvSpPr>
        <xdr:cNvPr id="1219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31</xdr:row>
      <xdr:rowOff>9525</xdr:rowOff>
    </xdr:from>
    <xdr:ext cx="1466" cy="38100"/>
    <xdr:sp macro="" textlink="">
      <xdr:nvSpPr>
        <xdr:cNvPr id="1220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2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31</xdr:row>
      <xdr:rowOff>0</xdr:rowOff>
    </xdr:from>
    <xdr:ext cx="1466" cy="38100"/>
    <xdr:sp macro="" textlink="">
      <xdr:nvSpPr>
        <xdr:cNvPr id="122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31</xdr:row>
      <xdr:rowOff>0</xdr:rowOff>
    </xdr:from>
    <xdr:ext cx="1466" cy="38100"/>
    <xdr:sp macro="" textlink="">
      <xdr:nvSpPr>
        <xdr:cNvPr id="122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2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31</xdr:row>
      <xdr:rowOff>0</xdr:rowOff>
    </xdr:from>
    <xdr:ext cx="1466" cy="38100"/>
    <xdr:sp macro="" textlink="">
      <xdr:nvSpPr>
        <xdr:cNvPr id="122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31</xdr:row>
      <xdr:rowOff>0</xdr:rowOff>
    </xdr:from>
    <xdr:ext cx="1466" cy="38100"/>
    <xdr:sp macro="" textlink="">
      <xdr:nvSpPr>
        <xdr:cNvPr id="122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3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31</xdr:row>
      <xdr:rowOff>0</xdr:rowOff>
    </xdr:from>
    <xdr:ext cx="1466" cy="38100"/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31</xdr:row>
      <xdr:rowOff>0</xdr:rowOff>
    </xdr:from>
    <xdr:ext cx="1466" cy="38100"/>
    <xdr:sp macro="" textlink="">
      <xdr:nvSpPr>
        <xdr:cNvPr id="123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3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31</xdr:row>
      <xdr:rowOff>0</xdr:rowOff>
    </xdr:from>
    <xdr:ext cx="1466" cy="38100"/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31</xdr:row>
      <xdr:rowOff>0</xdr:rowOff>
    </xdr:from>
    <xdr:ext cx="1466" cy="38100"/>
    <xdr:sp macro="" textlink="">
      <xdr:nvSpPr>
        <xdr:cNvPr id="123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3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31</xdr:row>
      <xdr:rowOff>0</xdr:rowOff>
    </xdr:from>
    <xdr:ext cx="1466" cy="38100"/>
    <xdr:sp macro="" textlink="">
      <xdr:nvSpPr>
        <xdr:cNvPr id="124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31</xdr:row>
      <xdr:rowOff>0</xdr:rowOff>
    </xdr:from>
    <xdr:ext cx="1466" cy="38100"/>
    <xdr:sp macro="" textlink="">
      <xdr:nvSpPr>
        <xdr:cNvPr id="124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4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31</xdr:row>
      <xdr:rowOff>0</xdr:rowOff>
    </xdr:from>
    <xdr:ext cx="1466" cy="38100"/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31</xdr:row>
      <xdr:rowOff>0</xdr:rowOff>
    </xdr:from>
    <xdr:ext cx="1466" cy="38100"/>
    <xdr:sp macro="" textlink="">
      <xdr:nvSpPr>
        <xdr:cNvPr id="124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4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0" cy="38100"/>
    <xdr:sp macro="" textlink="">
      <xdr:nvSpPr>
        <xdr:cNvPr id="124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32</xdr:row>
      <xdr:rowOff>19050</xdr:rowOff>
    </xdr:from>
    <xdr:ext cx="1466" cy="38100"/>
    <xdr:sp macro="" textlink="">
      <xdr:nvSpPr>
        <xdr:cNvPr id="1248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32</xdr:row>
      <xdr:rowOff>9525</xdr:rowOff>
    </xdr:from>
    <xdr:ext cx="1466" cy="38100"/>
    <xdr:sp macro="" textlink="">
      <xdr:nvSpPr>
        <xdr:cNvPr id="1249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5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5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5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32</xdr:row>
      <xdr:rowOff>0</xdr:rowOff>
    </xdr:from>
    <xdr:ext cx="1466" cy="38100"/>
    <xdr:sp macro="" textlink="">
      <xdr:nvSpPr>
        <xdr:cNvPr id="125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32</xdr:row>
      <xdr:rowOff>0</xdr:rowOff>
    </xdr:from>
    <xdr:ext cx="1466" cy="38100"/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5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32</xdr:row>
      <xdr:rowOff>0</xdr:rowOff>
    </xdr:from>
    <xdr:ext cx="1466" cy="38100"/>
    <xdr:sp macro="" textlink="">
      <xdr:nvSpPr>
        <xdr:cNvPr id="125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32</xdr:row>
      <xdr:rowOff>0</xdr:rowOff>
    </xdr:from>
    <xdr:ext cx="1466" cy="38100"/>
    <xdr:sp macro="" textlink="">
      <xdr:nvSpPr>
        <xdr:cNvPr id="125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5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6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32</xdr:row>
      <xdr:rowOff>0</xdr:rowOff>
    </xdr:from>
    <xdr:ext cx="1466" cy="38100"/>
    <xdr:sp macro="" textlink="">
      <xdr:nvSpPr>
        <xdr:cNvPr id="126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32</xdr:row>
      <xdr:rowOff>0</xdr:rowOff>
    </xdr:from>
    <xdr:ext cx="1466" cy="38100"/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6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6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32</xdr:row>
      <xdr:rowOff>0</xdr:rowOff>
    </xdr:from>
    <xdr:ext cx="1466" cy="38100"/>
    <xdr:sp macro="" textlink="">
      <xdr:nvSpPr>
        <xdr:cNvPr id="126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32</xdr:row>
      <xdr:rowOff>0</xdr:rowOff>
    </xdr:from>
    <xdr:ext cx="1466" cy="38100"/>
    <xdr:sp macro="" textlink="">
      <xdr:nvSpPr>
        <xdr:cNvPr id="126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6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6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32</xdr:row>
      <xdr:rowOff>0</xdr:rowOff>
    </xdr:from>
    <xdr:ext cx="1466" cy="38100"/>
    <xdr:sp macro="" textlink="">
      <xdr:nvSpPr>
        <xdr:cNvPr id="126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32</xdr:row>
      <xdr:rowOff>0</xdr:rowOff>
    </xdr:from>
    <xdr:ext cx="1466" cy="38100"/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7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7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32</xdr:row>
      <xdr:rowOff>0</xdr:rowOff>
    </xdr:from>
    <xdr:ext cx="1466" cy="38100"/>
    <xdr:sp macro="" textlink="">
      <xdr:nvSpPr>
        <xdr:cNvPr id="127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32</xdr:row>
      <xdr:rowOff>0</xdr:rowOff>
    </xdr:from>
    <xdr:ext cx="1466" cy="38100"/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7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0" cy="38100"/>
    <xdr:sp macro="" textlink="">
      <xdr:nvSpPr>
        <xdr:cNvPr id="127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33</xdr:row>
      <xdr:rowOff>19050</xdr:rowOff>
    </xdr:from>
    <xdr:ext cx="1466" cy="38100"/>
    <xdr:sp macro="" textlink="">
      <xdr:nvSpPr>
        <xdr:cNvPr id="1277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33</xdr:row>
      <xdr:rowOff>9525</xdr:rowOff>
    </xdr:from>
    <xdr:ext cx="1466" cy="38100"/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27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2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33</xdr:row>
      <xdr:rowOff>0</xdr:rowOff>
    </xdr:from>
    <xdr:ext cx="1466" cy="38100"/>
    <xdr:sp macro="" textlink="">
      <xdr:nvSpPr>
        <xdr:cNvPr id="128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33</xdr:row>
      <xdr:rowOff>0</xdr:rowOff>
    </xdr:from>
    <xdr:ext cx="1466" cy="38100"/>
    <xdr:sp macro="" textlink="">
      <xdr:nvSpPr>
        <xdr:cNvPr id="128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28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33</xdr:row>
      <xdr:rowOff>0</xdr:rowOff>
    </xdr:from>
    <xdr:ext cx="1466" cy="38100"/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33</xdr:row>
      <xdr:rowOff>0</xdr:rowOff>
    </xdr:from>
    <xdr:ext cx="1466" cy="38100"/>
    <xdr:sp macro="" textlink="">
      <xdr:nvSpPr>
        <xdr:cNvPr id="12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28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33</xdr:row>
      <xdr:rowOff>0</xdr:rowOff>
    </xdr:from>
    <xdr:ext cx="1466" cy="38100"/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33</xdr:row>
      <xdr:rowOff>0</xdr:rowOff>
    </xdr:from>
    <xdr:ext cx="1466" cy="38100"/>
    <xdr:sp macro="" textlink="">
      <xdr:nvSpPr>
        <xdr:cNvPr id="129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2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2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33</xdr:row>
      <xdr:rowOff>0</xdr:rowOff>
    </xdr:from>
    <xdr:ext cx="1466" cy="38100"/>
    <xdr:sp macro="" textlink="">
      <xdr:nvSpPr>
        <xdr:cNvPr id="129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33</xdr:row>
      <xdr:rowOff>0</xdr:rowOff>
    </xdr:from>
    <xdr:ext cx="1466" cy="38100"/>
    <xdr:sp macro="" textlink="">
      <xdr:nvSpPr>
        <xdr:cNvPr id="129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29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33</xdr:row>
      <xdr:rowOff>0</xdr:rowOff>
    </xdr:from>
    <xdr:ext cx="1466" cy="38100"/>
    <xdr:sp macro="" textlink="">
      <xdr:nvSpPr>
        <xdr:cNvPr id="129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33</xdr:row>
      <xdr:rowOff>0</xdr:rowOff>
    </xdr:from>
    <xdr:ext cx="1466" cy="38100"/>
    <xdr:sp macro="" textlink="">
      <xdr:nvSpPr>
        <xdr:cNvPr id="129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30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30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33</xdr:row>
      <xdr:rowOff>0</xdr:rowOff>
    </xdr:from>
    <xdr:ext cx="1466" cy="38100"/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33</xdr:row>
      <xdr:rowOff>0</xdr:rowOff>
    </xdr:from>
    <xdr:ext cx="1466" cy="38100"/>
    <xdr:sp macro="" textlink="">
      <xdr:nvSpPr>
        <xdr:cNvPr id="130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30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33</xdr:row>
      <xdr:rowOff>0</xdr:rowOff>
    </xdr:from>
    <xdr:ext cx="0" cy="38100"/>
    <xdr:sp macro="" textlink="">
      <xdr:nvSpPr>
        <xdr:cNvPr id="130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34</xdr:row>
      <xdr:rowOff>19050</xdr:rowOff>
    </xdr:from>
    <xdr:ext cx="1466" cy="38100"/>
    <xdr:sp macro="" textlink="">
      <xdr:nvSpPr>
        <xdr:cNvPr id="1306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34</xdr:row>
      <xdr:rowOff>9525</xdr:rowOff>
    </xdr:from>
    <xdr:ext cx="1466" cy="38100"/>
    <xdr:sp macro="" textlink="">
      <xdr:nvSpPr>
        <xdr:cNvPr id="1307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0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0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1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34</xdr:row>
      <xdr:rowOff>0</xdr:rowOff>
    </xdr:from>
    <xdr:ext cx="1466" cy="38100"/>
    <xdr:sp macro="" textlink="">
      <xdr:nvSpPr>
        <xdr:cNvPr id="13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34</xdr:row>
      <xdr:rowOff>0</xdr:rowOff>
    </xdr:from>
    <xdr:ext cx="1466" cy="38100"/>
    <xdr:sp macro="" textlink="">
      <xdr:nvSpPr>
        <xdr:cNvPr id="131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1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1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34</xdr:row>
      <xdr:rowOff>0</xdr:rowOff>
    </xdr:from>
    <xdr:ext cx="1466" cy="38100"/>
    <xdr:sp macro="" textlink="">
      <xdr:nvSpPr>
        <xdr:cNvPr id="13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34</xdr:row>
      <xdr:rowOff>0</xdr:rowOff>
    </xdr:from>
    <xdr:ext cx="1466" cy="38100"/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1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34</xdr:row>
      <xdr:rowOff>0</xdr:rowOff>
    </xdr:from>
    <xdr:ext cx="1466" cy="38100"/>
    <xdr:sp macro="" textlink="">
      <xdr:nvSpPr>
        <xdr:cNvPr id="131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34</xdr:row>
      <xdr:rowOff>0</xdr:rowOff>
    </xdr:from>
    <xdr:ext cx="1466" cy="38100"/>
    <xdr:sp macro="" textlink="">
      <xdr:nvSpPr>
        <xdr:cNvPr id="132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34</xdr:row>
      <xdr:rowOff>0</xdr:rowOff>
    </xdr:from>
    <xdr:ext cx="1466" cy="38100"/>
    <xdr:sp macro="" textlink="">
      <xdr:nvSpPr>
        <xdr:cNvPr id="132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34</xdr:row>
      <xdr:rowOff>0</xdr:rowOff>
    </xdr:from>
    <xdr:ext cx="1466" cy="38100"/>
    <xdr:sp macro="" textlink="">
      <xdr:nvSpPr>
        <xdr:cNvPr id="132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2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2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34</xdr:row>
      <xdr:rowOff>0</xdr:rowOff>
    </xdr:from>
    <xdr:ext cx="1466" cy="38100"/>
    <xdr:sp macro="" textlink="">
      <xdr:nvSpPr>
        <xdr:cNvPr id="132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34</xdr:row>
      <xdr:rowOff>0</xdr:rowOff>
    </xdr:from>
    <xdr:ext cx="1466" cy="38100"/>
    <xdr:sp macro="" textlink="">
      <xdr:nvSpPr>
        <xdr:cNvPr id="132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3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34</xdr:row>
      <xdr:rowOff>0</xdr:rowOff>
    </xdr:from>
    <xdr:ext cx="1466" cy="38100"/>
    <xdr:sp macro="" textlink="">
      <xdr:nvSpPr>
        <xdr:cNvPr id="133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34</xdr:row>
      <xdr:rowOff>0</xdr:rowOff>
    </xdr:from>
    <xdr:ext cx="1466" cy="38100"/>
    <xdr:sp macro="" textlink="">
      <xdr:nvSpPr>
        <xdr:cNvPr id="133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3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34</xdr:row>
      <xdr:rowOff>0</xdr:rowOff>
    </xdr:from>
    <xdr:ext cx="0" cy="38100"/>
    <xdr:sp macro="" textlink="">
      <xdr:nvSpPr>
        <xdr:cNvPr id="133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35</xdr:row>
      <xdr:rowOff>19050</xdr:rowOff>
    </xdr:from>
    <xdr:ext cx="1466" cy="38100"/>
    <xdr:sp macro="" textlink="">
      <xdr:nvSpPr>
        <xdr:cNvPr id="1335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35</xdr:row>
      <xdr:rowOff>9525</xdr:rowOff>
    </xdr:from>
    <xdr:ext cx="1466" cy="38100"/>
    <xdr:sp macro="" textlink="">
      <xdr:nvSpPr>
        <xdr:cNvPr id="1336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3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3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3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35</xdr:row>
      <xdr:rowOff>0</xdr:rowOff>
    </xdr:from>
    <xdr:ext cx="1466" cy="38100"/>
    <xdr:sp macro="" textlink="">
      <xdr:nvSpPr>
        <xdr:cNvPr id="134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35</xdr:row>
      <xdr:rowOff>0</xdr:rowOff>
    </xdr:from>
    <xdr:ext cx="1466" cy="38100"/>
    <xdr:sp macro="" textlink="">
      <xdr:nvSpPr>
        <xdr:cNvPr id="134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4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4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35</xdr:row>
      <xdr:rowOff>0</xdr:rowOff>
    </xdr:from>
    <xdr:ext cx="1466" cy="38100"/>
    <xdr:sp macro="" textlink="">
      <xdr:nvSpPr>
        <xdr:cNvPr id="134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35</xdr:row>
      <xdr:rowOff>0</xdr:rowOff>
    </xdr:from>
    <xdr:ext cx="1466" cy="38100"/>
    <xdr:sp macro="" textlink="">
      <xdr:nvSpPr>
        <xdr:cNvPr id="134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4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4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35</xdr:row>
      <xdr:rowOff>0</xdr:rowOff>
    </xdr:from>
    <xdr:ext cx="1466" cy="38100"/>
    <xdr:sp macro="" textlink="">
      <xdr:nvSpPr>
        <xdr:cNvPr id="134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35</xdr:row>
      <xdr:rowOff>0</xdr:rowOff>
    </xdr:from>
    <xdr:ext cx="1466" cy="38100"/>
    <xdr:sp macro="" textlink="">
      <xdr:nvSpPr>
        <xdr:cNvPr id="134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5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5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35</xdr:row>
      <xdr:rowOff>0</xdr:rowOff>
    </xdr:from>
    <xdr:ext cx="1466" cy="38100"/>
    <xdr:sp macro="" textlink="">
      <xdr:nvSpPr>
        <xdr:cNvPr id="135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35</xdr:row>
      <xdr:rowOff>0</xdr:rowOff>
    </xdr:from>
    <xdr:ext cx="1466" cy="38100"/>
    <xdr:sp macro="" textlink="">
      <xdr:nvSpPr>
        <xdr:cNvPr id="135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5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5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35</xdr:row>
      <xdr:rowOff>0</xdr:rowOff>
    </xdr:from>
    <xdr:ext cx="1466" cy="38100"/>
    <xdr:sp macro="" textlink="">
      <xdr:nvSpPr>
        <xdr:cNvPr id="135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35</xdr:row>
      <xdr:rowOff>0</xdr:rowOff>
    </xdr:from>
    <xdr:ext cx="1466" cy="38100"/>
    <xdr:sp macro="" textlink="">
      <xdr:nvSpPr>
        <xdr:cNvPr id="135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5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5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35</xdr:row>
      <xdr:rowOff>0</xdr:rowOff>
    </xdr:from>
    <xdr:ext cx="1466" cy="38100"/>
    <xdr:sp macro="" textlink="">
      <xdr:nvSpPr>
        <xdr:cNvPr id="136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35</xdr:row>
      <xdr:rowOff>0</xdr:rowOff>
    </xdr:from>
    <xdr:ext cx="1466" cy="38100"/>
    <xdr:sp macro="" textlink="">
      <xdr:nvSpPr>
        <xdr:cNvPr id="136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6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35</xdr:row>
      <xdr:rowOff>0</xdr:rowOff>
    </xdr:from>
    <xdr:ext cx="0" cy="38100"/>
    <xdr:sp macro="" textlink="">
      <xdr:nvSpPr>
        <xdr:cNvPr id="136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36</xdr:row>
      <xdr:rowOff>19050</xdr:rowOff>
    </xdr:from>
    <xdr:ext cx="1466" cy="38100"/>
    <xdr:sp macro="" textlink="">
      <xdr:nvSpPr>
        <xdr:cNvPr id="1364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36</xdr:row>
      <xdr:rowOff>9525</xdr:rowOff>
    </xdr:from>
    <xdr:ext cx="1466" cy="38100"/>
    <xdr:sp macro="" textlink="">
      <xdr:nvSpPr>
        <xdr:cNvPr id="1365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6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6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36</xdr:row>
      <xdr:rowOff>0</xdr:rowOff>
    </xdr:from>
    <xdr:ext cx="1466" cy="38100"/>
    <xdr:sp macro="" textlink="">
      <xdr:nvSpPr>
        <xdr:cNvPr id="136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36</xdr:row>
      <xdr:rowOff>0</xdr:rowOff>
    </xdr:from>
    <xdr:ext cx="1466" cy="38100"/>
    <xdr:sp macro="" textlink="">
      <xdr:nvSpPr>
        <xdr:cNvPr id="137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7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7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36</xdr:row>
      <xdr:rowOff>0</xdr:rowOff>
    </xdr:from>
    <xdr:ext cx="1466" cy="38100"/>
    <xdr:sp macro="" textlink="">
      <xdr:nvSpPr>
        <xdr:cNvPr id="137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36</xdr:row>
      <xdr:rowOff>0</xdr:rowOff>
    </xdr:from>
    <xdr:ext cx="1466" cy="38100"/>
    <xdr:sp macro="" textlink="">
      <xdr:nvSpPr>
        <xdr:cNvPr id="13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7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7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36</xdr:row>
      <xdr:rowOff>0</xdr:rowOff>
    </xdr:from>
    <xdr:ext cx="1466" cy="38100"/>
    <xdr:sp macro="" textlink="">
      <xdr:nvSpPr>
        <xdr:cNvPr id="137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36</xdr:row>
      <xdr:rowOff>0</xdr:rowOff>
    </xdr:from>
    <xdr:ext cx="1466" cy="38100"/>
    <xdr:sp macro="" textlink="">
      <xdr:nvSpPr>
        <xdr:cNvPr id="137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7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36</xdr:row>
      <xdr:rowOff>0</xdr:rowOff>
    </xdr:from>
    <xdr:ext cx="1466" cy="38100"/>
    <xdr:sp macro="" textlink="">
      <xdr:nvSpPr>
        <xdr:cNvPr id="138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36</xdr:row>
      <xdr:rowOff>0</xdr:rowOff>
    </xdr:from>
    <xdr:ext cx="1466" cy="38100"/>
    <xdr:sp macro="" textlink="">
      <xdr:nvSpPr>
        <xdr:cNvPr id="138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8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36</xdr:row>
      <xdr:rowOff>0</xdr:rowOff>
    </xdr:from>
    <xdr:ext cx="1466" cy="38100"/>
    <xdr:sp macro="" textlink="">
      <xdr:nvSpPr>
        <xdr:cNvPr id="138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36</xdr:row>
      <xdr:rowOff>0</xdr:rowOff>
    </xdr:from>
    <xdr:ext cx="1466" cy="38100"/>
    <xdr:sp macro="" textlink="">
      <xdr:nvSpPr>
        <xdr:cNvPr id="13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8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36</xdr:row>
      <xdr:rowOff>0</xdr:rowOff>
    </xdr:from>
    <xdr:ext cx="1466" cy="38100"/>
    <xdr:sp macro="" textlink="">
      <xdr:nvSpPr>
        <xdr:cNvPr id="138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36</xdr:row>
      <xdr:rowOff>0</xdr:rowOff>
    </xdr:from>
    <xdr:ext cx="1466" cy="38100"/>
    <xdr:sp macro="" textlink="">
      <xdr:nvSpPr>
        <xdr:cNvPr id="139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9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36</xdr:row>
      <xdr:rowOff>0</xdr:rowOff>
    </xdr:from>
    <xdr:ext cx="0" cy="38100"/>
    <xdr:sp macro="" textlink="">
      <xdr:nvSpPr>
        <xdr:cNvPr id="13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37</xdr:row>
      <xdr:rowOff>19050</xdr:rowOff>
    </xdr:from>
    <xdr:ext cx="1466" cy="38100"/>
    <xdr:sp macro="" textlink="">
      <xdr:nvSpPr>
        <xdr:cNvPr id="1393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37</xdr:row>
      <xdr:rowOff>9525</xdr:rowOff>
    </xdr:from>
    <xdr:ext cx="1466" cy="38100"/>
    <xdr:sp macro="" textlink="">
      <xdr:nvSpPr>
        <xdr:cNvPr id="1394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39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39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39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37</xdr:row>
      <xdr:rowOff>0</xdr:rowOff>
    </xdr:from>
    <xdr:ext cx="1466" cy="38100"/>
    <xdr:sp macro="" textlink="">
      <xdr:nvSpPr>
        <xdr:cNvPr id="139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37</xdr:row>
      <xdr:rowOff>0</xdr:rowOff>
    </xdr:from>
    <xdr:ext cx="1466" cy="38100"/>
    <xdr:sp macro="" textlink="">
      <xdr:nvSpPr>
        <xdr:cNvPr id="139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40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37</xdr:row>
      <xdr:rowOff>0</xdr:rowOff>
    </xdr:from>
    <xdr:ext cx="1466" cy="38100"/>
    <xdr:sp macro="" textlink="">
      <xdr:nvSpPr>
        <xdr:cNvPr id="140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37</xdr:row>
      <xdr:rowOff>0</xdr:rowOff>
    </xdr:from>
    <xdr:ext cx="1466" cy="38100"/>
    <xdr:sp macro="" textlink="">
      <xdr:nvSpPr>
        <xdr:cNvPr id="140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40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40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37</xdr:row>
      <xdr:rowOff>0</xdr:rowOff>
    </xdr:from>
    <xdr:ext cx="1466" cy="38100"/>
    <xdr:sp macro="" textlink="">
      <xdr:nvSpPr>
        <xdr:cNvPr id="140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37</xdr:row>
      <xdr:rowOff>0</xdr:rowOff>
    </xdr:from>
    <xdr:ext cx="1466" cy="38100"/>
    <xdr:sp macro="" textlink="">
      <xdr:nvSpPr>
        <xdr:cNvPr id="140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40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40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37</xdr:row>
      <xdr:rowOff>0</xdr:rowOff>
    </xdr:from>
    <xdr:ext cx="1466" cy="38100"/>
    <xdr:sp macro="" textlink="">
      <xdr:nvSpPr>
        <xdr:cNvPr id="141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37</xdr:row>
      <xdr:rowOff>0</xdr:rowOff>
    </xdr:from>
    <xdr:ext cx="1466" cy="38100"/>
    <xdr:sp macro="" textlink="">
      <xdr:nvSpPr>
        <xdr:cNvPr id="14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41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37</xdr:row>
      <xdr:rowOff>0</xdr:rowOff>
    </xdr:from>
    <xdr:ext cx="1466" cy="38100"/>
    <xdr:sp macro="" textlink="">
      <xdr:nvSpPr>
        <xdr:cNvPr id="141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37</xdr:row>
      <xdr:rowOff>0</xdr:rowOff>
    </xdr:from>
    <xdr:ext cx="1466" cy="38100"/>
    <xdr:sp macro="" textlink="">
      <xdr:nvSpPr>
        <xdr:cNvPr id="14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4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4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37</xdr:row>
      <xdr:rowOff>0</xdr:rowOff>
    </xdr:from>
    <xdr:ext cx="1466" cy="38100"/>
    <xdr:sp macro="" textlink="">
      <xdr:nvSpPr>
        <xdr:cNvPr id="141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37</xdr:row>
      <xdr:rowOff>0</xdr:rowOff>
    </xdr:from>
    <xdr:ext cx="1466" cy="38100"/>
    <xdr:sp macro="" textlink="">
      <xdr:nvSpPr>
        <xdr:cNvPr id="141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4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37</xdr:row>
      <xdr:rowOff>0</xdr:rowOff>
    </xdr:from>
    <xdr:ext cx="0" cy="38100"/>
    <xdr:sp macro="" textlink="">
      <xdr:nvSpPr>
        <xdr:cNvPr id="14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38</xdr:row>
      <xdr:rowOff>19050</xdr:rowOff>
    </xdr:from>
    <xdr:ext cx="1466" cy="38100"/>
    <xdr:sp macro="" textlink="">
      <xdr:nvSpPr>
        <xdr:cNvPr id="1422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38</xdr:row>
      <xdr:rowOff>9525</xdr:rowOff>
    </xdr:from>
    <xdr:ext cx="1466" cy="38100"/>
    <xdr:sp macro="" textlink="">
      <xdr:nvSpPr>
        <xdr:cNvPr id="1423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2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2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38</xdr:row>
      <xdr:rowOff>0</xdr:rowOff>
    </xdr:from>
    <xdr:ext cx="1466" cy="38100"/>
    <xdr:sp macro="" textlink="">
      <xdr:nvSpPr>
        <xdr:cNvPr id="142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38</xdr:row>
      <xdr:rowOff>0</xdr:rowOff>
    </xdr:from>
    <xdr:ext cx="1466" cy="38100"/>
    <xdr:sp macro="" textlink="">
      <xdr:nvSpPr>
        <xdr:cNvPr id="142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3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38</xdr:row>
      <xdr:rowOff>0</xdr:rowOff>
    </xdr:from>
    <xdr:ext cx="1466" cy="38100"/>
    <xdr:sp macro="" textlink="">
      <xdr:nvSpPr>
        <xdr:cNvPr id="143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38</xdr:row>
      <xdr:rowOff>0</xdr:rowOff>
    </xdr:from>
    <xdr:ext cx="1466" cy="38100"/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3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3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38</xdr:row>
      <xdr:rowOff>0</xdr:rowOff>
    </xdr:from>
    <xdr:ext cx="1466" cy="38100"/>
    <xdr:sp macro="" textlink="">
      <xdr:nvSpPr>
        <xdr:cNvPr id="143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38</xdr:row>
      <xdr:rowOff>0</xdr:rowOff>
    </xdr:from>
    <xdr:ext cx="1466" cy="38100"/>
    <xdr:sp macro="" textlink="">
      <xdr:nvSpPr>
        <xdr:cNvPr id="143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3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3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38</xdr:row>
      <xdr:rowOff>0</xdr:rowOff>
    </xdr:from>
    <xdr:ext cx="1466" cy="38100"/>
    <xdr:sp macro="" textlink="">
      <xdr:nvSpPr>
        <xdr:cNvPr id="143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38</xdr:row>
      <xdr:rowOff>0</xdr:rowOff>
    </xdr:from>
    <xdr:ext cx="1466" cy="38100"/>
    <xdr:sp macro="" textlink="">
      <xdr:nvSpPr>
        <xdr:cNvPr id="144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4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38</xdr:row>
      <xdr:rowOff>0</xdr:rowOff>
    </xdr:from>
    <xdr:ext cx="1466" cy="38100"/>
    <xdr:sp macro="" textlink="">
      <xdr:nvSpPr>
        <xdr:cNvPr id="144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38</xdr:row>
      <xdr:rowOff>0</xdr:rowOff>
    </xdr:from>
    <xdr:ext cx="1466" cy="38100"/>
    <xdr:sp macro="" textlink="">
      <xdr:nvSpPr>
        <xdr:cNvPr id="144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4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38</xdr:row>
      <xdr:rowOff>0</xdr:rowOff>
    </xdr:from>
    <xdr:ext cx="1466" cy="38100"/>
    <xdr:sp macro="" textlink="">
      <xdr:nvSpPr>
        <xdr:cNvPr id="144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38</xdr:row>
      <xdr:rowOff>0</xdr:rowOff>
    </xdr:from>
    <xdr:ext cx="1466" cy="38100"/>
    <xdr:sp macro="" textlink="">
      <xdr:nvSpPr>
        <xdr:cNvPr id="144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4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38</xdr:row>
      <xdr:rowOff>0</xdr:rowOff>
    </xdr:from>
    <xdr:ext cx="0" cy="38100"/>
    <xdr:sp macro="" textlink="">
      <xdr:nvSpPr>
        <xdr:cNvPr id="145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39</xdr:row>
      <xdr:rowOff>19050</xdr:rowOff>
    </xdr:from>
    <xdr:ext cx="1466" cy="38100"/>
    <xdr:sp macro="" textlink="">
      <xdr:nvSpPr>
        <xdr:cNvPr id="1451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39</xdr:row>
      <xdr:rowOff>9525</xdr:rowOff>
    </xdr:from>
    <xdr:ext cx="1466" cy="38100"/>
    <xdr:sp macro="" textlink="">
      <xdr:nvSpPr>
        <xdr:cNvPr id="1452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5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5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5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39</xdr:row>
      <xdr:rowOff>0</xdr:rowOff>
    </xdr:from>
    <xdr:ext cx="1466" cy="38100"/>
    <xdr:sp macro="" textlink="">
      <xdr:nvSpPr>
        <xdr:cNvPr id="145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39</xdr:row>
      <xdr:rowOff>0</xdr:rowOff>
    </xdr:from>
    <xdr:ext cx="1466" cy="38100"/>
    <xdr:sp macro="" textlink="">
      <xdr:nvSpPr>
        <xdr:cNvPr id="145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5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5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39</xdr:row>
      <xdr:rowOff>0</xdr:rowOff>
    </xdr:from>
    <xdr:ext cx="1466" cy="38100"/>
    <xdr:sp macro="" textlink="">
      <xdr:nvSpPr>
        <xdr:cNvPr id="146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39</xdr:row>
      <xdr:rowOff>0</xdr:rowOff>
    </xdr:from>
    <xdr:ext cx="1466" cy="38100"/>
    <xdr:sp macro="" textlink="">
      <xdr:nvSpPr>
        <xdr:cNvPr id="146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6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6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39</xdr:row>
      <xdr:rowOff>0</xdr:rowOff>
    </xdr:from>
    <xdr:ext cx="1466" cy="38100"/>
    <xdr:sp macro="" textlink="">
      <xdr:nvSpPr>
        <xdr:cNvPr id="146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39</xdr:row>
      <xdr:rowOff>0</xdr:rowOff>
    </xdr:from>
    <xdr:ext cx="1466" cy="38100"/>
    <xdr:sp macro="" textlink="">
      <xdr:nvSpPr>
        <xdr:cNvPr id="146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6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6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39</xdr:row>
      <xdr:rowOff>0</xdr:rowOff>
    </xdr:from>
    <xdr:ext cx="1466" cy="38100"/>
    <xdr:sp macro="" textlink="">
      <xdr:nvSpPr>
        <xdr:cNvPr id="146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39</xdr:row>
      <xdr:rowOff>0</xdr:rowOff>
    </xdr:from>
    <xdr:ext cx="1466" cy="38100"/>
    <xdr:sp macro="" textlink="">
      <xdr:nvSpPr>
        <xdr:cNvPr id="146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7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7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39</xdr:row>
      <xdr:rowOff>0</xdr:rowOff>
    </xdr:from>
    <xdr:ext cx="1466" cy="38100"/>
    <xdr:sp macro="" textlink="">
      <xdr:nvSpPr>
        <xdr:cNvPr id="147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39</xdr:row>
      <xdr:rowOff>0</xdr:rowOff>
    </xdr:from>
    <xdr:ext cx="1466" cy="38100"/>
    <xdr:sp macro="" textlink="">
      <xdr:nvSpPr>
        <xdr:cNvPr id="147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7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7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39</xdr:row>
      <xdr:rowOff>0</xdr:rowOff>
    </xdr:from>
    <xdr:ext cx="1466" cy="38100"/>
    <xdr:sp macro="" textlink="">
      <xdr:nvSpPr>
        <xdr:cNvPr id="147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39</xdr:row>
      <xdr:rowOff>0</xdr:rowOff>
    </xdr:from>
    <xdr:ext cx="1466" cy="38100"/>
    <xdr:sp macro="" textlink="">
      <xdr:nvSpPr>
        <xdr:cNvPr id="147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7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39</xdr:row>
      <xdr:rowOff>0</xdr:rowOff>
    </xdr:from>
    <xdr:ext cx="0" cy="38100"/>
    <xdr:sp macro="" textlink="">
      <xdr:nvSpPr>
        <xdr:cNvPr id="147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40</xdr:row>
      <xdr:rowOff>19050</xdr:rowOff>
    </xdr:from>
    <xdr:ext cx="1466" cy="38100"/>
    <xdr:sp macro="" textlink="">
      <xdr:nvSpPr>
        <xdr:cNvPr id="1480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40</xdr:row>
      <xdr:rowOff>9525</xdr:rowOff>
    </xdr:from>
    <xdr:ext cx="1466" cy="38100"/>
    <xdr:sp macro="" textlink="">
      <xdr:nvSpPr>
        <xdr:cNvPr id="1481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48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48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48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40</xdr:row>
      <xdr:rowOff>0</xdr:rowOff>
    </xdr:from>
    <xdr:ext cx="1466" cy="38100"/>
    <xdr:sp macro="" textlink="">
      <xdr:nvSpPr>
        <xdr:cNvPr id="148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40</xdr:row>
      <xdr:rowOff>0</xdr:rowOff>
    </xdr:from>
    <xdr:ext cx="1466" cy="38100"/>
    <xdr:sp macro="" textlink="">
      <xdr:nvSpPr>
        <xdr:cNvPr id="14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48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48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40</xdr:row>
      <xdr:rowOff>0</xdr:rowOff>
    </xdr:from>
    <xdr:ext cx="1466" cy="38100"/>
    <xdr:sp macro="" textlink="">
      <xdr:nvSpPr>
        <xdr:cNvPr id="148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40</xdr:row>
      <xdr:rowOff>0</xdr:rowOff>
    </xdr:from>
    <xdr:ext cx="1466" cy="38100"/>
    <xdr:sp macro="" textlink="">
      <xdr:nvSpPr>
        <xdr:cNvPr id="149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49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4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40</xdr:row>
      <xdr:rowOff>0</xdr:rowOff>
    </xdr:from>
    <xdr:ext cx="1466" cy="38100"/>
    <xdr:sp macro="" textlink="">
      <xdr:nvSpPr>
        <xdr:cNvPr id="149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40</xdr:row>
      <xdr:rowOff>0</xdr:rowOff>
    </xdr:from>
    <xdr:ext cx="1466" cy="38100"/>
    <xdr:sp macro="" textlink="">
      <xdr:nvSpPr>
        <xdr:cNvPr id="149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49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49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40</xdr:row>
      <xdr:rowOff>0</xdr:rowOff>
    </xdr:from>
    <xdr:ext cx="1466" cy="38100"/>
    <xdr:sp macro="" textlink="">
      <xdr:nvSpPr>
        <xdr:cNvPr id="149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40</xdr:row>
      <xdr:rowOff>0</xdr:rowOff>
    </xdr:from>
    <xdr:ext cx="1466" cy="38100"/>
    <xdr:sp macro="" textlink="">
      <xdr:nvSpPr>
        <xdr:cNvPr id="149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49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50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40</xdr:row>
      <xdr:rowOff>0</xdr:rowOff>
    </xdr:from>
    <xdr:ext cx="1466" cy="38100"/>
    <xdr:sp macro="" textlink="">
      <xdr:nvSpPr>
        <xdr:cNvPr id="150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40</xdr:row>
      <xdr:rowOff>0</xdr:rowOff>
    </xdr:from>
    <xdr:ext cx="1466" cy="38100"/>
    <xdr:sp macro="" textlink="">
      <xdr:nvSpPr>
        <xdr:cNvPr id="150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50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50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40</xdr:row>
      <xdr:rowOff>0</xdr:rowOff>
    </xdr:from>
    <xdr:ext cx="1466" cy="38100"/>
    <xdr:sp macro="" textlink="">
      <xdr:nvSpPr>
        <xdr:cNvPr id="150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40</xdr:row>
      <xdr:rowOff>0</xdr:rowOff>
    </xdr:from>
    <xdr:ext cx="1466" cy="38100"/>
    <xdr:sp macro="" textlink="">
      <xdr:nvSpPr>
        <xdr:cNvPr id="150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50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40</xdr:row>
      <xdr:rowOff>0</xdr:rowOff>
    </xdr:from>
    <xdr:ext cx="0" cy="38100"/>
    <xdr:sp macro="" textlink="">
      <xdr:nvSpPr>
        <xdr:cNvPr id="150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41</xdr:row>
      <xdr:rowOff>19050</xdr:rowOff>
    </xdr:from>
    <xdr:ext cx="1466" cy="38100"/>
    <xdr:sp macro="" textlink="">
      <xdr:nvSpPr>
        <xdr:cNvPr id="1509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41</xdr:row>
      <xdr:rowOff>9525</xdr:rowOff>
    </xdr:from>
    <xdr:ext cx="1466" cy="38100"/>
    <xdr:sp macro="" textlink="">
      <xdr:nvSpPr>
        <xdr:cNvPr id="1510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1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1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1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41</xdr:row>
      <xdr:rowOff>0</xdr:rowOff>
    </xdr:from>
    <xdr:ext cx="1466" cy="38100"/>
    <xdr:sp macro="" textlink="">
      <xdr:nvSpPr>
        <xdr:cNvPr id="151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41</xdr:row>
      <xdr:rowOff>0</xdr:rowOff>
    </xdr:from>
    <xdr:ext cx="1466" cy="38100"/>
    <xdr:sp macro="" textlink="">
      <xdr:nvSpPr>
        <xdr:cNvPr id="15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41</xdr:row>
      <xdr:rowOff>0</xdr:rowOff>
    </xdr:from>
    <xdr:ext cx="1466" cy="38100"/>
    <xdr:sp macro="" textlink="">
      <xdr:nvSpPr>
        <xdr:cNvPr id="151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41</xdr:row>
      <xdr:rowOff>0</xdr:rowOff>
    </xdr:from>
    <xdr:ext cx="1466" cy="38100"/>
    <xdr:sp macro="" textlink="">
      <xdr:nvSpPr>
        <xdr:cNvPr id="151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41</xdr:row>
      <xdr:rowOff>0</xdr:rowOff>
    </xdr:from>
    <xdr:ext cx="1466" cy="38100"/>
    <xdr:sp macro="" textlink="">
      <xdr:nvSpPr>
        <xdr:cNvPr id="15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41</xdr:row>
      <xdr:rowOff>0</xdr:rowOff>
    </xdr:from>
    <xdr:ext cx="1466" cy="38100"/>
    <xdr:sp macro="" textlink="">
      <xdr:nvSpPr>
        <xdr:cNvPr id="152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2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2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41</xdr:row>
      <xdr:rowOff>0</xdr:rowOff>
    </xdr:from>
    <xdr:ext cx="1466" cy="38100"/>
    <xdr:sp macro="" textlink="">
      <xdr:nvSpPr>
        <xdr:cNvPr id="152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41</xdr:row>
      <xdr:rowOff>0</xdr:rowOff>
    </xdr:from>
    <xdr:ext cx="1466" cy="38100"/>
    <xdr:sp macro="" textlink="">
      <xdr:nvSpPr>
        <xdr:cNvPr id="152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41</xdr:row>
      <xdr:rowOff>0</xdr:rowOff>
    </xdr:from>
    <xdr:ext cx="1466" cy="38100"/>
    <xdr:sp macro="" textlink="">
      <xdr:nvSpPr>
        <xdr:cNvPr id="153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41</xdr:row>
      <xdr:rowOff>0</xdr:rowOff>
    </xdr:from>
    <xdr:ext cx="1466" cy="38100"/>
    <xdr:sp macro="" textlink="">
      <xdr:nvSpPr>
        <xdr:cNvPr id="153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3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3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41</xdr:row>
      <xdr:rowOff>0</xdr:rowOff>
    </xdr:from>
    <xdr:ext cx="1466" cy="38100"/>
    <xdr:sp macro="" textlink="">
      <xdr:nvSpPr>
        <xdr:cNvPr id="153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41</xdr:row>
      <xdr:rowOff>0</xdr:rowOff>
    </xdr:from>
    <xdr:ext cx="1466" cy="38100"/>
    <xdr:sp macro="" textlink="">
      <xdr:nvSpPr>
        <xdr:cNvPr id="153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3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41</xdr:row>
      <xdr:rowOff>0</xdr:rowOff>
    </xdr:from>
    <xdr:ext cx="0" cy="38100"/>
    <xdr:sp macro="" textlink="">
      <xdr:nvSpPr>
        <xdr:cNvPr id="153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42</xdr:row>
      <xdr:rowOff>19050</xdr:rowOff>
    </xdr:from>
    <xdr:ext cx="1466" cy="38100"/>
    <xdr:sp macro="" textlink="">
      <xdr:nvSpPr>
        <xdr:cNvPr id="1538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42</xdr:row>
      <xdr:rowOff>9525</xdr:rowOff>
    </xdr:from>
    <xdr:ext cx="1466" cy="38100"/>
    <xdr:sp macro="" textlink="">
      <xdr:nvSpPr>
        <xdr:cNvPr id="1539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4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4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42</xdr:row>
      <xdr:rowOff>0</xdr:rowOff>
    </xdr:from>
    <xdr:ext cx="1466" cy="38100"/>
    <xdr:sp macro="" textlink="">
      <xdr:nvSpPr>
        <xdr:cNvPr id="154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42</xdr:row>
      <xdr:rowOff>0</xdr:rowOff>
    </xdr:from>
    <xdr:ext cx="1466" cy="38100"/>
    <xdr:sp macro="" textlink="">
      <xdr:nvSpPr>
        <xdr:cNvPr id="154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4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42</xdr:row>
      <xdr:rowOff>0</xdr:rowOff>
    </xdr:from>
    <xdr:ext cx="1466" cy="38100"/>
    <xdr:sp macro="" textlink="">
      <xdr:nvSpPr>
        <xdr:cNvPr id="154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42</xdr:row>
      <xdr:rowOff>0</xdr:rowOff>
    </xdr:from>
    <xdr:ext cx="1466" cy="38100"/>
    <xdr:sp macro="" textlink="">
      <xdr:nvSpPr>
        <xdr:cNvPr id="154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4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5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42</xdr:row>
      <xdr:rowOff>0</xdr:rowOff>
    </xdr:from>
    <xdr:ext cx="1466" cy="38100"/>
    <xdr:sp macro="" textlink="">
      <xdr:nvSpPr>
        <xdr:cNvPr id="15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42</xdr:row>
      <xdr:rowOff>0</xdr:rowOff>
    </xdr:from>
    <xdr:ext cx="1466" cy="38100"/>
    <xdr:sp macro="" textlink="">
      <xdr:nvSpPr>
        <xdr:cNvPr id="155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5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5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42</xdr:row>
      <xdr:rowOff>0</xdr:rowOff>
    </xdr:from>
    <xdr:ext cx="1466" cy="38100"/>
    <xdr:sp macro="" textlink="">
      <xdr:nvSpPr>
        <xdr:cNvPr id="155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42</xdr:row>
      <xdr:rowOff>0</xdr:rowOff>
    </xdr:from>
    <xdr:ext cx="1466" cy="38100"/>
    <xdr:sp macro="" textlink="">
      <xdr:nvSpPr>
        <xdr:cNvPr id="155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5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42</xdr:row>
      <xdr:rowOff>0</xdr:rowOff>
    </xdr:from>
    <xdr:ext cx="1466" cy="38100"/>
    <xdr:sp macro="" textlink="">
      <xdr:nvSpPr>
        <xdr:cNvPr id="155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42</xdr:row>
      <xdr:rowOff>0</xdr:rowOff>
    </xdr:from>
    <xdr:ext cx="1466" cy="38100"/>
    <xdr:sp macro="" textlink="">
      <xdr:nvSpPr>
        <xdr:cNvPr id="156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6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6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42</xdr:row>
      <xdr:rowOff>0</xdr:rowOff>
    </xdr:from>
    <xdr:ext cx="1466" cy="38100"/>
    <xdr:sp macro="" textlink="">
      <xdr:nvSpPr>
        <xdr:cNvPr id="156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42</xdr:row>
      <xdr:rowOff>0</xdr:rowOff>
    </xdr:from>
    <xdr:ext cx="1466" cy="38100"/>
    <xdr:sp macro="" textlink="">
      <xdr:nvSpPr>
        <xdr:cNvPr id="156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6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42</xdr:row>
      <xdr:rowOff>0</xdr:rowOff>
    </xdr:from>
    <xdr:ext cx="0" cy="38100"/>
    <xdr:sp macro="" textlink="">
      <xdr:nvSpPr>
        <xdr:cNvPr id="156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43</xdr:row>
      <xdr:rowOff>19050</xdr:rowOff>
    </xdr:from>
    <xdr:ext cx="1466" cy="38100"/>
    <xdr:sp macro="" textlink="">
      <xdr:nvSpPr>
        <xdr:cNvPr id="1567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43</xdr:row>
      <xdr:rowOff>9525</xdr:rowOff>
    </xdr:from>
    <xdr:ext cx="1466" cy="38100"/>
    <xdr:sp macro="" textlink="">
      <xdr:nvSpPr>
        <xdr:cNvPr id="1568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6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7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7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43</xdr:row>
      <xdr:rowOff>0</xdr:rowOff>
    </xdr:from>
    <xdr:ext cx="1466" cy="38100"/>
    <xdr:sp macro="" textlink="">
      <xdr:nvSpPr>
        <xdr:cNvPr id="157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43</xdr:row>
      <xdr:rowOff>0</xdr:rowOff>
    </xdr:from>
    <xdr:ext cx="1466" cy="38100"/>
    <xdr:sp macro="" textlink="">
      <xdr:nvSpPr>
        <xdr:cNvPr id="157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7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7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43</xdr:row>
      <xdr:rowOff>0</xdr:rowOff>
    </xdr:from>
    <xdr:ext cx="1466" cy="38100"/>
    <xdr:sp macro="" textlink="">
      <xdr:nvSpPr>
        <xdr:cNvPr id="157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43</xdr:row>
      <xdr:rowOff>0</xdr:rowOff>
    </xdr:from>
    <xdr:ext cx="1466" cy="38100"/>
    <xdr:sp macro="" textlink="">
      <xdr:nvSpPr>
        <xdr:cNvPr id="157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7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7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43</xdr:row>
      <xdr:rowOff>0</xdr:rowOff>
    </xdr:from>
    <xdr:ext cx="1466" cy="38100"/>
    <xdr:sp macro="" textlink="">
      <xdr:nvSpPr>
        <xdr:cNvPr id="158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43</xdr:row>
      <xdr:rowOff>0</xdr:rowOff>
    </xdr:from>
    <xdr:ext cx="1466" cy="38100"/>
    <xdr:sp macro="" textlink="">
      <xdr:nvSpPr>
        <xdr:cNvPr id="158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8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43</xdr:row>
      <xdr:rowOff>0</xdr:rowOff>
    </xdr:from>
    <xdr:ext cx="1466" cy="38100"/>
    <xdr:sp macro="" textlink="">
      <xdr:nvSpPr>
        <xdr:cNvPr id="158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43</xdr:row>
      <xdr:rowOff>0</xdr:rowOff>
    </xdr:from>
    <xdr:ext cx="1466" cy="38100"/>
    <xdr:sp macro="" textlink="">
      <xdr:nvSpPr>
        <xdr:cNvPr id="158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8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43</xdr:row>
      <xdr:rowOff>0</xdr:rowOff>
    </xdr:from>
    <xdr:ext cx="1466" cy="38100"/>
    <xdr:sp macro="" textlink="">
      <xdr:nvSpPr>
        <xdr:cNvPr id="158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43</xdr:row>
      <xdr:rowOff>0</xdr:rowOff>
    </xdr:from>
    <xdr:ext cx="1466" cy="38100"/>
    <xdr:sp macro="" textlink="">
      <xdr:nvSpPr>
        <xdr:cNvPr id="158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9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9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43</xdr:row>
      <xdr:rowOff>0</xdr:rowOff>
    </xdr:from>
    <xdr:ext cx="1466" cy="38100"/>
    <xdr:sp macro="" textlink="">
      <xdr:nvSpPr>
        <xdr:cNvPr id="159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43</xdr:row>
      <xdr:rowOff>0</xdr:rowOff>
    </xdr:from>
    <xdr:ext cx="1466" cy="38100"/>
    <xdr:sp macro="" textlink="">
      <xdr:nvSpPr>
        <xdr:cNvPr id="159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9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43</xdr:row>
      <xdr:rowOff>0</xdr:rowOff>
    </xdr:from>
    <xdr:ext cx="0" cy="38100"/>
    <xdr:sp macro="" textlink="">
      <xdr:nvSpPr>
        <xdr:cNvPr id="159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44</xdr:row>
      <xdr:rowOff>19050</xdr:rowOff>
    </xdr:from>
    <xdr:ext cx="1466" cy="38100"/>
    <xdr:sp macro="" textlink="">
      <xdr:nvSpPr>
        <xdr:cNvPr id="1596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44</xdr:row>
      <xdr:rowOff>9525</xdr:rowOff>
    </xdr:from>
    <xdr:ext cx="1466" cy="38100"/>
    <xdr:sp macro="" textlink="">
      <xdr:nvSpPr>
        <xdr:cNvPr id="1597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59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59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0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44</xdr:row>
      <xdr:rowOff>0</xdr:rowOff>
    </xdr:from>
    <xdr:ext cx="1466" cy="38100"/>
    <xdr:sp macro="" textlink="">
      <xdr:nvSpPr>
        <xdr:cNvPr id="160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44</xdr:row>
      <xdr:rowOff>0</xdr:rowOff>
    </xdr:from>
    <xdr:ext cx="1466" cy="38100"/>
    <xdr:sp macro="" textlink="">
      <xdr:nvSpPr>
        <xdr:cNvPr id="160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0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0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44</xdr:row>
      <xdr:rowOff>0</xdr:rowOff>
    </xdr:from>
    <xdr:ext cx="1466" cy="38100"/>
    <xdr:sp macro="" textlink="">
      <xdr:nvSpPr>
        <xdr:cNvPr id="160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44</xdr:row>
      <xdr:rowOff>0</xdr:rowOff>
    </xdr:from>
    <xdr:ext cx="1466" cy="38100"/>
    <xdr:sp macro="" textlink="">
      <xdr:nvSpPr>
        <xdr:cNvPr id="160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0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0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44</xdr:row>
      <xdr:rowOff>0</xdr:rowOff>
    </xdr:from>
    <xdr:ext cx="1466" cy="38100"/>
    <xdr:sp macro="" textlink="">
      <xdr:nvSpPr>
        <xdr:cNvPr id="160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44</xdr:row>
      <xdr:rowOff>0</xdr:rowOff>
    </xdr:from>
    <xdr:ext cx="1466" cy="38100"/>
    <xdr:sp macro="" textlink="">
      <xdr:nvSpPr>
        <xdr:cNvPr id="161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1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1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44</xdr:row>
      <xdr:rowOff>0</xdr:rowOff>
    </xdr:from>
    <xdr:ext cx="1466" cy="38100"/>
    <xdr:sp macro="" textlink="">
      <xdr:nvSpPr>
        <xdr:cNvPr id="161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44</xdr:row>
      <xdr:rowOff>0</xdr:rowOff>
    </xdr:from>
    <xdr:ext cx="1466" cy="38100"/>
    <xdr:sp macro="" textlink="">
      <xdr:nvSpPr>
        <xdr:cNvPr id="161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1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44</xdr:row>
      <xdr:rowOff>0</xdr:rowOff>
    </xdr:from>
    <xdr:ext cx="1466" cy="38100"/>
    <xdr:sp macro="" textlink="">
      <xdr:nvSpPr>
        <xdr:cNvPr id="161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44</xdr:row>
      <xdr:rowOff>0</xdr:rowOff>
    </xdr:from>
    <xdr:ext cx="1466" cy="38100"/>
    <xdr:sp macro="" textlink="">
      <xdr:nvSpPr>
        <xdr:cNvPr id="161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1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44</xdr:row>
      <xdr:rowOff>0</xdr:rowOff>
    </xdr:from>
    <xdr:ext cx="1466" cy="38100"/>
    <xdr:sp macro="" textlink="">
      <xdr:nvSpPr>
        <xdr:cNvPr id="162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44</xdr:row>
      <xdr:rowOff>0</xdr:rowOff>
    </xdr:from>
    <xdr:ext cx="1466" cy="38100"/>
    <xdr:sp macro="" textlink="">
      <xdr:nvSpPr>
        <xdr:cNvPr id="16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2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44</xdr:row>
      <xdr:rowOff>0</xdr:rowOff>
    </xdr:from>
    <xdr:ext cx="0" cy="38100"/>
    <xdr:sp macro="" textlink="">
      <xdr:nvSpPr>
        <xdr:cNvPr id="162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45</xdr:row>
      <xdr:rowOff>19050</xdr:rowOff>
    </xdr:from>
    <xdr:ext cx="1466" cy="38100"/>
    <xdr:sp macro="" textlink="">
      <xdr:nvSpPr>
        <xdr:cNvPr id="1625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45</xdr:row>
      <xdr:rowOff>9525</xdr:rowOff>
    </xdr:from>
    <xdr:ext cx="1466" cy="38100"/>
    <xdr:sp macro="" textlink="">
      <xdr:nvSpPr>
        <xdr:cNvPr id="1626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2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45</xdr:row>
      <xdr:rowOff>0</xdr:rowOff>
    </xdr:from>
    <xdr:ext cx="1466" cy="38100"/>
    <xdr:sp macro="" textlink="">
      <xdr:nvSpPr>
        <xdr:cNvPr id="163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45</xdr:row>
      <xdr:rowOff>0</xdr:rowOff>
    </xdr:from>
    <xdr:ext cx="1466" cy="38100"/>
    <xdr:sp macro="" textlink="">
      <xdr:nvSpPr>
        <xdr:cNvPr id="163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3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3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45</xdr:row>
      <xdr:rowOff>0</xdr:rowOff>
    </xdr:from>
    <xdr:ext cx="1466" cy="38100"/>
    <xdr:sp macro="" textlink="">
      <xdr:nvSpPr>
        <xdr:cNvPr id="163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45</xdr:row>
      <xdr:rowOff>0</xdr:rowOff>
    </xdr:from>
    <xdr:ext cx="1466" cy="38100"/>
    <xdr:sp macro="" textlink="">
      <xdr:nvSpPr>
        <xdr:cNvPr id="163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3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3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45</xdr:row>
      <xdr:rowOff>0</xdr:rowOff>
    </xdr:from>
    <xdr:ext cx="1466" cy="38100"/>
    <xdr:sp macro="" textlink="">
      <xdr:nvSpPr>
        <xdr:cNvPr id="16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45</xdr:row>
      <xdr:rowOff>0</xdr:rowOff>
    </xdr:from>
    <xdr:ext cx="1466" cy="38100"/>
    <xdr:sp macro="" textlink="">
      <xdr:nvSpPr>
        <xdr:cNvPr id="163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4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4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45</xdr:row>
      <xdr:rowOff>0</xdr:rowOff>
    </xdr:from>
    <xdr:ext cx="1466" cy="38100"/>
    <xdr:sp macro="" textlink="">
      <xdr:nvSpPr>
        <xdr:cNvPr id="164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45</xdr:row>
      <xdr:rowOff>0</xdr:rowOff>
    </xdr:from>
    <xdr:ext cx="1466" cy="38100"/>
    <xdr:sp macro="" textlink="">
      <xdr:nvSpPr>
        <xdr:cNvPr id="164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45</xdr:row>
      <xdr:rowOff>0</xdr:rowOff>
    </xdr:from>
    <xdr:ext cx="1466" cy="38100"/>
    <xdr:sp macro="" textlink="">
      <xdr:nvSpPr>
        <xdr:cNvPr id="164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45</xdr:row>
      <xdr:rowOff>0</xdr:rowOff>
    </xdr:from>
    <xdr:ext cx="1466" cy="38100"/>
    <xdr:sp macro="" textlink="">
      <xdr:nvSpPr>
        <xdr:cNvPr id="164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4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4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45</xdr:row>
      <xdr:rowOff>0</xdr:rowOff>
    </xdr:from>
    <xdr:ext cx="1466" cy="38100"/>
    <xdr:sp macro="" textlink="">
      <xdr:nvSpPr>
        <xdr:cNvPr id="16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45</xdr:row>
      <xdr:rowOff>0</xdr:rowOff>
    </xdr:from>
    <xdr:ext cx="1466" cy="38100"/>
    <xdr:sp macro="" textlink="">
      <xdr:nvSpPr>
        <xdr:cNvPr id="16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5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45</xdr:row>
      <xdr:rowOff>0</xdr:rowOff>
    </xdr:from>
    <xdr:ext cx="0" cy="38100"/>
    <xdr:sp macro="" textlink="">
      <xdr:nvSpPr>
        <xdr:cNvPr id="165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46</xdr:row>
      <xdr:rowOff>19050</xdr:rowOff>
    </xdr:from>
    <xdr:ext cx="1466" cy="38100"/>
    <xdr:sp macro="" textlink="">
      <xdr:nvSpPr>
        <xdr:cNvPr id="1654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46</xdr:row>
      <xdr:rowOff>9525</xdr:rowOff>
    </xdr:from>
    <xdr:ext cx="1466" cy="38100"/>
    <xdr:sp macro="" textlink="">
      <xdr:nvSpPr>
        <xdr:cNvPr id="1655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5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46</xdr:row>
      <xdr:rowOff>0</xdr:rowOff>
    </xdr:from>
    <xdr:ext cx="1466" cy="38100"/>
    <xdr:sp macro="" textlink="">
      <xdr:nvSpPr>
        <xdr:cNvPr id="165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46</xdr:row>
      <xdr:rowOff>0</xdr:rowOff>
    </xdr:from>
    <xdr:ext cx="1466" cy="38100"/>
    <xdr:sp macro="" textlink="">
      <xdr:nvSpPr>
        <xdr:cNvPr id="166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6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6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46</xdr:row>
      <xdr:rowOff>0</xdr:rowOff>
    </xdr:from>
    <xdr:ext cx="1466" cy="38100"/>
    <xdr:sp macro="" textlink="">
      <xdr:nvSpPr>
        <xdr:cNvPr id="166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46</xdr:row>
      <xdr:rowOff>0</xdr:rowOff>
    </xdr:from>
    <xdr:ext cx="1466" cy="38100"/>
    <xdr:sp macro="" textlink="">
      <xdr:nvSpPr>
        <xdr:cNvPr id="166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6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6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46</xdr:row>
      <xdr:rowOff>0</xdr:rowOff>
    </xdr:from>
    <xdr:ext cx="1466" cy="38100"/>
    <xdr:sp macro="" textlink="">
      <xdr:nvSpPr>
        <xdr:cNvPr id="166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46</xdr:row>
      <xdr:rowOff>0</xdr:rowOff>
    </xdr:from>
    <xdr:ext cx="1466" cy="38100"/>
    <xdr:sp macro="" textlink="">
      <xdr:nvSpPr>
        <xdr:cNvPr id="166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6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7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46</xdr:row>
      <xdr:rowOff>0</xdr:rowOff>
    </xdr:from>
    <xdr:ext cx="1466" cy="38100"/>
    <xdr:sp macro="" textlink="">
      <xdr:nvSpPr>
        <xdr:cNvPr id="167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46</xdr:row>
      <xdr:rowOff>0</xdr:rowOff>
    </xdr:from>
    <xdr:ext cx="1466" cy="38100"/>
    <xdr:sp macro="" textlink="">
      <xdr:nvSpPr>
        <xdr:cNvPr id="167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7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46</xdr:row>
      <xdr:rowOff>0</xdr:rowOff>
    </xdr:from>
    <xdr:ext cx="1466" cy="38100"/>
    <xdr:sp macro="" textlink="">
      <xdr:nvSpPr>
        <xdr:cNvPr id="16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46</xdr:row>
      <xdr:rowOff>0</xdr:rowOff>
    </xdr:from>
    <xdr:ext cx="1466" cy="38100"/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7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7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46</xdr:row>
      <xdr:rowOff>0</xdr:rowOff>
    </xdr:from>
    <xdr:ext cx="1466" cy="38100"/>
    <xdr:sp macro="" textlink="">
      <xdr:nvSpPr>
        <xdr:cNvPr id="167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46</xdr:row>
      <xdr:rowOff>0</xdr:rowOff>
    </xdr:from>
    <xdr:ext cx="1466" cy="38100"/>
    <xdr:sp macro="" textlink="">
      <xdr:nvSpPr>
        <xdr:cNvPr id="168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46</xdr:row>
      <xdr:rowOff>0</xdr:rowOff>
    </xdr:from>
    <xdr:ext cx="0" cy="38100"/>
    <xdr:sp macro="" textlink="">
      <xdr:nvSpPr>
        <xdr:cNvPr id="168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47</xdr:row>
      <xdr:rowOff>19050</xdr:rowOff>
    </xdr:from>
    <xdr:ext cx="1466" cy="38100"/>
    <xdr:sp macro="" textlink="">
      <xdr:nvSpPr>
        <xdr:cNvPr id="1683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47</xdr:row>
      <xdr:rowOff>9525</xdr:rowOff>
    </xdr:from>
    <xdr:ext cx="1466" cy="38100"/>
    <xdr:sp macro="" textlink="">
      <xdr:nvSpPr>
        <xdr:cNvPr id="1684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68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68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68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47</xdr:row>
      <xdr:rowOff>0</xdr:rowOff>
    </xdr:from>
    <xdr:ext cx="1466" cy="38100"/>
    <xdr:sp macro="" textlink="">
      <xdr:nvSpPr>
        <xdr:cNvPr id="168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47</xdr:row>
      <xdr:rowOff>0</xdr:rowOff>
    </xdr:from>
    <xdr:ext cx="1466" cy="38100"/>
    <xdr:sp macro="" textlink="">
      <xdr:nvSpPr>
        <xdr:cNvPr id="168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69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69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47</xdr:row>
      <xdr:rowOff>0</xdr:rowOff>
    </xdr:from>
    <xdr:ext cx="1466" cy="38100"/>
    <xdr:sp macro="" textlink="">
      <xdr:nvSpPr>
        <xdr:cNvPr id="169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47</xdr:row>
      <xdr:rowOff>0</xdr:rowOff>
    </xdr:from>
    <xdr:ext cx="1466" cy="38100"/>
    <xdr:sp macro="" textlink="">
      <xdr:nvSpPr>
        <xdr:cNvPr id="169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69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69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47</xdr:row>
      <xdr:rowOff>0</xdr:rowOff>
    </xdr:from>
    <xdr:ext cx="1466" cy="38100"/>
    <xdr:sp macro="" textlink="">
      <xdr:nvSpPr>
        <xdr:cNvPr id="169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47</xdr:row>
      <xdr:rowOff>0</xdr:rowOff>
    </xdr:from>
    <xdr:ext cx="1466" cy="38100"/>
    <xdr:sp macro="" textlink="">
      <xdr:nvSpPr>
        <xdr:cNvPr id="169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69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69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47</xdr:row>
      <xdr:rowOff>0</xdr:rowOff>
    </xdr:from>
    <xdr:ext cx="1466" cy="38100"/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47</xdr:row>
      <xdr:rowOff>0</xdr:rowOff>
    </xdr:from>
    <xdr:ext cx="1466" cy="38100"/>
    <xdr:sp macro="" textlink="">
      <xdr:nvSpPr>
        <xdr:cNvPr id="170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70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70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47</xdr:row>
      <xdr:rowOff>0</xdr:rowOff>
    </xdr:from>
    <xdr:ext cx="1466" cy="38100"/>
    <xdr:sp macro="" textlink="">
      <xdr:nvSpPr>
        <xdr:cNvPr id="170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47</xdr:row>
      <xdr:rowOff>0</xdr:rowOff>
    </xdr:from>
    <xdr:ext cx="1466" cy="38100"/>
    <xdr:sp macro="" textlink="">
      <xdr:nvSpPr>
        <xdr:cNvPr id="170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70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70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47</xdr:row>
      <xdr:rowOff>0</xdr:rowOff>
    </xdr:from>
    <xdr:ext cx="1466" cy="38100"/>
    <xdr:sp macro="" textlink="">
      <xdr:nvSpPr>
        <xdr:cNvPr id="170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47</xdr:row>
      <xdr:rowOff>0</xdr:rowOff>
    </xdr:from>
    <xdr:ext cx="1466" cy="38100"/>
    <xdr:sp macro="" textlink="">
      <xdr:nvSpPr>
        <xdr:cNvPr id="170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71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47</xdr:row>
      <xdr:rowOff>0</xdr:rowOff>
    </xdr:from>
    <xdr:ext cx="0" cy="38100"/>
    <xdr:sp macro="" textlink="">
      <xdr:nvSpPr>
        <xdr:cNvPr id="171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48</xdr:row>
      <xdr:rowOff>19050</xdr:rowOff>
    </xdr:from>
    <xdr:ext cx="1466" cy="38100"/>
    <xdr:sp macro="" textlink="">
      <xdr:nvSpPr>
        <xdr:cNvPr id="1712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48</xdr:row>
      <xdr:rowOff>9525</xdr:rowOff>
    </xdr:from>
    <xdr:ext cx="1466" cy="38100"/>
    <xdr:sp macro="" textlink="">
      <xdr:nvSpPr>
        <xdr:cNvPr id="1713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1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1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48</xdr:row>
      <xdr:rowOff>0</xdr:rowOff>
    </xdr:from>
    <xdr:ext cx="1466" cy="38100"/>
    <xdr:sp macro="" textlink="">
      <xdr:nvSpPr>
        <xdr:cNvPr id="171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48</xdr:row>
      <xdr:rowOff>0</xdr:rowOff>
    </xdr:from>
    <xdr:ext cx="1466" cy="38100"/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1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48</xdr:row>
      <xdr:rowOff>0</xdr:rowOff>
    </xdr:from>
    <xdr:ext cx="1466" cy="38100"/>
    <xdr:sp macro="" textlink="">
      <xdr:nvSpPr>
        <xdr:cNvPr id="172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48</xdr:row>
      <xdr:rowOff>0</xdr:rowOff>
    </xdr:from>
    <xdr:ext cx="1466" cy="38100"/>
    <xdr:sp macro="" textlink="">
      <xdr:nvSpPr>
        <xdr:cNvPr id="17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2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2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48</xdr:row>
      <xdr:rowOff>0</xdr:rowOff>
    </xdr:from>
    <xdr:ext cx="1466" cy="38100"/>
    <xdr:sp macro="" textlink="">
      <xdr:nvSpPr>
        <xdr:cNvPr id="172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48</xdr:row>
      <xdr:rowOff>0</xdr:rowOff>
    </xdr:from>
    <xdr:ext cx="1466" cy="38100"/>
    <xdr:sp macro="" textlink="">
      <xdr:nvSpPr>
        <xdr:cNvPr id="172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2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48</xdr:row>
      <xdr:rowOff>0</xdr:rowOff>
    </xdr:from>
    <xdr:ext cx="1466" cy="38100"/>
    <xdr:sp macro="" textlink="">
      <xdr:nvSpPr>
        <xdr:cNvPr id="172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48</xdr:row>
      <xdr:rowOff>0</xdr:rowOff>
    </xdr:from>
    <xdr:ext cx="1466" cy="38100"/>
    <xdr:sp macro="" textlink="">
      <xdr:nvSpPr>
        <xdr:cNvPr id="173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3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3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48</xdr:row>
      <xdr:rowOff>0</xdr:rowOff>
    </xdr:from>
    <xdr:ext cx="1466" cy="38100"/>
    <xdr:sp macro="" textlink="">
      <xdr:nvSpPr>
        <xdr:cNvPr id="173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48</xdr:row>
      <xdr:rowOff>0</xdr:rowOff>
    </xdr:from>
    <xdr:ext cx="1466" cy="38100"/>
    <xdr:sp macro="" textlink="">
      <xdr:nvSpPr>
        <xdr:cNvPr id="173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3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3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48</xdr:row>
      <xdr:rowOff>0</xdr:rowOff>
    </xdr:from>
    <xdr:ext cx="1466" cy="38100"/>
    <xdr:sp macro="" textlink="">
      <xdr:nvSpPr>
        <xdr:cNvPr id="173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48</xdr:row>
      <xdr:rowOff>0</xdr:rowOff>
    </xdr:from>
    <xdr:ext cx="1466" cy="38100"/>
    <xdr:sp macro="" textlink="">
      <xdr:nvSpPr>
        <xdr:cNvPr id="17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3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48</xdr:row>
      <xdr:rowOff>0</xdr:rowOff>
    </xdr:from>
    <xdr:ext cx="0" cy="38100"/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390525</xdr:colOff>
      <xdr:row>49</xdr:row>
      <xdr:rowOff>19050</xdr:rowOff>
    </xdr:from>
    <xdr:ext cx="1466" cy="38100"/>
    <xdr:sp macro="" textlink="">
      <xdr:nvSpPr>
        <xdr:cNvPr id="1741" name="Text Box 4"/>
        <xdr:cNvSpPr txBox="1">
          <a:spLocks noChangeArrowheads="1"/>
        </xdr:cNvSpPr>
      </xdr:nvSpPr>
      <xdr:spPr bwMode="auto">
        <a:xfrm>
          <a:off x="7134225" y="390525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95250</xdr:colOff>
      <xdr:row>49</xdr:row>
      <xdr:rowOff>9525</xdr:rowOff>
    </xdr:from>
    <xdr:ext cx="1466" cy="38100"/>
    <xdr:sp macro="" textlink="">
      <xdr:nvSpPr>
        <xdr:cNvPr id="1742" name="Text Box 4"/>
        <xdr:cNvSpPr txBox="1">
          <a:spLocks noChangeArrowheads="1"/>
        </xdr:cNvSpPr>
      </xdr:nvSpPr>
      <xdr:spPr bwMode="auto">
        <a:xfrm>
          <a:off x="7534275" y="38957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4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49</xdr:row>
      <xdr:rowOff>0</xdr:rowOff>
    </xdr:from>
    <xdr:ext cx="1466" cy="38100"/>
    <xdr:sp macro="" textlink="">
      <xdr:nvSpPr>
        <xdr:cNvPr id="174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49</xdr:row>
      <xdr:rowOff>0</xdr:rowOff>
    </xdr:from>
    <xdr:ext cx="1466" cy="38100"/>
    <xdr:sp macro="" textlink="">
      <xdr:nvSpPr>
        <xdr:cNvPr id="174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4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4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49</xdr:row>
      <xdr:rowOff>0</xdr:rowOff>
    </xdr:from>
    <xdr:ext cx="1466" cy="38100"/>
    <xdr:sp macro="" textlink="">
      <xdr:nvSpPr>
        <xdr:cNvPr id="17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49</xdr:row>
      <xdr:rowOff>0</xdr:rowOff>
    </xdr:from>
    <xdr:ext cx="1466" cy="38100"/>
    <xdr:sp macro="" textlink="">
      <xdr:nvSpPr>
        <xdr:cNvPr id="17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5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5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49</xdr:row>
      <xdr:rowOff>0</xdr:rowOff>
    </xdr:from>
    <xdr:ext cx="1466" cy="38100"/>
    <xdr:sp macro="" textlink="">
      <xdr:nvSpPr>
        <xdr:cNvPr id="175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49</xdr:row>
      <xdr:rowOff>0</xdr:rowOff>
    </xdr:from>
    <xdr:ext cx="1466" cy="38100"/>
    <xdr:sp macro="" textlink="">
      <xdr:nvSpPr>
        <xdr:cNvPr id="175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49</xdr:row>
      <xdr:rowOff>0</xdr:rowOff>
    </xdr:from>
    <xdr:ext cx="1466" cy="38100"/>
    <xdr:sp macro="" textlink="">
      <xdr:nvSpPr>
        <xdr:cNvPr id="175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49</xdr:row>
      <xdr:rowOff>0</xdr:rowOff>
    </xdr:from>
    <xdr:ext cx="1466" cy="38100"/>
    <xdr:sp macro="" textlink="">
      <xdr:nvSpPr>
        <xdr:cNvPr id="175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6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6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49</xdr:row>
      <xdr:rowOff>0</xdr:rowOff>
    </xdr:from>
    <xdr:ext cx="1466" cy="38100"/>
    <xdr:sp macro="" textlink="">
      <xdr:nvSpPr>
        <xdr:cNvPr id="176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49</xdr:row>
      <xdr:rowOff>0</xdr:rowOff>
    </xdr:from>
    <xdr:ext cx="1466" cy="38100"/>
    <xdr:sp macro="" textlink="">
      <xdr:nvSpPr>
        <xdr:cNvPr id="176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6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6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49</xdr:row>
      <xdr:rowOff>0</xdr:rowOff>
    </xdr:from>
    <xdr:ext cx="1466" cy="38100"/>
    <xdr:sp macro="" textlink="">
      <xdr:nvSpPr>
        <xdr:cNvPr id="176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49</xdr:row>
      <xdr:rowOff>0</xdr:rowOff>
    </xdr:from>
    <xdr:ext cx="1466" cy="38100"/>
    <xdr:sp macro="" textlink="">
      <xdr:nvSpPr>
        <xdr:cNvPr id="176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6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49</xdr:row>
      <xdr:rowOff>0</xdr:rowOff>
    </xdr:from>
    <xdr:ext cx="0" cy="38100"/>
    <xdr:sp macro="" textlink="">
      <xdr:nvSpPr>
        <xdr:cNvPr id="176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7324725" y="3886200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73247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74390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7324725" y="37433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73247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73247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7439025" y="3743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7439025" y="34575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439025" y="39433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439025" y="39433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4390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4390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39025" y="39433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39025" y="39433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390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390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439025" y="38195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439025" y="38195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39025" y="38195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39025" y="38195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439025" y="38195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439025" y="38195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439025" y="38195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439025" y="38195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439025" y="36671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439025" y="36671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439025" y="3362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439025" y="3362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439025" y="3362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439025" y="3362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6819900" y="39528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6819900" y="39528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6819900" y="39528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6819900" y="39528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Microsoft\Windows\Temporary%20Internet%20Files\Content.IE5\NTDI5SOF\001_&#50896;&#44256;\&#52572;&#51333;&#48376;\08_&#51204;&#44592;&#44032;&#49828;&#49688;&#46020;(&#54620;&#51204;&#45824;&#44396;&#44221;&#48513;&#48376;&#485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 refreshError="1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발전현황"/>
      <sheetName val="2.용도별전력사용량"/>
      <sheetName val="3.제조업중분류별전력사용량"/>
      <sheetName val="원본"/>
      <sheetName val="xxxxxxxx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합체</v>
          </cell>
          <cell r="D1" t="str">
            <v>분류별</v>
          </cell>
          <cell r="F1" t="str">
            <v>판매량</v>
          </cell>
        </row>
        <row r="2">
          <cell r="C2" t="str">
            <v>1 월</v>
          </cell>
          <cell r="D2" t="str">
            <v>총계</v>
          </cell>
          <cell r="F2">
            <v>2530846.355</v>
          </cell>
        </row>
        <row r="3">
          <cell r="C3" t="str">
            <v>1 월</v>
          </cell>
          <cell r="D3" t="str">
            <v>농수산업계</v>
          </cell>
          <cell r="F3">
            <v>103368.546</v>
          </cell>
        </row>
        <row r="4">
          <cell r="C4" t="str">
            <v>1 월</v>
          </cell>
          <cell r="D4" t="str">
            <v>농업임업</v>
          </cell>
          <cell r="F4">
            <v>96141.535000000003</v>
          </cell>
        </row>
        <row r="5">
          <cell r="C5" t="str">
            <v>1 월</v>
          </cell>
          <cell r="D5" t="str">
            <v>어업</v>
          </cell>
          <cell r="F5">
            <v>7227.0110000000004</v>
          </cell>
        </row>
        <row r="6">
          <cell r="C6" t="str">
            <v>1 월</v>
          </cell>
          <cell r="D6" t="str">
            <v>광업계</v>
          </cell>
          <cell r="F6">
            <v>12523.892</v>
          </cell>
        </row>
        <row r="7">
          <cell r="C7" t="str">
            <v>1 월</v>
          </cell>
          <cell r="D7" t="str">
            <v>석탄원유</v>
          </cell>
          <cell r="F7">
            <v>593.64400000000001</v>
          </cell>
        </row>
        <row r="8">
          <cell r="C8" t="str">
            <v>1 월</v>
          </cell>
          <cell r="D8" t="str">
            <v>금속비금속</v>
          </cell>
          <cell r="F8">
            <v>11930.248</v>
          </cell>
        </row>
        <row r="9">
          <cell r="C9" t="str">
            <v>1 월</v>
          </cell>
          <cell r="D9" t="str">
            <v>제조업계</v>
          </cell>
          <cell r="F9">
            <v>2414953.9169999999</v>
          </cell>
        </row>
        <row r="10">
          <cell r="C10" t="str">
            <v>1 월</v>
          </cell>
          <cell r="D10" t="str">
            <v>식료품계</v>
          </cell>
          <cell r="F10">
            <v>36844.391000000003</v>
          </cell>
        </row>
        <row r="11">
          <cell r="C11" t="str">
            <v>1 월</v>
          </cell>
          <cell r="D11" t="str">
            <v>식료품제조</v>
          </cell>
          <cell r="F11">
            <v>31195.537</v>
          </cell>
        </row>
        <row r="12">
          <cell r="C12" t="str">
            <v>1 월</v>
          </cell>
          <cell r="D12" t="str">
            <v>음료품제조</v>
          </cell>
          <cell r="F12">
            <v>2903.1210000000001</v>
          </cell>
        </row>
        <row r="13">
          <cell r="C13" t="str">
            <v>1 월</v>
          </cell>
          <cell r="D13" t="str">
            <v>담배제조업</v>
          </cell>
          <cell r="F13">
            <v>2745.7330000000002</v>
          </cell>
        </row>
        <row r="14">
          <cell r="C14" t="str">
            <v>1 월</v>
          </cell>
          <cell r="D14" t="str">
            <v>섬유의복계</v>
          </cell>
          <cell r="F14">
            <v>335688.495</v>
          </cell>
        </row>
        <row r="15">
          <cell r="C15" t="str">
            <v>1 월</v>
          </cell>
          <cell r="D15" t="str">
            <v>섬유</v>
          </cell>
          <cell r="F15">
            <v>333520.09100000001</v>
          </cell>
        </row>
        <row r="16">
          <cell r="C16" t="str">
            <v>1 월</v>
          </cell>
          <cell r="D16" t="str">
            <v>의복모피</v>
          </cell>
          <cell r="F16">
            <v>686.00099999999998</v>
          </cell>
        </row>
        <row r="17">
          <cell r="C17" t="str">
            <v>1 월</v>
          </cell>
          <cell r="D17" t="str">
            <v>가죽신발</v>
          </cell>
          <cell r="F17">
            <v>1482.403</v>
          </cell>
        </row>
        <row r="18">
          <cell r="C18" t="str">
            <v>1 월</v>
          </cell>
          <cell r="D18" t="str">
            <v>목재나무</v>
          </cell>
          <cell r="F18">
            <v>5695.2650000000003</v>
          </cell>
        </row>
        <row r="19">
          <cell r="C19" t="str">
            <v>1 월</v>
          </cell>
          <cell r="D19" t="str">
            <v>펄프종이</v>
          </cell>
          <cell r="F19">
            <v>24755.666000000001</v>
          </cell>
        </row>
        <row r="20">
          <cell r="C20" t="str">
            <v>1 월</v>
          </cell>
          <cell r="D20" t="str">
            <v>출판인쇄</v>
          </cell>
          <cell r="F20">
            <v>3623.5219999999999</v>
          </cell>
        </row>
        <row r="21">
          <cell r="C21" t="str">
            <v>1 월</v>
          </cell>
          <cell r="D21" t="str">
            <v>석유화학계</v>
          </cell>
          <cell r="F21">
            <v>200162.95800000001</v>
          </cell>
        </row>
        <row r="22">
          <cell r="C22" t="str">
            <v>1 월</v>
          </cell>
          <cell r="D22" t="str">
            <v>석유정제</v>
          </cell>
          <cell r="F22">
            <v>3172.5320000000002</v>
          </cell>
        </row>
        <row r="23">
          <cell r="C23" t="str">
            <v>1 월</v>
          </cell>
          <cell r="D23" t="str">
            <v>화학제품</v>
          </cell>
          <cell r="F23">
            <v>146744.272</v>
          </cell>
        </row>
        <row r="24">
          <cell r="C24" t="str">
            <v>1 월</v>
          </cell>
          <cell r="D24" t="str">
            <v>고무플라</v>
          </cell>
          <cell r="F24">
            <v>50246.154000000002</v>
          </cell>
        </row>
        <row r="25">
          <cell r="C25" t="str">
            <v>1 월</v>
          </cell>
          <cell r="D25" t="str">
            <v>요업</v>
          </cell>
          <cell r="F25">
            <v>79221.645999999993</v>
          </cell>
        </row>
        <row r="26">
          <cell r="C26" t="str">
            <v>1 월</v>
          </cell>
          <cell r="D26" t="str">
            <v>유리</v>
          </cell>
          <cell r="F26">
            <v>29397.592000000001</v>
          </cell>
        </row>
        <row r="27">
          <cell r="C27" t="str">
            <v>1 월</v>
          </cell>
          <cell r="D27" t="str">
            <v>시멘트</v>
          </cell>
          <cell r="F27">
            <v>49824.053999999996</v>
          </cell>
        </row>
        <row r="28">
          <cell r="C28" t="str">
            <v>1 월</v>
          </cell>
          <cell r="D28" t="str">
            <v>1차금속</v>
          </cell>
          <cell r="F28">
            <v>1010914.024</v>
          </cell>
        </row>
        <row r="29">
          <cell r="C29" t="str">
            <v>1 월</v>
          </cell>
          <cell r="D29" t="str">
            <v>조립금속</v>
          </cell>
          <cell r="F29">
            <v>60892.584000000003</v>
          </cell>
        </row>
        <row r="30">
          <cell r="C30" t="str">
            <v>1 월</v>
          </cell>
          <cell r="D30" t="str">
            <v>기타기계</v>
          </cell>
          <cell r="F30">
            <v>44148.711000000003</v>
          </cell>
        </row>
        <row r="31">
          <cell r="C31" t="str">
            <v>1 월</v>
          </cell>
          <cell r="D31" t="str">
            <v>사무기기</v>
          </cell>
          <cell r="F31">
            <v>1768.6489999999999</v>
          </cell>
        </row>
        <row r="32">
          <cell r="C32" t="str">
            <v>1 월</v>
          </cell>
          <cell r="D32" t="str">
            <v>전기기기</v>
          </cell>
          <cell r="F32">
            <v>40451.919999999998</v>
          </cell>
        </row>
        <row r="33">
          <cell r="C33" t="str">
            <v>1 월</v>
          </cell>
          <cell r="D33" t="str">
            <v>영상음향</v>
          </cell>
          <cell r="F33">
            <v>401837.10100000002</v>
          </cell>
        </row>
        <row r="34">
          <cell r="C34" t="str">
            <v>1 월</v>
          </cell>
          <cell r="D34" t="str">
            <v>의료광학</v>
          </cell>
          <cell r="F34">
            <v>12340.767</v>
          </cell>
        </row>
        <row r="35">
          <cell r="C35" t="str">
            <v>1 월</v>
          </cell>
          <cell r="D35" t="str">
            <v>자동차</v>
          </cell>
          <cell r="F35">
            <v>138490.67800000001</v>
          </cell>
        </row>
        <row r="36">
          <cell r="C36" t="str">
            <v>1 월</v>
          </cell>
          <cell r="D36" t="str">
            <v>기타운송</v>
          </cell>
          <cell r="F36">
            <v>8852.07</v>
          </cell>
        </row>
        <row r="37">
          <cell r="C37" t="str">
            <v>1 월</v>
          </cell>
          <cell r="D37" t="str">
            <v>가구및기타</v>
          </cell>
          <cell r="F37">
            <v>3478.0740000000001</v>
          </cell>
        </row>
        <row r="38">
          <cell r="C38" t="str">
            <v>1 월</v>
          </cell>
          <cell r="D38" t="str">
            <v>재생재료</v>
          </cell>
          <cell r="F38">
            <v>5787.3959999999997</v>
          </cell>
        </row>
        <row r="39">
          <cell r="C39" t="str">
            <v>2 월</v>
          </cell>
          <cell r="D39" t="str">
            <v>총계</v>
          </cell>
          <cell r="F39">
            <v>2313908.5150000001</v>
          </cell>
        </row>
        <row r="40">
          <cell r="C40" t="str">
            <v>2 월</v>
          </cell>
          <cell r="D40" t="str">
            <v>농수산업계</v>
          </cell>
          <cell r="F40">
            <v>102757.497</v>
          </cell>
        </row>
        <row r="41">
          <cell r="C41" t="str">
            <v>2 월</v>
          </cell>
          <cell r="D41" t="str">
            <v>농업임업</v>
          </cell>
          <cell r="F41">
            <v>95747.331999999995</v>
          </cell>
        </row>
        <row r="42">
          <cell r="C42" t="str">
            <v>2 월</v>
          </cell>
          <cell r="D42" t="str">
            <v>어업</v>
          </cell>
          <cell r="F42">
            <v>7010.165</v>
          </cell>
        </row>
        <row r="43">
          <cell r="C43" t="str">
            <v>2 월</v>
          </cell>
          <cell r="D43" t="str">
            <v>광업계</v>
          </cell>
          <cell r="F43">
            <v>11072.861999999999</v>
          </cell>
        </row>
        <row r="44">
          <cell r="C44" t="str">
            <v>2 월</v>
          </cell>
          <cell r="D44" t="str">
            <v>석탄원유</v>
          </cell>
          <cell r="F44">
            <v>550.24099999999999</v>
          </cell>
        </row>
        <row r="45">
          <cell r="C45" t="str">
            <v>2 월</v>
          </cell>
          <cell r="D45" t="str">
            <v>금속비금속</v>
          </cell>
          <cell r="F45">
            <v>10522.620999999999</v>
          </cell>
        </row>
        <row r="46">
          <cell r="C46" t="str">
            <v>2 월</v>
          </cell>
          <cell r="D46" t="str">
            <v>제조업계</v>
          </cell>
          <cell r="F46">
            <v>2200078.156</v>
          </cell>
        </row>
        <row r="47">
          <cell r="C47" t="str">
            <v>2 월</v>
          </cell>
          <cell r="D47" t="str">
            <v>식료품계</v>
          </cell>
          <cell r="F47">
            <v>35013.321000000004</v>
          </cell>
        </row>
        <row r="48">
          <cell r="C48" t="str">
            <v>2 월</v>
          </cell>
          <cell r="D48" t="str">
            <v>식료품제조</v>
          </cell>
          <cell r="F48">
            <v>30445.861000000001</v>
          </cell>
        </row>
        <row r="49">
          <cell r="C49" t="str">
            <v>2 월</v>
          </cell>
          <cell r="D49" t="str">
            <v>음료품제조</v>
          </cell>
          <cell r="F49">
            <v>2568.9499999999998</v>
          </cell>
        </row>
        <row r="50">
          <cell r="C50" t="str">
            <v>2 월</v>
          </cell>
          <cell r="D50" t="str">
            <v>담배제조업</v>
          </cell>
          <cell r="F50">
            <v>1998.51</v>
          </cell>
        </row>
        <row r="51">
          <cell r="C51" t="str">
            <v>2 월</v>
          </cell>
          <cell r="D51" t="str">
            <v>섬유의복계</v>
          </cell>
          <cell r="F51">
            <v>305931.33100000001</v>
          </cell>
        </row>
        <row r="52">
          <cell r="C52" t="str">
            <v>2 월</v>
          </cell>
          <cell r="D52" t="str">
            <v>섬유</v>
          </cell>
          <cell r="F52">
            <v>303829.185</v>
          </cell>
        </row>
        <row r="53">
          <cell r="C53" t="str">
            <v>2 월</v>
          </cell>
          <cell r="D53" t="str">
            <v>의복모피</v>
          </cell>
          <cell r="F53">
            <v>704.85799999999995</v>
          </cell>
        </row>
        <row r="54">
          <cell r="C54" t="str">
            <v>2 월</v>
          </cell>
          <cell r="D54" t="str">
            <v>가죽신발</v>
          </cell>
          <cell r="F54">
            <v>1397.288</v>
          </cell>
        </row>
        <row r="55">
          <cell r="C55" t="str">
            <v>2 월</v>
          </cell>
          <cell r="D55" t="str">
            <v>목재나무</v>
          </cell>
          <cell r="F55">
            <v>5279.46</v>
          </cell>
        </row>
        <row r="56">
          <cell r="C56" t="str">
            <v>2 월</v>
          </cell>
          <cell r="D56" t="str">
            <v>펄프종이</v>
          </cell>
          <cell r="F56">
            <v>21600.686000000002</v>
          </cell>
        </row>
        <row r="57">
          <cell r="C57" t="str">
            <v>2 월</v>
          </cell>
          <cell r="D57" t="str">
            <v>출판인쇄</v>
          </cell>
          <cell r="F57">
            <v>3401.326</v>
          </cell>
        </row>
        <row r="58">
          <cell r="C58" t="str">
            <v>2 월</v>
          </cell>
          <cell r="D58" t="str">
            <v>석유화학계</v>
          </cell>
          <cell r="F58">
            <v>188028.09</v>
          </cell>
        </row>
        <row r="59">
          <cell r="C59" t="str">
            <v>2 월</v>
          </cell>
          <cell r="D59" t="str">
            <v>석유정제</v>
          </cell>
          <cell r="F59">
            <v>2744.319</v>
          </cell>
        </row>
        <row r="60">
          <cell r="C60" t="str">
            <v>2 월</v>
          </cell>
          <cell r="D60" t="str">
            <v>화학제품</v>
          </cell>
          <cell r="F60">
            <v>137806.46900000001</v>
          </cell>
        </row>
        <row r="61">
          <cell r="C61" t="str">
            <v>2 월</v>
          </cell>
          <cell r="D61" t="str">
            <v>고무플라</v>
          </cell>
          <cell r="F61">
            <v>47477.302000000003</v>
          </cell>
        </row>
        <row r="62">
          <cell r="C62" t="str">
            <v>2 월</v>
          </cell>
          <cell r="D62" t="str">
            <v>요업</v>
          </cell>
          <cell r="F62">
            <v>74472.971000000005</v>
          </cell>
        </row>
        <row r="63">
          <cell r="C63" t="str">
            <v>2 월</v>
          </cell>
          <cell r="D63" t="str">
            <v>유리</v>
          </cell>
          <cell r="F63">
            <v>27446.224999999999</v>
          </cell>
        </row>
        <row r="64">
          <cell r="C64" t="str">
            <v>2 월</v>
          </cell>
          <cell r="D64" t="str">
            <v>시멘트</v>
          </cell>
          <cell r="F64">
            <v>47026.745999999999</v>
          </cell>
        </row>
        <row r="65">
          <cell r="C65" t="str">
            <v>2 월</v>
          </cell>
          <cell r="D65" t="str">
            <v>1차금속</v>
          </cell>
          <cell r="F65">
            <v>901007.91399999999</v>
          </cell>
        </row>
        <row r="66">
          <cell r="C66" t="str">
            <v>2 월</v>
          </cell>
          <cell r="D66" t="str">
            <v>조립금속</v>
          </cell>
          <cell r="F66">
            <v>56674.192000000003</v>
          </cell>
        </row>
        <row r="67">
          <cell r="C67" t="str">
            <v>2 월</v>
          </cell>
          <cell r="D67" t="str">
            <v>기타기계</v>
          </cell>
          <cell r="F67">
            <v>42779.62</v>
          </cell>
        </row>
        <row r="68">
          <cell r="C68" t="str">
            <v>2 월</v>
          </cell>
          <cell r="D68" t="str">
            <v>사무기기</v>
          </cell>
          <cell r="F68">
            <v>1713.519</v>
          </cell>
        </row>
        <row r="69">
          <cell r="C69" t="str">
            <v>2 월</v>
          </cell>
          <cell r="D69" t="str">
            <v>전기기기</v>
          </cell>
          <cell r="F69">
            <v>37282.959999999999</v>
          </cell>
        </row>
        <row r="70">
          <cell r="C70" t="str">
            <v>2 월</v>
          </cell>
          <cell r="D70" t="str">
            <v>영상음향</v>
          </cell>
          <cell r="F70">
            <v>368665.58299999998</v>
          </cell>
        </row>
        <row r="71">
          <cell r="C71" t="str">
            <v>2 월</v>
          </cell>
          <cell r="D71" t="str">
            <v>의료광학</v>
          </cell>
          <cell r="F71">
            <v>11881.234</v>
          </cell>
        </row>
        <row r="72">
          <cell r="C72" t="str">
            <v>2 월</v>
          </cell>
          <cell r="D72" t="str">
            <v>자동차</v>
          </cell>
          <cell r="F72">
            <v>129314.91499999999</v>
          </cell>
        </row>
        <row r="73">
          <cell r="C73" t="str">
            <v>2 월</v>
          </cell>
          <cell r="D73" t="str">
            <v>기타운송</v>
          </cell>
          <cell r="F73">
            <v>8355.8619999999992</v>
          </cell>
        </row>
        <row r="74">
          <cell r="C74" t="str">
            <v>2 월</v>
          </cell>
          <cell r="D74" t="str">
            <v>가구및기타</v>
          </cell>
          <cell r="F74">
            <v>3429.4679999999998</v>
          </cell>
        </row>
        <row r="75">
          <cell r="C75" t="str">
            <v>2 월</v>
          </cell>
          <cell r="D75" t="str">
            <v>재생재료</v>
          </cell>
          <cell r="F75">
            <v>5245.7039999999997</v>
          </cell>
        </row>
        <row r="76">
          <cell r="C76" t="str">
            <v>3 월</v>
          </cell>
          <cell r="D76" t="str">
            <v>총계</v>
          </cell>
          <cell r="F76">
            <v>2459232.3080000002</v>
          </cell>
        </row>
        <row r="77">
          <cell r="C77" t="str">
            <v>3 월</v>
          </cell>
          <cell r="D77" t="str">
            <v>농수산업계</v>
          </cell>
          <cell r="F77">
            <v>85066.635999999999</v>
          </cell>
        </row>
        <row r="78">
          <cell r="C78" t="str">
            <v>3 월</v>
          </cell>
          <cell r="D78" t="str">
            <v>농업임업</v>
          </cell>
          <cell r="F78">
            <v>78882.388999999996</v>
          </cell>
        </row>
        <row r="79">
          <cell r="C79" t="str">
            <v>3 월</v>
          </cell>
          <cell r="D79" t="str">
            <v>어업</v>
          </cell>
          <cell r="F79">
            <v>6184.2470000000003</v>
          </cell>
        </row>
        <row r="80">
          <cell r="C80" t="str">
            <v>3 월</v>
          </cell>
          <cell r="D80" t="str">
            <v>광업계</v>
          </cell>
          <cell r="F80">
            <v>12383.017</v>
          </cell>
        </row>
        <row r="81">
          <cell r="C81" t="str">
            <v>3 월</v>
          </cell>
          <cell r="D81" t="str">
            <v>석탄원유</v>
          </cell>
          <cell r="F81">
            <v>680.58</v>
          </cell>
        </row>
        <row r="82">
          <cell r="C82" t="str">
            <v>3 월</v>
          </cell>
          <cell r="D82" t="str">
            <v>금속비금속</v>
          </cell>
          <cell r="F82">
            <v>11702.437</v>
          </cell>
        </row>
        <row r="83">
          <cell r="C83" t="str">
            <v>3 월</v>
          </cell>
          <cell r="D83" t="str">
            <v>제조업계</v>
          </cell>
          <cell r="F83">
            <v>2361782.6549999998</v>
          </cell>
        </row>
        <row r="84">
          <cell r="C84" t="str">
            <v>3 월</v>
          </cell>
          <cell r="D84" t="str">
            <v>식료품계</v>
          </cell>
          <cell r="F84">
            <v>34007.542000000001</v>
          </cell>
        </row>
        <row r="85">
          <cell r="C85" t="str">
            <v>3 월</v>
          </cell>
          <cell r="D85" t="str">
            <v>식료품제조</v>
          </cell>
          <cell r="F85">
            <v>28729.437999999998</v>
          </cell>
        </row>
        <row r="86">
          <cell r="C86" t="str">
            <v>3 월</v>
          </cell>
          <cell r="D86" t="str">
            <v>음료품제조</v>
          </cell>
          <cell r="F86">
            <v>2834.0949999999998</v>
          </cell>
        </row>
        <row r="87">
          <cell r="C87" t="str">
            <v>3 월</v>
          </cell>
          <cell r="D87" t="str">
            <v>담배제조업</v>
          </cell>
          <cell r="F87">
            <v>2444.009</v>
          </cell>
        </row>
        <row r="88">
          <cell r="C88" t="str">
            <v>3 월</v>
          </cell>
          <cell r="D88" t="str">
            <v>섬유의복계</v>
          </cell>
          <cell r="F88">
            <v>325398.19199999998</v>
          </cell>
        </row>
        <row r="89">
          <cell r="C89" t="str">
            <v>3 월</v>
          </cell>
          <cell r="D89" t="str">
            <v>섬유</v>
          </cell>
          <cell r="F89">
            <v>323441.41200000001</v>
          </cell>
        </row>
        <row r="90">
          <cell r="C90" t="str">
            <v>3 월</v>
          </cell>
          <cell r="D90" t="str">
            <v>의복모피</v>
          </cell>
          <cell r="F90">
            <v>637.80700000000002</v>
          </cell>
        </row>
        <row r="91">
          <cell r="C91" t="str">
            <v>3 월</v>
          </cell>
          <cell r="D91" t="str">
            <v>가죽신발</v>
          </cell>
          <cell r="F91">
            <v>1318.973</v>
          </cell>
        </row>
        <row r="92">
          <cell r="C92" t="str">
            <v>3 월</v>
          </cell>
          <cell r="D92" t="str">
            <v>목재나무</v>
          </cell>
          <cell r="F92">
            <v>5038.1030000000001</v>
          </cell>
        </row>
        <row r="93">
          <cell r="C93" t="str">
            <v>3 월</v>
          </cell>
          <cell r="D93" t="str">
            <v>펄프종이</v>
          </cell>
          <cell r="F93">
            <v>24146.375</v>
          </cell>
        </row>
        <row r="94">
          <cell r="C94" t="str">
            <v>3 월</v>
          </cell>
          <cell r="D94" t="str">
            <v>출판인쇄</v>
          </cell>
          <cell r="F94">
            <v>3285.2240000000002</v>
          </cell>
        </row>
        <row r="95">
          <cell r="C95" t="str">
            <v>3 월</v>
          </cell>
          <cell r="D95" t="str">
            <v>석유화학계</v>
          </cell>
          <cell r="F95">
            <v>201581.41800000001</v>
          </cell>
        </row>
        <row r="96">
          <cell r="C96" t="str">
            <v>3 월</v>
          </cell>
          <cell r="D96" t="str">
            <v>석유정제</v>
          </cell>
          <cell r="F96">
            <v>3109.4520000000002</v>
          </cell>
        </row>
        <row r="97">
          <cell r="C97" t="str">
            <v>3 월</v>
          </cell>
          <cell r="D97" t="str">
            <v>화학제품</v>
          </cell>
          <cell r="F97">
            <v>149594.19899999999</v>
          </cell>
        </row>
        <row r="98">
          <cell r="C98" t="str">
            <v>3 월</v>
          </cell>
          <cell r="D98" t="str">
            <v>고무플라</v>
          </cell>
          <cell r="F98">
            <v>48877.767</v>
          </cell>
        </row>
        <row r="99">
          <cell r="C99" t="str">
            <v>3 월</v>
          </cell>
          <cell r="D99" t="str">
            <v>요업</v>
          </cell>
          <cell r="F99">
            <v>79951.895999999993</v>
          </cell>
        </row>
        <row r="100">
          <cell r="C100" t="str">
            <v>3 월</v>
          </cell>
          <cell r="D100" t="str">
            <v>유리</v>
          </cell>
          <cell r="F100">
            <v>29768.751</v>
          </cell>
        </row>
        <row r="101">
          <cell r="C101" t="str">
            <v>3 월</v>
          </cell>
          <cell r="D101" t="str">
            <v>시멘트</v>
          </cell>
          <cell r="F101">
            <v>50183.144999999997</v>
          </cell>
        </row>
        <row r="102">
          <cell r="C102" t="str">
            <v>3 월</v>
          </cell>
          <cell r="D102" t="str">
            <v>1차금속</v>
          </cell>
          <cell r="F102">
            <v>968755.83299999998</v>
          </cell>
        </row>
        <row r="103">
          <cell r="C103" t="str">
            <v>3 월</v>
          </cell>
          <cell r="D103" t="str">
            <v>조립금속</v>
          </cell>
          <cell r="F103">
            <v>58833.521999999997</v>
          </cell>
        </row>
        <row r="104">
          <cell r="C104" t="str">
            <v>3 월</v>
          </cell>
          <cell r="D104" t="str">
            <v>기타기계</v>
          </cell>
          <cell r="F104">
            <v>41970.788</v>
          </cell>
        </row>
        <row r="105">
          <cell r="C105" t="str">
            <v>3 월</v>
          </cell>
          <cell r="D105" t="str">
            <v>사무기기</v>
          </cell>
          <cell r="F105">
            <v>1569.09</v>
          </cell>
        </row>
        <row r="106">
          <cell r="C106" t="str">
            <v>3 월</v>
          </cell>
          <cell r="D106" t="str">
            <v>전기기기</v>
          </cell>
          <cell r="F106">
            <v>41866.506000000001</v>
          </cell>
        </row>
        <row r="107">
          <cell r="C107" t="str">
            <v>3 월</v>
          </cell>
          <cell r="D107" t="str">
            <v>영상음향</v>
          </cell>
          <cell r="F107">
            <v>408654.39299999998</v>
          </cell>
        </row>
        <row r="108">
          <cell r="C108" t="str">
            <v>3 월</v>
          </cell>
          <cell r="D108" t="str">
            <v>의료광학</v>
          </cell>
          <cell r="F108">
            <v>13003.306</v>
          </cell>
        </row>
        <row r="109">
          <cell r="C109" t="str">
            <v>3 월</v>
          </cell>
          <cell r="D109" t="str">
            <v>자동차</v>
          </cell>
          <cell r="F109">
            <v>136427.32500000001</v>
          </cell>
        </row>
        <row r="110">
          <cell r="C110" t="str">
            <v>3 월</v>
          </cell>
          <cell r="D110" t="str">
            <v>기타운송</v>
          </cell>
          <cell r="F110">
            <v>8740.4220000000005</v>
          </cell>
        </row>
        <row r="111">
          <cell r="C111" t="str">
            <v>3 월</v>
          </cell>
          <cell r="D111" t="str">
            <v>가구및기타</v>
          </cell>
          <cell r="F111">
            <v>3352.3429999999998</v>
          </cell>
        </row>
        <row r="112">
          <cell r="C112" t="str">
            <v>3 월</v>
          </cell>
          <cell r="D112" t="str">
            <v>재생재료</v>
          </cell>
          <cell r="F112">
            <v>5200.3770000000004</v>
          </cell>
        </row>
        <row r="113">
          <cell r="C113" t="str">
            <v>4 월</v>
          </cell>
          <cell r="D113" t="str">
            <v>총계</v>
          </cell>
          <cell r="F113">
            <v>2424582.645</v>
          </cell>
        </row>
        <row r="114">
          <cell r="C114" t="str">
            <v>4 월</v>
          </cell>
          <cell r="D114" t="str">
            <v>농수산업계</v>
          </cell>
          <cell r="F114">
            <v>79420.013999999996</v>
          </cell>
        </row>
        <row r="115">
          <cell r="C115" t="str">
            <v>4 월</v>
          </cell>
          <cell r="D115" t="str">
            <v>농업임업</v>
          </cell>
          <cell r="F115">
            <v>72781.235000000001</v>
          </cell>
        </row>
        <row r="116">
          <cell r="C116" t="str">
            <v>4 월</v>
          </cell>
          <cell r="D116" t="str">
            <v>어업</v>
          </cell>
          <cell r="F116">
            <v>6638.7790000000005</v>
          </cell>
        </row>
        <row r="117">
          <cell r="C117" t="str">
            <v>4 월</v>
          </cell>
          <cell r="D117" t="str">
            <v>광업계</v>
          </cell>
          <cell r="F117">
            <v>13333.962</v>
          </cell>
        </row>
        <row r="118">
          <cell r="C118" t="str">
            <v>4 월</v>
          </cell>
          <cell r="D118" t="str">
            <v>석탄원유</v>
          </cell>
          <cell r="F118">
            <v>671.15700000000004</v>
          </cell>
        </row>
        <row r="119">
          <cell r="C119" t="str">
            <v>4 월</v>
          </cell>
          <cell r="D119" t="str">
            <v>금속비금속</v>
          </cell>
          <cell r="F119">
            <v>12662.805</v>
          </cell>
        </row>
        <row r="120">
          <cell r="C120" t="str">
            <v>4 월</v>
          </cell>
          <cell r="D120" t="str">
            <v>제조업계</v>
          </cell>
          <cell r="F120">
            <v>2331828.6690000002</v>
          </cell>
        </row>
        <row r="121">
          <cell r="C121" t="str">
            <v>4 월</v>
          </cell>
          <cell r="D121" t="str">
            <v>식료품계</v>
          </cell>
          <cell r="F121">
            <v>35867.701999999997</v>
          </cell>
        </row>
        <row r="122">
          <cell r="C122" t="str">
            <v>4 월</v>
          </cell>
          <cell r="D122" t="str">
            <v>식료품제조</v>
          </cell>
          <cell r="F122">
            <v>31080.198</v>
          </cell>
        </row>
        <row r="123">
          <cell r="C123" t="str">
            <v>4 월</v>
          </cell>
          <cell r="D123" t="str">
            <v>음료품제조</v>
          </cell>
          <cell r="F123">
            <v>2986.703</v>
          </cell>
        </row>
        <row r="124">
          <cell r="C124" t="str">
            <v>4 월</v>
          </cell>
          <cell r="D124" t="str">
            <v>담배제조업</v>
          </cell>
          <cell r="F124">
            <v>1800.8009999999999</v>
          </cell>
        </row>
        <row r="125">
          <cell r="C125" t="str">
            <v>4 월</v>
          </cell>
          <cell r="D125" t="str">
            <v>섬유의복계</v>
          </cell>
          <cell r="F125">
            <v>329390.54599999997</v>
          </cell>
        </row>
        <row r="126">
          <cell r="C126" t="str">
            <v>4 월</v>
          </cell>
          <cell r="D126" t="str">
            <v>섬유</v>
          </cell>
          <cell r="F126">
            <v>327311.853</v>
          </cell>
        </row>
        <row r="127">
          <cell r="C127" t="str">
            <v>4 월</v>
          </cell>
          <cell r="D127" t="str">
            <v>의복모피</v>
          </cell>
          <cell r="F127">
            <v>679.91899999999998</v>
          </cell>
        </row>
        <row r="128">
          <cell r="C128" t="str">
            <v>4 월</v>
          </cell>
          <cell r="D128" t="str">
            <v>가죽신발</v>
          </cell>
          <cell r="F128">
            <v>1398.7739999999999</v>
          </cell>
        </row>
        <row r="129">
          <cell r="C129" t="str">
            <v>4 월</v>
          </cell>
          <cell r="D129" t="str">
            <v>목재나무</v>
          </cell>
          <cell r="F129">
            <v>5310.99</v>
          </cell>
        </row>
        <row r="130">
          <cell r="C130" t="str">
            <v>4 월</v>
          </cell>
          <cell r="D130" t="str">
            <v>펄프종이</v>
          </cell>
          <cell r="F130">
            <v>24039.866999999998</v>
          </cell>
        </row>
        <row r="131">
          <cell r="C131" t="str">
            <v>4 월</v>
          </cell>
          <cell r="D131" t="str">
            <v>출판인쇄</v>
          </cell>
          <cell r="F131">
            <v>3128.89</v>
          </cell>
        </row>
        <row r="132">
          <cell r="C132" t="str">
            <v>4 월</v>
          </cell>
          <cell r="D132" t="str">
            <v>석유화학계</v>
          </cell>
          <cell r="F132">
            <v>204217.005</v>
          </cell>
        </row>
        <row r="133">
          <cell r="C133" t="str">
            <v>4 월</v>
          </cell>
          <cell r="D133" t="str">
            <v>석유정제</v>
          </cell>
          <cell r="F133">
            <v>3025.0169999999998</v>
          </cell>
        </row>
        <row r="134">
          <cell r="C134" t="str">
            <v>4 월</v>
          </cell>
          <cell r="D134" t="str">
            <v>화학제품</v>
          </cell>
          <cell r="F134">
            <v>151406.02600000001</v>
          </cell>
        </row>
        <row r="135">
          <cell r="C135" t="str">
            <v>4 월</v>
          </cell>
          <cell r="D135" t="str">
            <v>고무플라</v>
          </cell>
          <cell r="F135">
            <v>49785.962</v>
          </cell>
        </row>
        <row r="136">
          <cell r="C136" t="str">
            <v>4 월</v>
          </cell>
          <cell r="D136" t="str">
            <v>요업</v>
          </cell>
          <cell r="F136">
            <v>86245.994999999995</v>
          </cell>
        </row>
        <row r="137">
          <cell r="C137" t="str">
            <v>4 월</v>
          </cell>
          <cell r="D137" t="str">
            <v>유리</v>
          </cell>
          <cell r="F137">
            <v>29276.847000000002</v>
          </cell>
        </row>
        <row r="138">
          <cell r="C138" t="str">
            <v>4 월</v>
          </cell>
          <cell r="D138" t="str">
            <v>시멘트</v>
          </cell>
          <cell r="F138">
            <v>56969.148000000001</v>
          </cell>
        </row>
        <row r="139">
          <cell r="C139" t="str">
            <v>4 월</v>
          </cell>
          <cell r="D139" t="str">
            <v>1차금속</v>
          </cell>
          <cell r="F139">
            <v>928855.22400000005</v>
          </cell>
        </row>
        <row r="140">
          <cell r="C140" t="str">
            <v>4 월</v>
          </cell>
          <cell r="D140" t="str">
            <v>조립금속</v>
          </cell>
          <cell r="F140">
            <v>58853.341999999997</v>
          </cell>
        </row>
        <row r="141">
          <cell r="C141" t="str">
            <v>4 월</v>
          </cell>
          <cell r="D141" t="str">
            <v>기타기계</v>
          </cell>
          <cell r="F141">
            <v>42562.832000000002</v>
          </cell>
        </row>
        <row r="142">
          <cell r="C142" t="str">
            <v>4 월</v>
          </cell>
          <cell r="D142" t="str">
            <v>사무기기</v>
          </cell>
          <cell r="F142">
            <v>1619.0029999999999</v>
          </cell>
        </row>
        <row r="143">
          <cell r="C143" t="str">
            <v>4 월</v>
          </cell>
          <cell r="D143" t="str">
            <v>전기기기</v>
          </cell>
          <cell r="F143">
            <v>40228.379000000001</v>
          </cell>
        </row>
        <row r="144">
          <cell r="C144" t="str">
            <v>4 월</v>
          </cell>
          <cell r="D144" t="str">
            <v>영상음향</v>
          </cell>
          <cell r="F144">
            <v>401666.14299999998</v>
          </cell>
        </row>
        <row r="145">
          <cell r="C145" t="str">
            <v>4 월</v>
          </cell>
          <cell r="D145" t="str">
            <v>의료광학</v>
          </cell>
          <cell r="F145">
            <v>12273.735000000001</v>
          </cell>
        </row>
        <row r="146">
          <cell r="C146" t="str">
            <v>4 월</v>
          </cell>
          <cell r="D146" t="str">
            <v>자동차</v>
          </cell>
          <cell r="F146">
            <v>139539.723</v>
          </cell>
        </row>
        <row r="147">
          <cell r="C147" t="str">
            <v>4 월</v>
          </cell>
          <cell r="D147" t="str">
            <v>기타운송</v>
          </cell>
          <cell r="F147">
            <v>8564.6530000000002</v>
          </cell>
        </row>
        <row r="148">
          <cell r="C148" t="str">
            <v>4 월</v>
          </cell>
          <cell r="D148" t="str">
            <v>가구및기타</v>
          </cell>
          <cell r="F148">
            <v>3577.703</v>
          </cell>
        </row>
        <row r="149">
          <cell r="C149" t="str">
            <v>4 월</v>
          </cell>
          <cell r="D149" t="str">
            <v>재생재료</v>
          </cell>
          <cell r="F149">
            <v>5886.9369999999999</v>
          </cell>
        </row>
        <row r="150">
          <cell r="C150" t="str">
            <v>5 월</v>
          </cell>
          <cell r="D150" t="str">
            <v>총계</v>
          </cell>
          <cell r="F150">
            <v>2434171.0249999999</v>
          </cell>
        </row>
        <row r="151">
          <cell r="C151" t="str">
            <v>5 월</v>
          </cell>
          <cell r="D151" t="str">
            <v>농수산업계</v>
          </cell>
          <cell r="F151">
            <v>72604.811000000002</v>
          </cell>
        </row>
        <row r="152">
          <cell r="C152" t="str">
            <v>5 월</v>
          </cell>
          <cell r="D152" t="str">
            <v>농업임업</v>
          </cell>
          <cell r="F152">
            <v>66067.623999999996</v>
          </cell>
        </row>
        <row r="153">
          <cell r="C153" t="str">
            <v>5 월</v>
          </cell>
          <cell r="D153" t="str">
            <v>어업</v>
          </cell>
          <cell r="F153">
            <v>6537.1869999999999</v>
          </cell>
        </row>
        <row r="154">
          <cell r="C154" t="str">
            <v>5 월</v>
          </cell>
          <cell r="D154" t="str">
            <v>광업계</v>
          </cell>
          <cell r="F154">
            <v>13037.332</v>
          </cell>
        </row>
        <row r="155">
          <cell r="C155" t="str">
            <v>5 월</v>
          </cell>
          <cell r="D155" t="str">
            <v>석탄원유</v>
          </cell>
          <cell r="F155">
            <v>556.14499999999998</v>
          </cell>
        </row>
        <row r="156">
          <cell r="C156" t="str">
            <v>5 월</v>
          </cell>
          <cell r="D156" t="str">
            <v>금속비금속</v>
          </cell>
          <cell r="F156">
            <v>12481.187</v>
          </cell>
        </row>
        <row r="157">
          <cell r="C157" t="str">
            <v>5 월</v>
          </cell>
          <cell r="D157" t="str">
            <v>제조업계</v>
          </cell>
          <cell r="F157">
            <v>2348528.8820000002</v>
          </cell>
        </row>
        <row r="158">
          <cell r="C158" t="str">
            <v>5 월</v>
          </cell>
          <cell r="D158" t="str">
            <v>식료품계</v>
          </cell>
          <cell r="F158">
            <v>36409.934999999998</v>
          </cell>
        </row>
        <row r="159">
          <cell r="C159" t="str">
            <v>5 월</v>
          </cell>
          <cell r="D159" t="str">
            <v>식료품제조</v>
          </cell>
          <cell r="F159">
            <v>30897.445</v>
          </cell>
        </row>
        <row r="160">
          <cell r="C160" t="str">
            <v>5 월</v>
          </cell>
          <cell r="D160" t="str">
            <v>음료품제조</v>
          </cell>
          <cell r="F160">
            <v>3032.5709999999999</v>
          </cell>
        </row>
        <row r="161">
          <cell r="C161" t="str">
            <v>5 월</v>
          </cell>
          <cell r="D161" t="str">
            <v>담배제조업</v>
          </cell>
          <cell r="F161">
            <v>2479.9189999999999</v>
          </cell>
        </row>
        <row r="162">
          <cell r="C162" t="str">
            <v>5 월</v>
          </cell>
          <cell r="D162" t="str">
            <v>섬유의복계</v>
          </cell>
          <cell r="F162">
            <v>335401.848</v>
          </cell>
        </row>
        <row r="163">
          <cell r="C163" t="str">
            <v>5 월</v>
          </cell>
          <cell r="D163" t="str">
            <v>섬유</v>
          </cell>
          <cell r="F163">
            <v>333503.22899999999</v>
          </cell>
        </row>
        <row r="164">
          <cell r="C164" t="str">
            <v>5 월</v>
          </cell>
          <cell r="D164" t="str">
            <v>의복모피</v>
          </cell>
          <cell r="F164">
            <v>606.05600000000004</v>
          </cell>
        </row>
        <row r="165">
          <cell r="C165" t="str">
            <v>5 월</v>
          </cell>
          <cell r="D165" t="str">
            <v>가죽신발</v>
          </cell>
          <cell r="F165">
            <v>1292.5630000000001</v>
          </cell>
        </row>
        <row r="166">
          <cell r="C166" t="str">
            <v>5 월</v>
          </cell>
          <cell r="D166" t="str">
            <v>목재나무</v>
          </cell>
          <cell r="F166">
            <v>4883.9809999999998</v>
          </cell>
        </row>
        <row r="167">
          <cell r="C167" t="str">
            <v>5 월</v>
          </cell>
          <cell r="D167" t="str">
            <v>펄프종이</v>
          </cell>
          <cell r="F167">
            <v>24041.732</v>
          </cell>
        </row>
        <row r="168">
          <cell r="C168" t="str">
            <v>5 월</v>
          </cell>
          <cell r="D168" t="str">
            <v>출판인쇄</v>
          </cell>
          <cell r="F168">
            <v>3072.2269999999999</v>
          </cell>
        </row>
        <row r="169">
          <cell r="C169" t="str">
            <v>5 월</v>
          </cell>
          <cell r="D169" t="str">
            <v>석유화학계</v>
          </cell>
          <cell r="F169">
            <v>208797.53099999999</v>
          </cell>
        </row>
        <row r="170">
          <cell r="C170" t="str">
            <v>5 월</v>
          </cell>
          <cell r="D170" t="str">
            <v>석유정제</v>
          </cell>
          <cell r="F170">
            <v>2811.1109999999999</v>
          </cell>
        </row>
        <row r="171">
          <cell r="C171" t="str">
            <v>5 월</v>
          </cell>
          <cell r="D171" t="str">
            <v>화학제품</v>
          </cell>
          <cell r="F171">
            <v>156028.00899999999</v>
          </cell>
        </row>
        <row r="172">
          <cell r="C172" t="str">
            <v>5 월</v>
          </cell>
          <cell r="D172" t="str">
            <v>고무플라</v>
          </cell>
          <cell r="F172">
            <v>49958.411</v>
          </cell>
        </row>
        <row r="173">
          <cell r="C173" t="str">
            <v>5 월</v>
          </cell>
          <cell r="D173" t="str">
            <v>요업</v>
          </cell>
          <cell r="F173">
            <v>85282.495999999999</v>
          </cell>
        </row>
        <row r="174">
          <cell r="C174" t="str">
            <v>5 월</v>
          </cell>
          <cell r="D174" t="str">
            <v>유리</v>
          </cell>
          <cell r="F174">
            <v>30790.774000000001</v>
          </cell>
        </row>
        <row r="175">
          <cell r="C175" t="str">
            <v>5 월</v>
          </cell>
          <cell r="D175" t="str">
            <v>시멘트</v>
          </cell>
          <cell r="F175">
            <v>54491.722000000002</v>
          </cell>
        </row>
        <row r="176">
          <cell r="C176" t="str">
            <v>5 월</v>
          </cell>
          <cell r="D176" t="str">
            <v>1차금속</v>
          </cell>
          <cell r="F176">
            <v>937244.92799999996</v>
          </cell>
        </row>
        <row r="177">
          <cell r="C177" t="str">
            <v>5 월</v>
          </cell>
          <cell r="D177" t="str">
            <v>조립금속</v>
          </cell>
          <cell r="F177">
            <v>52293.190999999999</v>
          </cell>
        </row>
        <row r="178">
          <cell r="C178" t="str">
            <v>5 월</v>
          </cell>
          <cell r="D178" t="str">
            <v>기타기계</v>
          </cell>
          <cell r="F178">
            <v>38805.298000000003</v>
          </cell>
        </row>
        <row r="179">
          <cell r="C179" t="str">
            <v>5 월</v>
          </cell>
          <cell r="D179" t="str">
            <v>사무기기</v>
          </cell>
          <cell r="F179">
            <v>1532.001</v>
          </cell>
        </row>
        <row r="180">
          <cell r="C180" t="str">
            <v>5 월</v>
          </cell>
          <cell r="D180" t="str">
            <v>전기기기</v>
          </cell>
          <cell r="F180">
            <v>39710.550999999999</v>
          </cell>
        </row>
        <row r="181">
          <cell r="C181" t="str">
            <v>5 월</v>
          </cell>
          <cell r="D181" t="str">
            <v>영상음향</v>
          </cell>
          <cell r="F181">
            <v>421966.533</v>
          </cell>
        </row>
        <row r="182">
          <cell r="C182" t="str">
            <v>5 월</v>
          </cell>
          <cell r="D182" t="str">
            <v>의료광학</v>
          </cell>
          <cell r="F182">
            <v>11945.8</v>
          </cell>
        </row>
        <row r="183">
          <cell r="C183" t="str">
            <v>5 월</v>
          </cell>
          <cell r="D183" t="str">
            <v>자동차</v>
          </cell>
          <cell r="F183">
            <v>130309.455</v>
          </cell>
        </row>
        <row r="184">
          <cell r="C184" t="str">
            <v>5 월</v>
          </cell>
          <cell r="D184" t="str">
            <v>기타운송</v>
          </cell>
          <cell r="F184">
            <v>8426.7739999999994</v>
          </cell>
        </row>
        <row r="185">
          <cell r="C185" t="str">
            <v>5 월</v>
          </cell>
          <cell r="D185" t="str">
            <v>가구및기타</v>
          </cell>
          <cell r="F185">
            <v>2854.3150000000001</v>
          </cell>
        </row>
        <row r="186">
          <cell r="C186" t="str">
            <v>5 월</v>
          </cell>
          <cell r="D186" t="str">
            <v>재생재료</v>
          </cell>
          <cell r="F186">
            <v>5550.2860000000001</v>
          </cell>
        </row>
        <row r="187">
          <cell r="C187" t="str">
            <v>6 월</v>
          </cell>
          <cell r="D187" t="str">
            <v>총계</v>
          </cell>
          <cell r="F187">
            <v>2460837.0649999999</v>
          </cell>
        </row>
        <row r="188">
          <cell r="C188" t="str">
            <v>6 월</v>
          </cell>
          <cell r="D188" t="str">
            <v>농수산업계</v>
          </cell>
          <cell r="F188">
            <v>86657.017999999996</v>
          </cell>
        </row>
        <row r="189">
          <cell r="C189" t="str">
            <v>6 월</v>
          </cell>
          <cell r="D189" t="str">
            <v>농업임업</v>
          </cell>
          <cell r="F189">
            <v>79655.815000000002</v>
          </cell>
        </row>
        <row r="190">
          <cell r="C190" t="str">
            <v>6 월</v>
          </cell>
          <cell r="D190" t="str">
            <v>어업</v>
          </cell>
          <cell r="F190">
            <v>7001.2030000000004</v>
          </cell>
        </row>
        <row r="191">
          <cell r="C191" t="str">
            <v>6 월</v>
          </cell>
          <cell r="D191" t="str">
            <v>광업계</v>
          </cell>
          <cell r="F191">
            <v>12816.245999999999</v>
          </cell>
        </row>
        <row r="192">
          <cell r="C192" t="str">
            <v>6 월</v>
          </cell>
          <cell r="D192" t="str">
            <v>석탄원유</v>
          </cell>
          <cell r="F192">
            <v>605.28</v>
          </cell>
        </row>
        <row r="193">
          <cell r="C193" t="str">
            <v>6 월</v>
          </cell>
          <cell r="D193" t="str">
            <v>금속비금속</v>
          </cell>
          <cell r="F193">
            <v>12210.966</v>
          </cell>
        </row>
        <row r="194">
          <cell r="C194" t="str">
            <v>6 월</v>
          </cell>
          <cell r="D194" t="str">
            <v>제조업계</v>
          </cell>
          <cell r="F194">
            <v>2361363.801</v>
          </cell>
        </row>
        <row r="195">
          <cell r="C195" t="str">
            <v>6 월</v>
          </cell>
          <cell r="D195" t="str">
            <v>식료품계</v>
          </cell>
          <cell r="F195">
            <v>38379.832999999999</v>
          </cell>
        </row>
        <row r="196">
          <cell r="C196" t="str">
            <v>6 월</v>
          </cell>
          <cell r="D196" t="str">
            <v>식료품제조</v>
          </cell>
          <cell r="F196">
            <v>32606.141</v>
          </cell>
        </row>
        <row r="197">
          <cell r="C197" t="str">
            <v>6 월</v>
          </cell>
          <cell r="D197" t="str">
            <v>음료품제조</v>
          </cell>
          <cell r="F197">
            <v>3204.9140000000002</v>
          </cell>
        </row>
        <row r="198">
          <cell r="C198" t="str">
            <v>6 월</v>
          </cell>
          <cell r="D198" t="str">
            <v>담배제조업</v>
          </cell>
          <cell r="F198">
            <v>2568.7779999999998</v>
          </cell>
        </row>
        <row r="199">
          <cell r="C199" t="str">
            <v>6 월</v>
          </cell>
          <cell r="D199" t="str">
            <v>섬유의복계</v>
          </cell>
          <cell r="F199">
            <v>341037.02299999999</v>
          </cell>
        </row>
        <row r="200">
          <cell r="C200" t="str">
            <v>6 월</v>
          </cell>
          <cell r="D200" t="str">
            <v>섬유</v>
          </cell>
          <cell r="F200">
            <v>339174.63099999999</v>
          </cell>
        </row>
        <row r="201">
          <cell r="C201" t="str">
            <v>6 월</v>
          </cell>
          <cell r="D201" t="str">
            <v>의복모피</v>
          </cell>
          <cell r="F201">
            <v>600.55600000000004</v>
          </cell>
        </row>
        <row r="202">
          <cell r="C202" t="str">
            <v>6 월</v>
          </cell>
          <cell r="D202" t="str">
            <v>가죽신발</v>
          </cell>
          <cell r="F202">
            <v>1261.836</v>
          </cell>
        </row>
        <row r="203">
          <cell r="C203" t="str">
            <v>6 월</v>
          </cell>
          <cell r="D203" t="str">
            <v>목재나무</v>
          </cell>
          <cell r="F203">
            <v>4942.0720000000001</v>
          </cell>
        </row>
        <row r="204">
          <cell r="C204" t="str">
            <v>6 월</v>
          </cell>
          <cell r="D204" t="str">
            <v>펄프종이</v>
          </cell>
          <cell r="F204">
            <v>23198.58</v>
          </cell>
        </row>
        <row r="205">
          <cell r="C205" t="str">
            <v>6 월</v>
          </cell>
          <cell r="D205" t="str">
            <v>출판인쇄</v>
          </cell>
          <cell r="F205">
            <v>3635.511</v>
          </cell>
        </row>
        <row r="206">
          <cell r="C206" t="str">
            <v>6 월</v>
          </cell>
          <cell r="D206" t="str">
            <v>석유화학계</v>
          </cell>
          <cell r="F206">
            <v>209077.16099999999</v>
          </cell>
        </row>
        <row r="207">
          <cell r="C207" t="str">
            <v>6 월</v>
          </cell>
          <cell r="D207" t="str">
            <v>석유정제</v>
          </cell>
          <cell r="F207">
            <v>2647.4209999999998</v>
          </cell>
        </row>
        <row r="208">
          <cell r="C208" t="str">
            <v>6 월</v>
          </cell>
          <cell r="D208" t="str">
            <v>화학제품</v>
          </cell>
          <cell r="F208">
            <v>155625.011</v>
          </cell>
        </row>
        <row r="209">
          <cell r="C209" t="str">
            <v>6 월</v>
          </cell>
          <cell r="D209" t="str">
            <v>고무플라</v>
          </cell>
          <cell r="F209">
            <v>50804.728999999999</v>
          </cell>
        </row>
        <row r="210">
          <cell r="C210" t="str">
            <v>6 월</v>
          </cell>
          <cell r="D210" t="str">
            <v>요업</v>
          </cell>
          <cell r="F210">
            <v>80211.240000000005</v>
          </cell>
        </row>
        <row r="211">
          <cell r="C211" t="str">
            <v>6 월</v>
          </cell>
          <cell r="D211" t="str">
            <v>유리</v>
          </cell>
          <cell r="F211">
            <v>27170.444</v>
          </cell>
        </row>
        <row r="212">
          <cell r="C212" t="str">
            <v>6 월</v>
          </cell>
          <cell r="D212" t="str">
            <v>시멘트</v>
          </cell>
          <cell r="F212">
            <v>53040.796000000002</v>
          </cell>
        </row>
        <row r="213">
          <cell r="C213" t="str">
            <v>6 월</v>
          </cell>
          <cell r="D213" t="str">
            <v>1차금속</v>
          </cell>
          <cell r="F213">
            <v>931316.56700000004</v>
          </cell>
        </row>
        <row r="214">
          <cell r="C214" t="str">
            <v>6 월</v>
          </cell>
          <cell r="D214" t="str">
            <v>조립금속</v>
          </cell>
          <cell r="F214">
            <v>46660.315000000002</v>
          </cell>
        </row>
        <row r="215">
          <cell r="C215" t="str">
            <v>6 월</v>
          </cell>
          <cell r="D215" t="str">
            <v>기타기계</v>
          </cell>
          <cell r="F215">
            <v>46420.112000000001</v>
          </cell>
        </row>
        <row r="216">
          <cell r="C216" t="str">
            <v>6 월</v>
          </cell>
          <cell r="D216" t="str">
            <v>사무기기</v>
          </cell>
          <cell r="F216">
            <v>1512.3440000000001</v>
          </cell>
        </row>
        <row r="217">
          <cell r="C217" t="str">
            <v>6 월</v>
          </cell>
          <cell r="D217" t="str">
            <v>전기기기</v>
          </cell>
          <cell r="F217">
            <v>41068.517</v>
          </cell>
        </row>
        <row r="218">
          <cell r="C218" t="str">
            <v>6 월</v>
          </cell>
          <cell r="D218" t="str">
            <v>영상음향</v>
          </cell>
          <cell r="F218">
            <v>430017.14399999997</v>
          </cell>
        </row>
        <row r="219">
          <cell r="C219" t="str">
            <v>6 월</v>
          </cell>
          <cell r="D219" t="str">
            <v>의료광학</v>
          </cell>
          <cell r="F219">
            <v>12110.34</v>
          </cell>
        </row>
        <row r="220">
          <cell r="C220" t="str">
            <v>6 월</v>
          </cell>
          <cell r="D220" t="str">
            <v>자동차</v>
          </cell>
          <cell r="F220">
            <v>134111.94500000001</v>
          </cell>
        </row>
        <row r="221">
          <cell r="C221" t="str">
            <v>6 월</v>
          </cell>
          <cell r="D221" t="str">
            <v>기타운송</v>
          </cell>
          <cell r="F221">
            <v>9058.07</v>
          </cell>
        </row>
        <row r="222">
          <cell r="C222" t="str">
            <v>6 월</v>
          </cell>
          <cell r="D222" t="str">
            <v>가구및기타</v>
          </cell>
          <cell r="F222">
            <v>3062.732</v>
          </cell>
        </row>
        <row r="223">
          <cell r="C223" t="str">
            <v>6 월</v>
          </cell>
          <cell r="D223" t="str">
            <v>재생재료</v>
          </cell>
          <cell r="F223">
            <v>5544.2950000000001</v>
          </cell>
        </row>
        <row r="224">
          <cell r="C224" t="str">
            <v>7 월</v>
          </cell>
          <cell r="D224" t="str">
            <v>총계</v>
          </cell>
          <cell r="F224">
            <v>2488072.0279999999</v>
          </cell>
        </row>
        <row r="225">
          <cell r="C225" t="str">
            <v>7 월</v>
          </cell>
          <cell r="D225" t="str">
            <v>농수산업계</v>
          </cell>
          <cell r="F225">
            <v>92661.592999999993</v>
          </cell>
        </row>
        <row r="226">
          <cell r="C226" t="str">
            <v>7 월</v>
          </cell>
          <cell r="D226" t="str">
            <v>농업임업</v>
          </cell>
          <cell r="F226">
            <v>85300.777000000002</v>
          </cell>
        </row>
        <row r="227">
          <cell r="C227" t="str">
            <v>7 월</v>
          </cell>
          <cell r="D227" t="str">
            <v>어업</v>
          </cell>
          <cell r="F227">
            <v>7360.8159999999998</v>
          </cell>
        </row>
        <row r="228">
          <cell r="C228" t="str">
            <v>7 월</v>
          </cell>
          <cell r="D228" t="str">
            <v>광업계</v>
          </cell>
          <cell r="F228">
            <v>12030.704</v>
          </cell>
        </row>
        <row r="229">
          <cell r="C229" t="str">
            <v>7 월</v>
          </cell>
          <cell r="D229" t="str">
            <v>석탄원유</v>
          </cell>
          <cell r="F229">
            <v>588.03800000000001</v>
          </cell>
        </row>
        <row r="230">
          <cell r="C230" t="str">
            <v>7 월</v>
          </cell>
          <cell r="D230" t="str">
            <v>금속비금속</v>
          </cell>
          <cell r="F230">
            <v>11442.665999999999</v>
          </cell>
        </row>
        <row r="231">
          <cell r="C231" t="str">
            <v>7 월</v>
          </cell>
          <cell r="D231" t="str">
            <v>제조업계</v>
          </cell>
          <cell r="F231">
            <v>2383379.7310000001</v>
          </cell>
        </row>
        <row r="232">
          <cell r="C232" t="str">
            <v>7 월</v>
          </cell>
          <cell r="D232" t="str">
            <v>식료품계</v>
          </cell>
          <cell r="F232">
            <v>40040.851999999999</v>
          </cell>
        </row>
        <row r="233">
          <cell r="C233" t="str">
            <v>7 월</v>
          </cell>
          <cell r="D233" t="str">
            <v>식료품제조</v>
          </cell>
          <cell r="F233">
            <v>34501.116000000002</v>
          </cell>
        </row>
        <row r="234">
          <cell r="C234" t="str">
            <v>7 월</v>
          </cell>
          <cell r="D234" t="str">
            <v>음료품제조</v>
          </cell>
          <cell r="F234">
            <v>3456.46</v>
          </cell>
        </row>
        <row r="235">
          <cell r="C235" t="str">
            <v>7 월</v>
          </cell>
          <cell r="D235" t="str">
            <v>담배제조업</v>
          </cell>
          <cell r="F235">
            <v>2083.2759999999998</v>
          </cell>
        </row>
        <row r="236">
          <cell r="C236" t="str">
            <v>7 월</v>
          </cell>
          <cell r="D236" t="str">
            <v>섬유의복계</v>
          </cell>
          <cell r="F236">
            <v>359617.848</v>
          </cell>
        </row>
        <row r="237">
          <cell r="C237" t="str">
            <v>7 월</v>
          </cell>
          <cell r="D237" t="str">
            <v>섬유</v>
          </cell>
          <cell r="F237">
            <v>357657.72899999999</v>
          </cell>
        </row>
        <row r="238">
          <cell r="C238" t="str">
            <v>7 월</v>
          </cell>
          <cell r="D238" t="str">
            <v>의복모피</v>
          </cell>
          <cell r="F238">
            <v>618.44399999999996</v>
          </cell>
        </row>
        <row r="239">
          <cell r="C239" t="str">
            <v>7 월</v>
          </cell>
          <cell r="D239" t="str">
            <v>가죽신발</v>
          </cell>
          <cell r="F239">
            <v>1341.675</v>
          </cell>
        </row>
        <row r="240">
          <cell r="C240" t="str">
            <v>7 월</v>
          </cell>
          <cell r="D240" t="str">
            <v>목재나무</v>
          </cell>
          <cell r="F240">
            <v>5024.1980000000003</v>
          </cell>
        </row>
        <row r="241">
          <cell r="C241" t="str">
            <v>7 월</v>
          </cell>
          <cell r="D241" t="str">
            <v>펄프종이</v>
          </cell>
          <cell r="F241">
            <v>24284.474999999999</v>
          </cell>
        </row>
        <row r="242">
          <cell r="C242" t="str">
            <v>7 월</v>
          </cell>
          <cell r="D242" t="str">
            <v>출판인쇄</v>
          </cell>
          <cell r="F242">
            <v>4097.933</v>
          </cell>
        </row>
        <row r="243">
          <cell r="C243" t="str">
            <v>7 월</v>
          </cell>
          <cell r="D243" t="str">
            <v>석유화학계</v>
          </cell>
          <cell r="F243">
            <v>219191.15400000001</v>
          </cell>
        </row>
        <row r="244">
          <cell r="C244" t="str">
            <v>7 월</v>
          </cell>
          <cell r="D244" t="str">
            <v>석유정제</v>
          </cell>
          <cell r="F244">
            <v>2648.2660000000001</v>
          </cell>
        </row>
        <row r="245">
          <cell r="C245" t="str">
            <v>7 월</v>
          </cell>
          <cell r="D245" t="str">
            <v>화학제품</v>
          </cell>
          <cell r="F245">
            <v>163720.74900000001</v>
          </cell>
        </row>
        <row r="246">
          <cell r="C246" t="str">
            <v>7 월</v>
          </cell>
          <cell r="D246" t="str">
            <v>고무플라</v>
          </cell>
          <cell r="F246">
            <v>52822.139000000003</v>
          </cell>
        </row>
        <row r="247">
          <cell r="C247" t="str">
            <v>7 월</v>
          </cell>
          <cell r="D247" t="str">
            <v>요업</v>
          </cell>
          <cell r="F247">
            <v>76852.073000000004</v>
          </cell>
        </row>
        <row r="248">
          <cell r="C248" t="str">
            <v>7 월</v>
          </cell>
          <cell r="D248" t="str">
            <v>유리</v>
          </cell>
          <cell r="F248">
            <v>28068.483</v>
          </cell>
        </row>
        <row r="249">
          <cell r="C249" t="str">
            <v>7 월</v>
          </cell>
          <cell r="D249" t="str">
            <v>시멘트</v>
          </cell>
          <cell r="F249">
            <v>48783.59</v>
          </cell>
        </row>
        <row r="250">
          <cell r="C250" t="str">
            <v>7 월</v>
          </cell>
          <cell r="D250" t="str">
            <v>1차금속</v>
          </cell>
          <cell r="F250">
            <v>873558.17799999996</v>
          </cell>
        </row>
        <row r="251">
          <cell r="C251" t="str">
            <v>7 월</v>
          </cell>
          <cell r="D251" t="str">
            <v>조립금속</v>
          </cell>
          <cell r="F251">
            <v>47633.146000000001</v>
          </cell>
        </row>
        <row r="252">
          <cell r="C252" t="str">
            <v>7 월</v>
          </cell>
          <cell r="D252" t="str">
            <v>기타기계</v>
          </cell>
          <cell r="F252">
            <v>47196.555999999997</v>
          </cell>
        </row>
        <row r="253">
          <cell r="C253" t="str">
            <v>7 월</v>
          </cell>
          <cell r="D253" t="str">
            <v>사무기기</v>
          </cell>
          <cell r="F253">
            <v>1636.058</v>
          </cell>
        </row>
        <row r="254">
          <cell r="C254" t="str">
            <v>7 월</v>
          </cell>
          <cell r="D254" t="str">
            <v>전기기기</v>
          </cell>
          <cell r="F254">
            <v>43225.777000000002</v>
          </cell>
        </row>
        <row r="255">
          <cell r="C255" t="str">
            <v>7 월</v>
          </cell>
          <cell r="D255" t="str">
            <v>영상음향</v>
          </cell>
          <cell r="F255">
            <v>470954.33199999999</v>
          </cell>
        </row>
        <row r="256">
          <cell r="C256" t="str">
            <v>7 월</v>
          </cell>
          <cell r="D256" t="str">
            <v>의료광학</v>
          </cell>
          <cell r="F256">
            <v>12098.754000000001</v>
          </cell>
        </row>
        <row r="257">
          <cell r="C257" t="str">
            <v>7 월</v>
          </cell>
          <cell r="D257" t="str">
            <v>자동차</v>
          </cell>
          <cell r="F257">
            <v>139929.73499999999</v>
          </cell>
        </row>
        <row r="258">
          <cell r="C258" t="str">
            <v>7 월</v>
          </cell>
          <cell r="D258" t="str">
            <v>기타운송</v>
          </cell>
          <cell r="F258">
            <v>9485.0580000000009</v>
          </cell>
        </row>
        <row r="259">
          <cell r="C259" t="str">
            <v>7 월</v>
          </cell>
          <cell r="D259" t="str">
            <v>가구및기타</v>
          </cell>
          <cell r="F259">
            <v>3077.3710000000001</v>
          </cell>
        </row>
        <row r="260">
          <cell r="C260" t="str">
            <v>7 월</v>
          </cell>
          <cell r="D260" t="str">
            <v>재생재료</v>
          </cell>
          <cell r="F260">
            <v>5476.2330000000002</v>
          </cell>
        </row>
        <row r="261">
          <cell r="C261" t="str">
            <v>8 월</v>
          </cell>
          <cell r="D261" t="str">
            <v>총계</v>
          </cell>
          <cell r="F261">
            <v>2459511.9789999998</v>
          </cell>
        </row>
        <row r="262">
          <cell r="C262" t="str">
            <v>8 월</v>
          </cell>
          <cell r="D262" t="str">
            <v>농수산업계</v>
          </cell>
          <cell r="F262">
            <v>104940.893</v>
          </cell>
        </row>
        <row r="263">
          <cell r="C263" t="str">
            <v>8 월</v>
          </cell>
          <cell r="D263" t="str">
            <v>농업임업</v>
          </cell>
          <cell r="F263">
            <v>96989.657000000007</v>
          </cell>
        </row>
        <row r="264">
          <cell r="C264" t="str">
            <v>8 월</v>
          </cell>
          <cell r="D264" t="str">
            <v>어업</v>
          </cell>
          <cell r="F264">
            <v>7951.2359999999999</v>
          </cell>
        </row>
        <row r="265">
          <cell r="C265" t="str">
            <v>8 월</v>
          </cell>
          <cell r="D265" t="str">
            <v>광업계</v>
          </cell>
          <cell r="F265">
            <v>11262.087</v>
          </cell>
        </row>
        <row r="266">
          <cell r="C266" t="str">
            <v>8 월</v>
          </cell>
          <cell r="D266" t="str">
            <v>석탄원유</v>
          </cell>
          <cell r="F266">
            <v>585.85299999999995</v>
          </cell>
        </row>
        <row r="267">
          <cell r="C267" t="str">
            <v>8 월</v>
          </cell>
          <cell r="D267" t="str">
            <v>금속비금속</v>
          </cell>
          <cell r="F267">
            <v>10676.234</v>
          </cell>
        </row>
        <row r="268">
          <cell r="C268" t="str">
            <v>8 월</v>
          </cell>
          <cell r="D268" t="str">
            <v>제조업계</v>
          </cell>
          <cell r="F268">
            <v>2343308.9989999998</v>
          </cell>
        </row>
        <row r="269">
          <cell r="C269" t="str">
            <v>8 월</v>
          </cell>
          <cell r="D269" t="str">
            <v>식료품계</v>
          </cell>
          <cell r="F269">
            <v>40310.463000000003</v>
          </cell>
        </row>
        <row r="270">
          <cell r="C270" t="str">
            <v>8 월</v>
          </cell>
          <cell r="D270" t="str">
            <v>식료품제조</v>
          </cell>
          <cell r="F270">
            <v>34122.781999999999</v>
          </cell>
        </row>
        <row r="271">
          <cell r="C271" t="str">
            <v>8 월</v>
          </cell>
          <cell r="D271" t="str">
            <v>음료품제조</v>
          </cell>
          <cell r="F271">
            <v>3651.328</v>
          </cell>
        </row>
        <row r="272">
          <cell r="C272" t="str">
            <v>8 월</v>
          </cell>
          <cell r="D272" t="str">
            <v>담배제조업</v>
          </cell>
          <cell r="F272">
            <v>2536.3530000000001</v>
          </cell>
        </row>
        <row r="273">
          <cell r="C273" t="str">
            <v>8 월</v>
          </cell>
          <cell r="D273" t="str">
            <v>섬유의복계</v>
          </cell>
          <cell r="F273">
            <v>357727.79300000001</v>
          </cell>
        </row>
        <row r="274">
          <cell r="C274" t="str">
            <v>8 월</v>
          </cell>
          <cell r="D274" t="str">
            <v>섬유</v>
          </cell>
          <cell r="F274">
            <v>355777.25400000002</v>
          </cell>
        </row>
        <row r="275">
          <cell r="C275" t="str">
            <v>8 월</v>
          </cell>
          <cell r="D275" t="str">
            <v>의복모피</v>
          </cell>
          <cell r="F275">
            <v>712.971</v>
          </cell>
        </row>
        <row r="276">
          <cell r="C276" t="str">
            <v>8 월</v>
          </cell>
          <cell r="D276" t="str">
            <v>가죽신발</v>
          </cell>
          <cell r="F276">
            <v>1237.568</v>
          </cell>
        </row>
        <row r="277">
          <cell r="C277" t="str">
            <v>8 월</v>
          </cell>
          <cell r="D277" t="str">
            <v>목재나무</v>
          </cell>
          <cell r="F277">
            <v>5183.7430000000004</v>
          </cell>
        </row>
        <row r="278">
          <cell r="C278" t="str">
            <v>8 월</v>
          </cell>
          <cell r="D278" t="str">
            <v>펄프종이</v>
          </cell>
          <cell r="F278">
            <v>25438.607</v>
          </cell>
        </row>
        <row r="279">
          <cell r="C279" t="str">
            <v>8 월</v>
          </cell>
          <cell r="D279" t="str">
            <v>출판인쇄</v>
          </cell>
          <cell r="F279">
            <v>4328.4049999999997</v>
          </cell>
        </row>
        <row r="280">
          <cell r="C280" t="str">
            <v>8 월</v>
          </cell>
          <cell r="D280" t="str">
            <v>석유화학계</v>
          </cell>
          <cell r="F280">
            <v>221469.77299999999</v>
          </cell>
        </row>
        <row r="281">
          <cell r="C281" t="str">
            <v>8 월</v>
          </cell>
          <cell r="D281" t="str">
            <v>석유정제</v>
          </cell>
          <cell r="F281">
            <v>2554.1489999999999</v>
          </cell>
        </row>
        <row r="282">
          <cell r="C282" t="str">
            <v>8 월</v>
          </cell>
          <cell r="D282" t="str">
            <v>화학제품</v>
          </cell>
          <cell r="F282">
            <v>164250.96</v>
          </cell>
        </row>
        <row r="283">
          <cell r="C283" t="str">
            <v>8 월</v>
          </cell>
          <cell r="D283" t="str">
            <v>고무플라</v>
          </cell>
          <cell r="F283">
            <v>54664.663999999997</v>
          </cell>
        </row>
        <row r="284">
          <cell r="C284" t="str">
            <v>8 월</v>
          </cell>
          <cell r="D284" t="str">
            <v>요업</v>
          </cell>
          <cell r="F284">
            <v>76935.036999999997</v>
          </cell>
        </row>
        <row r="285">
          <cell r="C285" t="str">
            <v>8 월</v>
          </cell>
          <cell r="D285" t="str">
            <v>유리</v>
          </cell>
          <cell r="F285">
            <v>30433.335999999999</v>
          </cell>
        </row>
        <row r="286">
          <cell r="C286" t="str">
            <v>8 월</v>
          </cell>
          <cell r="D286" t="str">
            <v>시멘트</v>
          </cell>
          <cell r="F286">
            <v>46501.701000000001</v>
          </cell>
        </row>
        <row r="287">
          <cell r="C287" t="str">
            <v>8 월</v>
          </cell>
          <cell r="D287" t="str">
            <v>1차금속</v>
          </cell>
          <cell r="F287">
            <v>841814.76699999999</v>
          </cell>
        </row>
        <row r="288">
          <cell r="C288" t="str">
            <v>8 월</v>
          </cell>
          <cell r="D288" t="str">
            <v>조립금속</v>
          </cell>
          <cell r="F288">
            <v>45046.500999999997</v>
          </cell>
        </row>
        <row r="289">
          <cell r="C289" t="str">
            <v>8 월</v>
          </cell>
          <cell r="D289" t="str">
            <v>기타기계</v>
          </cell>
          <cell r="F289">
            <v>44709.099000000002</v>
          </cell>
        </row>
        <row r="290">
          <cell r="C290" t="str">
            <v>8 월</v>
          </cell>
          <cell r="D290" t="str">
            <v>사무기기</v>
          </cell>
          <cell r="F290">
            <v>1629.556</v>
          </cell>
        </row>
        <row r="291">
          <cell r="C291" t="str">
            <v>8 월</v>
          </cell>
          <cell r="D291" t="str">
            <v>전기기기</v>
          </cell>
          <cell r="F291">
            <v>40150.904000000002</v>
          </cell>
        </row>
        <row r="292">
          <cell r="C292" t="str">
            <v>8 월</v>
          </cell>
          <cell r="D292" t="str">
            <v>영상음향</v>
          </cell>
          <cell r="F292">
            <v>485403.71799999999</v>
          </cell>
        </row>
        <row r="293">
          <cell r="C293" t="str">
            <v>8 월</v>
          </cell>
          <cell r="D293" t="str">
            <v>의료광학</v>
          </cell>
          <cell r="F293">
            <v>11406.536</v>
          </cell>
        </row>
        <row r="294">
          <cell r="C294" t="str">
            <v>8 월</v>
          </cell>
          <cell r="D294" t="str">
            <v>자동차</v>
          </cell>
          <cell r="F294">
            <v>124358.386</v>
          </cell>
        </row>
        <row r="295">
          <cell r="C295" t="str">
            <v>8 월</v>
          </cell>
          <cell r="D295" t="str">
            <v>기타운송</v>
          </cell>
          <cell r="F295">
            <v>9193.7839999999997</v>
          </cell>
        </row>
        <row r="296">
          <cell r="C296" t="str">
            <v>8 월</v>
          </cell>
          <cell r="D296" t="str">
            <v>가구및기타</v>
          </cell>
          <cell r="F296">
            <v>2989.3270000000002</v>
          </cell>
        </row>
        <row r="297">
          <cell r="C297" t="str">
            <v>8 월</v>
          </cell>
          <cell r="D297" t="str">
            <v>재생재료</v>
          </cell>
          <cell r="F297">
            <v>5212.6000000000004</v>
          </cell>
        </row>
        <row r="298">
          <cell r="C298" t="str">
            <v>9 월</v>
          </cell>
          <cell r="D298" t="str">
            <v>총계</v>
          </cell>
          <cell r="F298">
            <v>2453518.6030000001</v>
          </cell>
        </row>
        <row r="299">
          <cell r="C299" t="str">
            <v>9 월</v>
          </cell>
          <cell r="D299" t="str">
            <v>농수산업계</v>
          </cell>
          <cell r="F299">
            <v>108073.276</v>
          </cell>
        </row>
        <row r="300">
          <cell r="C300" t="str">
            <v>9 월</v>
          </cell>
          <cell r="D300" t="str">
            <v>농업임업</v>
          </cell>
          <cell r="F300">
            <v>100098.96</v>
          </cell>
        </row>
        <row r="301">
          <cell r="C301" t="str">
            <v>9 월</v>
          </cell>
          <cell r="D301" t="str">
            <v>어업</v>
          </cell>
          <cell r="F301">
            <v>7974.3159999999998</v>
          </cell>
        </row>
        <row r="302">
          <cell r="C302" t="str">
            <v>9 월</v>
          </cell>
          <cell r="D302" t="str">
            <v>광업계</v>
          </cell>
          <cell r="F302">
            <v>10665.724</v>
          </cell>
        </row>
        <row r="303">
          <cell r="C303" t="str">
            <v>9 월</v>
          </cell>
          <cell r="D303" t="str">
            <v>석탄원유</v>
          </cell>
          <cell r="F303">
            <v>506.75799999999998</v>
          </cell>
        </row>
        <row r="304">
          <cell r="C304" t="str">
            <v>9 월</v>
          </cell>
          <cell r="D304" t="str">
            <v>금속비금속</v>
          </cell>
          <cell r="F304">
            <v>10158.966</v>
          </cell>
        </row>
        <row r="305">
          <cell r="C305" t="str">
            <v>9 월</v>
          </cell>
          <cell r="D305" t="str">
            <v>제조업계</v>
          </cell>
          <cell r="F305">
            <v>2334779.6030000001</v>
          </cell>
        </row>
        <row r="306">
          <cell r="C306" t="str">
            <v>9 월</v>
          </cell>
          <cell r="D306" t="str">
            <v>식료품계</v>
          </cell>
          <cell r="F306">
            <v>39952.362999999998</v>
          </cell>
        </row>
        <row r="307">
          <cell r="C307" t="str">
            <v>9 월</v>
          </cell>
          <cell r="D307" t="str">
            <v>식료품제조</v>
          </cell>
          <cell r="F307">
            <v>34357.216999999997</v>
          </cell>
        </row>
        <row r="308">
          <cell r="C308" t="str">
            <v>9 월</v>
          </cell>
          <cell r="D308" t="str">
            <v>음료품제조</v>
          </cell>
          <cell r="F308">
            <v>3340.9740000000002</v>
          </cell>
        </row>
        <row r="309">
          <cell r="C309" t="str">
            <v>9 월</v>
          </cell>
          <cell r="D309" t="str">
            <v>담배제조업</v>
          </cell>
          <cell r="F309">
            <v>2254.172</v>
          </cell>
        </row>
        <row r="310">
          <cell r="C310" t="str">
            <v>9 월</v>
          </cell>
          <cell r="D310" t="str">
            <v>섬유의복계</v>
          </cell>
          <cell r="F310">
            <v>345553.20600000001</v>
          </cell>
        </row>
        <row r="311">
          <cell r="C311" t="str">
            <v>9 월</v>
          </cell>
          <cell r="D311" t="str">
            <v>섬유</v>
          </cell>
          <cell r="F311">
            <v>343571.95899999997</v>
          </cell>
        </row>
        <row r="312">
          <cell r="C312" t="str">
            <v>9 월</v>
          </cell>
          <cell r="D312" t="str">
            <v>의복모피</v>
          </cell>
          <cell r="F312">
            <v>813.428</v>
          </cell>
        </row>
        <row r="313">
          <cell r="C313" t="str">
            <v>9 월</v>
          </cell>
          <cell r="D313" t="str">
            <v>가죽신발</v>
          </cell>
          <cell r="F313">
            <v>1167.819</v>
          </cell>
        </row>
        <row r="314">
          <cell r="C314" t="str">
            <v>9 월</v>
          </cell>
          <cell r="D314" t="str">
            <v>목재나무</v>
          </cell>
          <cell r="F314">
            <v>5267.62</v>
          </cell>
        </row>
        <row r="315">
          <cell r="C315" t="str">
            <v>9 월</v>
          </cell>
          <cell r="D315" t="str">
            <v>펄프종이</v>
          </cell>
          <cell r="F315">
            <v>23799.811000000002</v>
          </cell>
        </row>
        <row r="316">
          <cell r="C316" t="str">
            <v>9 월</v>
          </cell>
          <cell r="D316" t="str">
            <v>출판인쇄</v>
          </cell>
          <cell r="F316">
            <v>3654.9169999999999</v>
          </cell>
        </row>
        <row r="317">
          <cell r="C317" t="str">
            <v>9 월</v>
          </cell>
          <cell r="D317" t="str">
            <v>석유화학계</v>
          </cell>
          <cell r="F317">
            <v>213615.83100000001</v>
          </cell>
        </row>
        <row r="318">
          <cell r="C318" t="str">
            <v>9 월</v>
          </cell>
          <cell r="D318" t="str">
            <v>석유정제</v>
          </cell>
          <cell r="F318">
            <v>2669.4180000000001</v>
          </cell>
        </row>
        <row r="319">
          <cell r="C319" t="str">
            <v>9 월</v>
          </cell>
          <cell r="D319" t="str">
            <v>화학제품</v>
          </cell>
          <cell r="F319">
            <v>157607.32399999999</v>
          </cell>
        </row>
        <row r="320">
          <cell r="C320" t="str">
            <v>9 월</v>
          </cell>
          <cell r="D320" t="str">
            <v>고무플라</v>
          </cell>
          <cell r="F320">
            <v>53339.089</v>
          </cell>
        </row>
        <row r="321">
          <cell r="C321" t="str">
            <v>9 월</v>
          </cell>
          <cell r="D321" t="str">
            <v>요업</v>
          </cell>
          <cell r="F321">
            <v>76776.792000000001</v>
          </cell>
        </row>
        <row r="322">
          <cell r="C322" t="str">
            <v>9 월</v>
          </cell>
          <cell r="D322" t="str">
            <v>유리</v>
          </cell>
          <cell r="F322">
            <v>30252.196</v>
          </cell>
        </row>
        <row r="323">
          <cell r="C323" t="str">
            <v>9 월</v>
          </cell>
          <cell r="D323" t="str">
            <v>시멘트</v>
          </cell>
          <cell r="F323">
            <v>46524.595999999998</v>
          </cell>
        </row>
        <row r="324">
          <cell r="C324" t="str">
            <v>9 월</v>
          </cell>
          <cell r="D324" t="str">
            <v>1차금속</v>
          </cell>
          <cell r="F324">
            <v>877105.05900000001</v>
          </cell>
        </row>
        <row r="325">
          <cell r="C325" t="str">
            <v>9 월</v>
          </cell>
          <cell r="D325" t="str">
            <v>조립금속</v>
          </cell>
          <cell r="F325">
            <v>46303.101000000002</v>
          </cell>
        </row>
        <row r="326">
          <cell r="C326" t="str">
            <v>9 월</v>
          </cell>
          <cell r="D326" t="str">
            <v>기타기계</v>
          </cell>
          <cell r="F326">
            <v>46749.120000000003</v>
          </cell>
        </row>
        <row r="327">
          <cell r="C327" t="str">
            <v>9 월</v>
          </cell>
          <cell r="D327" t="str">
            <v>사무기기</v>
          </cell>
          <cell r="F327">
            <v>1557.269</v>
          </cell>
        </row>
        <row r="328">
          <cell r="C328" t="str">
            <v>9 월</v>
          </cell>
          <cell r="D328" t="str">
            <v>전기기기</v>
          </cell>
          <cell r="F328">
            <v>40709.165999999997</v>
          </cell>
        </row>
        <row r="329">
          <cell r="C329" t="str">
            <v>9 월</v>
          </cell>
          <cell r="D329" t="str">
            <v>영상음향</v>
          </cell>
          <cell r="F329">
            <v>452049.32</v>
          </cell>
        </row>
        <row r="330">
          <cell r="C330" t="str">
            <v>9 월</v>
          </cell>
          <cell r="D330" t="str">
            <v>의료광학</v>
          </cell>
          <cell r="F330">
            <v>11478.78</v>
          </cell>
        </row>
        <row r="331">
          <cell r="C331" t="str">
            <v>9 월</v>
          </cell>
          <cell r="D331" t="str">
            <v>자동차</v>
          </cell>
          <cell r="F331">
            <v>132892.88200000001</v>
          </cell>
        </row>
        <row r="332">
          <cell r="C332" t="str">
            <v>9 월</v>
          </cell>
          <cell r="D332" t="str">
            <v>기타운송</v>
          </cell>
          <cell r="F332">
            <v>8763.6209999999992</v>
          </cell>
        </row>
        <row r="333">
          <cell r="C333" t="str">
            <v>9 월</v>
          </cell>
          <cell r="D333" t="str">
            <v>가구및기타</v>
          </cell>
          <cell r="F333">
            <v>2994.62</v>
          </cell>
        </row>
        <row r="334">
          <cell r="C334" t="str">
            <v>9 월</v>
          </cell>
          <cell r="D334" t="str">
            <v>재생재료</v>
          </cell>
          <cell r="F334">
            <v>5556.125</v>
          </cell>
        </row>
        <row r="335">
          <cell r="C335" t="str">
            <v>10 월</v>
          </cell>
          <cell r="D335" t="str">
            <v>총계</v>
          </cell>
          <cell r="F335">
            <v>2520406.122</v>
          </cell>
        </row>
        <row r="336">
          <cell r="C336" t="str">
            <v>10 월</v>
          </cell>
          <cell r="D336" t="str">
            <v>농수산업계</v>
          </cell>
          <cell r="F336">
            <v>78377.721999999994</v>
          </cell>
        </row>
        <row r="337">
          <cell r="C337" t="str">
            <v>10 월</v>
          </cell>
          <cell r="D337" t="str">
            <v>농업임업</v>
          </cell>
          <cell r="F337">
            <v>70746.508000000002</v>
          </cell>
        </row>
        <row r="338">
          <cell r="C338" t="str">
            <v>10 월</v>
          </cell>
          <cell r="D338" t="str">
            <v>어업</v>
          </cell>
          <cell r="F338">
            <v>7631.2139999999999</v>
          </cell>
        </row>
        <row r="339">
          <cell r="C339" t="str">
            <v>10 월</v>
          </cell>
          <cell r="D339" t="str">
            <v>광업계</v>
          </cell>
          <cell r="F339">
            <v>11849.121999999999</v>
          </cell>
        </row>
        <row r="340">
          <cell r="C340" t="str">
            <v>10 월</v>
          </cell>
          <cell r="D340" t="str">
            <v>석탄원유</v>
          </cell>
          <cell r="F340">
            <v>576.54</v>
          </cell>
        </row>
        <row r="341">
          <cell r="C341" t="str">
            <v>10 월</v>
          </cell>
          <cell r="D341" t="str">
            <v>금속비금속</v>
          </cell>
          <cell r="F341">
            <v>11272.582</v>
          </cell>
        </row>
        <row r="342">
          <cell r="C342" t="str">
            <v>10 월</v>
          </cell>
          <cell r="D342" t="str">
            <v>제조업계</v>
          </cell>
          <cell r="F342">
            <v>2430179.2779999999</v>
          </cell>
        </row>
        <row r="343">
          <cell r="C343" t="str">
            <v>10 월</v>
          </cell>
          <cell r="D343" t="str">
            <v>식료품계</v>
          </cell>
          <cell r="F343">
            <v>38185.919000000002</v>
          </cell>
        </row>
        <row r="344">
          <cell r="C344" t="str">
            <v>10 월</v>
          </cell>
          <cell r="D344" t="str">
            <v>식료품제조</v>
          </cell>
          <cell r="F344">
            <v>32632.121999999999</v>
          </cell>
        </row>
        <row r="345">
          <cell r="C345" t="str">
            <v>10 월</v>
          </cell>
          <cell r="D345" t="str">
            <v>음료품제조</v>
          </cell>
          <cell r="F345">
            <v>3166.7640000000001</v>
          </cell>
        </row>
        <row r="346">
          <cell r="C346" t="str">
            <v>10 월</v>
          </cell>
          <cell r="D346" t="str">
            <v>담배제조업</v>
          </cell>
          <cell r="F346">
            <v>2387.0329999999999</v>
          </cell>
        </row>
        <row r="347">
          <cell r="C347" t="str">
            <v>10 월</v>
          </cell>
          <cell r="D347" t="str">
            <v>섬유의복계</v>
          </cell>
          <cell r="F347">
            <v>334255.565</v>
          </cell>
        </row>
        <row r="348">
          <cell r="C348" t="str">
            <v>10 월</v>
          </cell>
          <cell r="D348" t="str">
            <v>섬유</v>
          </cell>
          <cell r="F348">
            <v>332418.745</v>
          </cell>
        </row>
        <row r="349">
          <cell r="C349" t="str">
            <v>10 월</v>
          </cell>
          <cell r="D349" t="str">
            <v>의복모피</v>
          </cell>
          <cell r="F349">
            <v>758.423</v>
          </cell>
        </row>
        <row r="350">
          <cell r="C350" t="str">
            <v>10 월</v>
          </cell>
          <cell r="D350" t="str">
            <v>가죽신발</v>
          </cell>
          <cell r="F350">
            <v>1078.3969999999999</v>
          </cell>
        </row>
        <row r="351">
          <cell r="C351" t="str">
            <v>10 월</v>
          </cell>
          <cell r="D351" t="str">
            <v>목재나무</v>
          </cell>
          <cell r="F351">
            <v>4554.0159999999996</v>
          </cell>
        </row>
        <row r="352">
          <cell r="C352" t="str">
            <v>10 월</v>
          </cell>
          <cell r="D352" t="str">
            <v>펄프종이</v>
          </cell>
          <cell r="F352">
            <v>24247.813999999998</v>
          </cell>
        </row>
        <row r="353">
          <cell r="C353" t="str">
            <v>10 월</v>
          </cell>
          <cell r="D353" t="str">
            <v>출판인쇄</v>
          </cell>
          <cell r="F353">
            <v>2917.4650000000001</v>
          </cell>
        </row>
        <row r="354">
          <cell r="C354" t="str">
            <v>10 월</v>
          </cell>
          <cell r="D354" t="str">
            <v>석유화학계</v>
          </cell>
          <cell r="F354">
            <v>207307.68700000001</v>
          </cell>
        </row>
        <row r="355">
          <cell r="C355" t="str">
            <v>10 월</v>
          </cell>
          <cell r="D355" t="str">
            <v>석유정제</v>
          </cell>
          <cell r="F355">
            <v>2812.1680000000001</v>
          </cell>
        </row>
        <row r="356">
          <cell r="C356" t="str">
            <v>10 월</v>
          </cell>
          <cell r="D356" t="str">
            <v>화학제품</v>
          </cell>
          <cell r="F356">
            <v>153660.06899999999</v>
          </cell>
        </row>
        <row r="357">
          <cell r="C357" t="str">
            <v>10 월</v>
          </cell>
          <cell r="D357" t="str">
            <v>고무플라</v>
          </cell>
          <cell r="F357">
            <v>50835.45</v>
          </cell>
        </row>
        <row r="358">
          <cell r="C358" t="str">
            <v>10 월</v>
          </cell>
          <cell r="D358" t="str">
            <v>요업</v>
          </cell>
          <cell r="F358">
            <v>81447.539000000004</v>
          </cell>
        </row>
        <row r="359">
          <cell r="C359" t="str">
            <v>10 월</v>
          </cell>
          <cell r="D359" t="str">
            <v>유리</v>
          </cell>
          <cell r="F359">
            <v>30454.282999999999</v>
          </cell>
        </row>
        <row r="360">
          <cell r="C360" t="str">
            <v>10 월</v>
          </cell>
          <cell r="D360" t="str">
            <v>시멘트</v>
          </cell>
          <cell r="F360">
            <v>50993.256000000001</v>
          </cell>
        </row>
        <row r="361">
          <cell r="C361" t="str">
            <v>10 월</v>
          </cell>
          <cell r="D361" t="str">
            <v>1차금속</v>
          </cell>
          <cell r="F361">
            <v>1001047.454</v>
          </cell>
        </row>
        <row r="362">
          <cell r="C362" t="str">
            <v>10 월</v>
          </cell>
          <cell r="D362" t="str">
            <v>조립금속</v>
          </cell>
          <cell r="F362">
            <v>47666.752</v>
          </cell>
        </row>
        <row r="363">
          <cell r="C363" t="str">
            <v>10 월</v>
          </cell>
          <cell r="D363" t="str">
            <v>기타기계</v>
          </cell>
          <cell r="F363">
            <v>44378.455999999998</v>
          </cell>
        </row>
        <row r="364">
          <cell r="C364" t="str">
            <v>10 월</v>
          </cell>
          <cell r="D364" t="str">
            <v>사무기기</v>
          </cell>
          <cell r="F364">
            <v>1429.6949999999999</v>
          </cell>
        </row>
        <row r="365">
          <cell r="C365" t="str">
            <v>10 월</v>
          </cell>
          <cell r="D365" t="str">
            <v>전기기기</v>
          </cell>
          <cell r="F365">
            <v>41355.305999999997</v>
          </cell>
        </row>
        <row r="366">
          <cell r="C366" t="str">
            <v>10 월</v>
          </cell>
          <cell r="D366" t="str">
            <v>영상음향</v>
          </cell>
          <cell r="F366">
            <v>435806.45500000002</v>
          </cell>
        </row>
        <row r="367">
          <cell r="C367" t="str">
            <v>10 월</v>
          </cell>
          <cell r="D367" t="str">
            <v>의료광학</v>
          </cell>
          <cell r="F367">
            <v>11639.44</v>
          </cell>
        </row>
        <row r="368">
          <cell r="C368" t="str">
            <v>10 월</v>
          </cell>
          <cell r="D368" t="str">
            <v>자동차</v>
          </cell>
          <cell r="F368">
            <v>137547.19</v>
          </cell>
        </row>
        <row r="369">
          <cell r="C369" t="str">
            <v>10 월</v>
          </cell>
          <cell r="D369" t="str">
            <v>기타운송</v>
          </cell>
          <cell r="F369">
            <v>8405.0429999999997</v>
          </cell>
        </row>
        <row r="370">
          <cell r="C370" t="str">
            <v>10 월</v>
          </cell>
          <cell r="D370" t="str">
            <v>가구및기타</v>
          </cell>
          <cell r="F370">
            <v>2688.9459999999999</v>
          </cell>
        </row>
        <row r="371">
          <cell r="C371" t="str">
            <v>10 월</v>
          </cell>
          <cell r="D371" t="str">
            <v>재생재료</v>
          </cell>
          <cell r="F371">
            <v>5298.5360000000001</v>
          </cell>
        </row>
        <row r="372">
          <cell r="C372" t="str">
            <v>11 월</v>
          </cell>
          <cell r="D372" t="str">
            <v>총계</v>
          </cell>
          <cell r="F372">
            <v>2540063.9449999998</v>
          </cell>
        </row>
        <row r="373">
          <cell r="C373" t="str">
            <v>11 월</v>
          </cell>
          <cell r="D373" t="str">
            <v>농수산업계</v>
          </cell>
          <cell r="F373">
            <v>107576.632</v>
          </cell>
        </row>
        <row r="374">
          <cell r="C374" t="str">
            <v>11 월</v>
          </cell>
          <cell r="D374" t="str">
            <v>농업임업</v>
          </cell>
          <cell r="F374">
            <v>99900.782999999996</v>
          </cell>
        </row>
        <row r="375">
          <cell r="C375" t="str">
            <v>11 월</v>
          </cell>
          <cell r="D375" t="str">
            <v>어업</v>
          </cell>
          <cell r="F375">
            <v>7675.8490000000002</v>
          </cell>
        </row>
        <row r="376">
          <cell r="C376" t="str">
            <v>11 월</v>
          </cell>
          <cell r="D376" t="str">
            <v>광업계</v>
          </cell>
          <cell r="F376">
            <v>12704.057000000001</v>
          </cell>
        </row>
        <row r="377">
          <cell r="C377" t="str">
            <v>11 월</v>
          </cell>
          <cell r="D377" t="str">
            <v>석탄원유</v>
          </cell>
          <cell r="F377">
            <v>561.13499999999999</v>
          </cell>
        </row>
        <row r="378">
          <cell r="C378" t="str">
            <v>11 월</v>
          </cell>
          <cell r="D378" t="str">
            <v>금속비금속</v>
          </cell>
          <cell r="F378">
            <v>12142.922</v>
          </cell>
        </row>
        <row r="379">
          <cell r="C379" t="str">
            <v>11 월</v>
          </cell>
          <cell r="D379" t="str">
            <v>제조업계</v>
          </cell>
          <cell r="F379">
            <v>2419783.2560000001</v>
          </cell>
        </row>
        <row r="380">
          <cell r="C380" t="str">
            <v>11 월</v>
          </cell>
          <cell r="D380" t="str">
            <v>식료품계</v>
          </cell>
          <cell r="F380">
            <v>40974.196000000004</v>
          </cell>
        </row>
        <row r="381">
          <cell r="C381" t="str">
            <v>11 월</v>
          </cell>
          <cell r="D381" t="str">
            <v>식료품제조</v>
          </cell>
          <cell r="F381">
            <v>35289.222999999998</v>
          </cell>
        </row>
        <row r="382">
          <cell r="C382" t="str">
            <v>11 월</v>
          </cell>
          <cell r="D382" t="str">
            <v>음료품제조</v>
          </cell>
          <cell r="F382">
            <v>2962.9740000000002</v>
          </cell>
        </row>
        <row r="383">
          <cell r="C383" t="str">
            <v>11 월</v>
          </cell>
          <cell r="D383" t="str">
            <v>담배제조업</v>
          </cell>
          <cell r="F383">
            <v>2721.9989999999998</v>
          </cell>
        </row>
        <row r="384">
          <cell r="C384" t="str">
            <v>11 월</v>
          </cell>
          <cell r="D384" t="str">
            <v>섬유의복계</v>
          </cell>
          <cell r="F384">
            <v>341396.63099999999</v>
          </cell>
        </row>
        <row r="385">
          <cell r="C385" t="str">
            <v>11 월</v>
          </cell>
          <cell r="D385" t="str">
            <v>섬유</v>
          </cell>
          <cell r="F385">
            <v>339404.64399999997</v>
          </cell>
        </row>
        <row r="386">
          <cell r="C386" t="str">
            <v>11 월</v>
          </cell>
          <cell r="D386" t="str">
            <v>의복모피</v>
          </cell>
          <cell r="F386">
            <v>857.149</v>
          </cell>
        </row>
        <row r="387">
          <cell r="C387" t="str">
            <v>11 월</v>
          </cell>
          <cell r="D387" t="str">
            <v>가죽신발</v>
          </cell>
          <cell r="F387">
            <v>1134.838</v>
          </cell>
        </row>
        <row r="388">
          <cell r="C388" t="str">
            <v>11 월</v>
          </cell>
          <cell r="D388" t="str">
            <v>목재나무</v>
          </cell>
          <cell r="F388">
            <v>5287.5910000000003</v>
          </cell>
        </row>
        <row r="389">
          <cell r="C389" t="str">
            <v>11 월</v>
          </cell>
          <cell r="D389" t="str">
            <v>펄프종이</v>
          </cell>
          <cell r="F389">
            <v>25078.893</v>
          </cell>
        </row>
        <row r="390">
          <cell r="C390" t="str">
            <v>11 월</v>
          </cell>
          <cell r="D390" t="str">
            <v>출판인쇄</v>
          </cell>
          <cell r="F390">
            <v>3349.2420000000002</v>
          </cell>
        </row>
        <row r="391">
          <cell r="C391" t="str">
            <v>11 월</v>
          </cell>
          <cell r="D391" t="str">
            <v>석유화학계</v>
          </cell>
          <cell r="F391">
            <v>214488.47</v>
          </cell>
        </row>
        <row r="392">
          <cell r="C392" t="str">
            <v>11 월</v>
          </cell>
          <cell r="D392" t="str">
            <v>석유정제</v>
          </cell>
          <cell r="F392">
            <v>3054.98</v>
          </cell>
        </row>
        <row r="393">
          <cell r="C393" t="str">
            <v>11 월</v>
          </cell>
          <cell r="D393" t="str">
            <v>화학제품</v>
          </cell>
          <cell r="F393">
            <v>159048.16899999999</v>
          </cell>
        </row>
        <row r="394">
          <cell r="C394" t="str">
            <v>11 월</v>
          </cell>
          <cell r="D394" t="str">
            <v>고무플라</v>
          </cell>
          <cell r="F394">
            <v>52385.321000000004</v>
          </cell>
        </row>
        <row r="395">
          <cell r="C395" t="str">
            <v>11 월</v>
          </cell>
          <cell r="D395" t="str">
            <v>요업</v>
          </cell>
          <cell r="F395">
            <v>83881.820999999996</v>
          </cell>
        </row>
        <row r="396">
          <cell r="C396" t="str">
            <v>11 월</v>
          </cell>
          <cell r="D396" t="str">
            <v>유리</v>
          </cell>
          <cell r="F396">
            <v>29763.758000000002</v>
          </cell>
        </row>
        <row r="397">
          <cell r="C397" t="str">
            <v>11 월</v>
          </cell>
          <cell r="D397" t="str">
            <v>시멘트</v>
          </cell>
          <cell r="F397">
            <v>54118.063000000002</v>
          </cell>
        </row>
        <row r="398">
          <cell r="C398" t="str">
            <v>11 월</v>
          </cell>
          <cell r="D398" t="str">
            <v>1차금속</v>
          </cell>
          <cell r="F398">
            <v>972847.57799999998</v>
          </cell>
        </row>
        <row r="399">
          <cell r="C399" t="str">
            <v>11 월</v>
          </cell>
          <cell r="D399" t="str">
            <v>조립금속</v>
          </cell>
          <cell r="F399">
            <v>52160.947</v>
          </cell>
        </row>
        <row r="400">
          <cell r="C400" t="str">
            <v>11 월</v>
          </cell>
          <cell r="D400" t="str">
            <v>기타기계</v>
          </cell>
          <cell r="F400">
            <v>50692.985000000001</v>
          </cell>
        </row>
        <row r="401">
          <cell r="C401" t="str">
            <v>11 월</v>
          </cell>
          <cell r="D401" t="str">
            <v>사무기기</v>
          </cell>
          <cell r="F401">
            <v>1404.9929999999999</v>
          </cell>
        </row>
        <row r="402">
          <cell r="C402" t="str">
            <v>11 월</v>
          </cell>
          <cell r="D402" t="str">
            <v>전기기기</v>
          </cell>
          <cell r="F402">
            <v>42100.62</v>
          </cell>
        </row>
        <row r="403">
          <cell r="C403" t="str">
            <v>11 월</v>
          </cell>
          <cell r="D403" t="str">
            <v>영상음향</v>
          </cell>
          <cell r="F403">
            <v>407396.44699999999</v>
          </cell>
        </row>
        <row r="404">
          <cell r="C404" t="str">
            <v>11 월</v>
          </cell>
          <cell r="D404" t="str">
            <v>의료광학</v>
          </cell>
          <cell r="F404">
            <v>12177.637000000001</v>
          </cell>
        </row>
        <row r="405">
          <cell r="C405" t="str">
            <v>11 월</v>
          </cell>
          <cell r="D405" t="str">
            <v>자동차</v>
          </cell>
          <cell r="F405">
            <v>148223.41800000001</v>
          </cell>
        </row>
        <row r="406">
          <cell r="C406" t="str">
            <v>11 월</v>
          </cell>
          <cell r="D406" t="str">
            <v>기타운송</v>
          </cell>
          <cell r="F406">
            <v>8742.7759999999998</v>
          </cell>
        </row>
        <row r="407">
          <cell r="C407" t="str">
            <v>11 월</v>
          </cell>
          <cell r="D407" t="str">
            <v>가구및기타</v>
          </cell>
          <cell r="F407">
            <v>3460.7640000000001</v>
          </cell>
        </row>
        <row r="408">
          <cell r="C408" t="str">
            <v>11 월</v>
          </cell>
          <cell r="D408" t="str">
            <v>재생재료</v>
          </cell>
          <cell r="F408">
            <v>6118.2470000000003</v>
          </cell>
        </row>
        <row r="409">
          <cell r="C409" t="str">
            <v>12 월</v>
          </cell>
          <cell r="D409" t="str">
            <v>총계</v>
          </cell>
          <cell r="F409">
            <v>2659385.9670000002</v>
          </cell>
        </row>
        <row r="410">
          <cell r="C410" t="str">
            <v>12 월</v>
          </cell>
          <cell r="D410" t="str">
            <v>농수산업계</v>
          </cell>
          <cell r="F410">
            <v>88231.801999999996</v>
          </cell>
        </row>
        <row r="411">
          <cell r="C411" t="str">
            <v>12 월</v>
          </cell>
          <cell r="D411" t="str">
            <v>농업임업</v>
          </cell>
          <cell r="F411">
            <v>80801.84</v>
          </cell>
        </row>
        <row r="412">
          <cell r="C412" t="str">
            <v>12 월</v>
          </cell>
          <cell r="D412" t="str">
            <v>어업</v>
          </cell>
          <cell r="F412">
            <v>7429.9620000000004</v>
          </cell>
        </row>
        <row r="413">
          <cell r="C413" t="str">
            <v>12 월</v>
          </cell>
          <cell r="D413" t="str">
            <v>광업계</v>
          </cell>
          <cell r="F413">
            <v>13827.653</v>
          </cell>
        </row>
        <row r="414">
          <cell r="C414" t="str">
            <v>12 월</v>
          </cell>
          <cell r="D414" t="str">
            <v>석탄원유</v>
          </cell>
          <cell r="F414">
            <v>610.53</v>
          </cell>
        </row>
        <row r="415">
          <cell r="C415" t="str">
            <v>12 월</v>
          </cell>
          <cell r="D415" t="str">
            <v>금속비금속</v>
          </cell>
          <cell r="F415">
            <v>13217.123</v>
          </cell>
        </row>
        <row r="416">
          <cell r="C416" t="str">
            <v>12 월</v>
          </cell>
          <cell r="D416" t="str">
            <v>제조업계</v>
          </cell>
          <cell r="F416">
            <v>2557326.5120000001</v>
          </cell>
        </row>
        <row r="417">
          <cell r="C417" t="str">
            <v>12 월</v>
          </cell>
          <cell r="D417" t="str">
            <v>식료품계</v>
          </cell>
          <cell r="F417">
            <v>40266.576000000001</v>
          </cell>
        </row>
        <row r="418">
          <cell r="C418" t="str">
            <v>12 월</v>
          </cell>
          <cell r="D418" t="str">
            <v>식료품제조</v>
          </cell>
          <cell r="F418">
            <v>34012.313000000002</v>
          </cell>
        </row>
        <row r="419">
          <cell r="C419" t="str">
            <v>12 월</v>
          </cell>
          <cell r="D419" t="str">
            <v>음료품제조</v>
          </cell>
          <cell r="F419">
            <v>3105.4639999999999</v>
          </cell>
        </row>
        <row r="420">
          <cell r="C420" t="str">
            <v>12 월</v>
          </cell>
          <cell r="D420" t="str">
            <v>담배제조업</v>
          </cell>
          <cell r="F420">
            <v>3148.799</v>
          </cell>
        </row>
        <row r="421">
          <cell r="C421" t="str">
            <v>12 월</v>
          </cell>
          <cell r="D421" t="str">
            <v>섬유의복계</v>
          </cell>
          <cell r="F421">
            <v>341965.60800000001</v>
          </cell>
        </row>
        <row r="422">
          <cell r="C422" t="str">
            <v>12 월</v>
          </cell>
          <cell r="D422" t="str">
            <v>섬유</v>
          </cell>
          <cell r="F422">
            <v>339841.9</v>
          </cell>
        </row>
        <row r="423">
          <cell r="C423" t="str">
            <v>12 월</v>
          </cell>
          <cell r="D423" t="str">
            <v>의복모피</v>
          </cell>
          <cell r="F423">
            <v>869.93600000000004</v>
          </cell>
        </row>
        <row r="424">
          <cell r="C424" t="str">
            <v>12 월</v>
          </cell>
          <cell r="D424" t="str">
            <v>가죽신발</v>
          </cell>
          <cell r="F424">
            <v>1253.7719999999999</v>
          </cell>
        </row>
        <row r="425">
          <cell r="C425" t="str">
            <v>12 월</v>
          </cell>
          <cell r="D425" t="str">
            <v>목재나무</v>
          </cell>
          <cell r="F425">
            <v>5615.6940000000004</v>
          </cell>
        </row>
        <row r="426">
          <cell r="C426" t="str">
            <v>12 월</v>
          </cell>
          <cell r="D426" t="str">
            <v>펄프종이</v>
          </cell>
          <cell r="F426">
            <v>24242.751</v>
          </cell>
        </row>
        <row r="427">
          <cell r="C427" t="str">
            <v>12 월</v>
          </cell>
          <cell r="D427" t="str">
            <v>출판인쇄</v>
          </cell>
          <cell r="F427">
            <v>3628.2910000000002</v>
          </cell>
        </row>
        <row r="428">
          <cell r="C428" t="str">
            <v>12 월</v>
          </cell>
          <cell r="D428" t="str">
            <v>석유화학계</v>
          </cell>
          <cell r="F428">
            <v>221976.44399999999</v>
          </cell>
        </row>
        <row r="429">
          <cell r="C429" t="str">
            <v>12 월</v>
          </cell>
          <cell r="D429" t="str">
            <v>석유정제</v>
          </cell>
          <cell r="F429">
            <v>3169.9250000000002</v>
          </cell>
        </row>
        <row r="430">
          <cell r="C430" t="str">
            <v>12 월</v>
          </cell>
          <cell r="D430" t="str">
            <v>화학제품</v>
          </cell>
          <cell r="F430">
            <v>163452.49</v>
          </cell>
        </row>
        <row r="431">
          <cell r="C431" t="str">
            <v>12 월</v>
          </cell>
          <cell r="D431" t="str">
            <v>고무플라</v>
          </cell>
          <cell r="F431">
            <v>55354.029000000002</v>
          </cell>
        </row>
        <row r="432">
          <cell r="C432" t="str">
            <v>12 월</v>
          </cell>
          <cell r="D432" t="str">
            <v>요업</v>
          </cell>
          <cell r="F432">
            <v>87756.536999999997</v>
          </cell>
        </row>
        <row r="433">
          <cell r="C433" t="str">
            <v>12 월</v>
          </cell>
          <cell r="D433" t="str">
            <v>유리</v>
          </cell>
          <cell r="F433">
            <v>31116.031999999999</v>
          </cell>
        </row>
        <row r="434">
          <cell r="C434" t="str">
            <v>12 월</v>
          </cell>
          <cell r="D434" t="str">
            <v>시멘트</v>
          </cell>
          <cell r="F434">
            <v>56640.504999999997</v>
          </cell>
        </row>
        <row r="435">
          <cell r="C435" t="str">
            <v>12 월</v>
          </cell>
          <cell r="D435" t="str">
            <v>1차금속</v>
          </cell>
          <cell r="F435">
            <v>1040567.57</v>
          </cell>
        </row>
        <row r="436">
          <cell r="C436" t="str">
            <v>12 월</v>
          </cell>
          <cell r="D436" t="str">
            <v>조립금속</v>
          </cell>
          <cell r="F436">
            <v>58959.144</v>
          </cell>
        </row>
        <row r="437">
          <cell r="C437" t="str">
            <v>12 월</v>
          </cell>
          <cell r="D437" t="str">
            <v>기타기계</v>
          </cell>
          <cell r="F437">
            <v>56244.588000000003</v>
          </cell>
        </row>
        <row r="438">
          <cell r="C438" t="str">
            <v>12 월</v>
          </cell>
          <cell r="D438" t="str">
            <v>사무기기</v>
          </cell>
          <cell r="F438">
            <v>1534.509</v>
          </cell>
        </row>
        <row r="439">
          <cell r="C439" t="str">
            <v>12 월</v>
          </cell>
          <cell r="D439" t="str">
            <v>전기기기</v>
          </cell>
          <cell r="F439">
            <v>50062.358999999997</v>
          </cell>
        </row>
        <row r="440">
          <cell r="C440" t="str">
            <v>12 월</v>
          </cell>
          <cell r="D440" t="str">
            <v>영상음향</v>
          </cell>
          <cell r="F440">
            <v>433873.30300000001</v>
          </cell>
        </row>
        <row r="441">
          <cell r="C441" t="str">
            <v>12 월</v>
          </cell>
          <cell r="D441" t="str">
            <v>의료광학</v>
          </cell>
          <cell r="F441">
            <v>13351.67</v>
          </cell>
        </row>
        <row r="442">
          <cell r="C442" t="str">
            <v>12 월</v>
          </cell>
          <cell r="D442" t="str">
            <v>자동차</v>
          </cell>
          <cell r="F442">
            <v>157600.16899999999</v>
          </cell>
        </row>
        <row r="443">
          <cell r="C443" t="str">
            <v>12 월</v>
          </cell>
          <cell r="D443" t="str">
            <v>기타운송</v>
          </cell>
          <cell r="F443">
            <v>9382.5300000000007</v>
          </cell>
        </row>
        <row r="444">
          <cell r="C444" t="str">
            <v>12 월</v>
          </cell>
          <cell r="D444" t="str">
            <v>가구및기타</v>
          </cell>
          <cell r="F444">
            <v>3914.4650000000001</v>
          </cell>
        </row>
        <row r="445">
          <cell r="C445" t="str">
            <v>12 월</v>
          </cell>
          <cell r="D445" t="str">
            <v>재생재료</v>
          </cell>
          <cell r="F445">
            <v>6384.3040000000001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pane ySplit="20" topLeftCell="A21" activePane="bottomLeft" state="frozen"/>
      <selection activeCell="O22" sqref="O22"/>
      <selection pane="bottomLeft" activeCell="I1" sqref="I1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/>
      <c r="B1" s="1"/>
      <c r="C1" s="1"/>
      <c r="D1" s="1"/>
      <c r="E1" s="1"/>
      <c r="F1" s="1"/>
      <c r="G1" s="1"/>
      <c r="I1" s="2">
        <v>553</v>
      </c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7.5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8.25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5.25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3.25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3.25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3.25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3.25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3.25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3.25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3.25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3.25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3.25" customHeight="1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3.25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3.25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3.25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3.25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3.25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4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P39"/>
  <sheetViews>
    <sheetView view="pageBreakPreview" zoomScaleNormal="100" zoomScaleSheetLayoutView="100" workbookViewId="0">
      <selection activeCell="E38" sqref="E38"/>
    </sheetView>
  </sheetViews>
  <sheetFormatPr defaultRowHeight="14.25"/>
  <cols>
    <col min="1" max="7" width="9" style="676"/>
    <col min="8" max="9" width="9" style="677"/>
    <col min="10" max="16" width="9" style="676"/>
    <col min="17" max="16384" width="9" style="677"/>
  </cols>
  <sheetData>
    <row r="1" spans="1:16" s="2" customFormat="1" ht="12">
      <c r="A1" s="1" t="s">
        <v>536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5"/>
      <c r="B5" s="5"/>
      <c r="C5" s="6"/>
      <c r="D5" s="6"/>
      <c r="F5" s="5"/>
      <c r="G5" s="6"/>
      <c r="H5" s="7"/>
      <c r="I5" s="7"/>
      <c r="J5" s="1"/>
      <c r="K5" s="1"/>
      <c r="L5" s="1"/>
      <c r="M5" s="1"/>
      <c r="N5" s="1"/>
      <c r="O5" s="1"/>
      <c r="P5" s="1"/>
    </row>
    <row r="6" spans="1:16" s="2" customFormat="1">
      <c r="A6" s="5"/>
      <c r="B6" s="5"/>
      <c r="C6" s="6"/>
      <c r="D6" s="6"/>
      <c r="F6" s="5"/>
      <c r="G6" s="6"/>
      <c r="H6" s="7"/>
      <c r="I6" s="7"/>
      <c r="J6" s="1"/>
      <c r="K6" s="1"/>
      <c r="L6" s="1"/>
      <c r="M6" s="1"/>
      <c r="N6" s="1"/>
      <c r="O6" s="1"/>
      <c r="P6" s="1"/>
    </row>
    <row r="7" spans="1:16" s="2" customFormat="1">
      <c r="A7" s="5"/>
      <c r="B7" s="5"/>
      <c r="C7" s="6"/>
      <c r="D7" s="6"/>
      <c r="F7" s="5"/>
      <c r="G7" s="6"/>
      <c r="H7" s="7"/>
      <c r="I7" s="7"/>
      <c r="J7" s="1"/>
      <c r="K7" s="1"/>
      <c r="L7" s="1"/>
      <c r="M7" s="1"/>
      <c r="N7" s="1"/>
      <c r="O7" s="1"/>
      <c r="P7" s="1"/>
    </row>
    <row r="8" spans="1:16" s="2" customFormat="1">
      <c r="A8" s="5" t="s">
        <v>0</v>
      </c>
      <c r="B8" s="5"/>
      <c r="C8" s="6"/>
      <c r="D8" s="6"/>
      <c r="F8" s="5"/>
      <c r="G8" s="6"/>
      <c r="H8" s="7"/>
      <c r="I8" s="7"/>
      <c r="J8" s="1"/>
      <c r="K8" s="1"/>
      <c r="L8" s="1"/>
      <c r="M8" s="1"/>
      <c r="N8" s="1"/>
      <c r="O8" s="1"/>
      <c r="P8" s="1"/>
    </row>
    <row r="9" spans="1:16" s="2" customFormat="1">
      <c r="A9" s="5"/>
      <c r="B9" s="5"/>
      <c r="C9" s="6"/>
      <c r="D9" s="6"/>
      <c r="F9" s="5"/>
      <c r="G9" s="6"/>
      <c r="H9" s="7"/>
      <c r="I9" s="7"/>
      <c r="J9" s="1"/>
      <c r="K9" s="1"/>
      <c r="L9" s="1"/>
      <c r="M9" s="1"/>
      <c r="N9" s="1"/>
      <c r="O9" s="1"/>
      <c r="P9" s="1"/>
    </row>
    <row r="10" spans="1:16" s="2" customFormat="1">
      <c r="A10" s="5"/>
      <c r="B10" s="5"/>
      <c r="C10" s="6"/>
      <c r="D10" s="6"/>
      <c r="F10" s="5"/>
      <c r="G10" s="6"/>
      <c r="H10" s="7"/>
      <c r="I10" s="7"/>
      <c r="J10" s="1"/>
      <c r="K10" s="1"/>
      <c r="L10" s="1"/>
      <c r="M10" s="1"/>
      <c r="N10" s="1"/>
      <c r="O10" s="1"/>
      <c r="P10" s="1"/>
    </row>
    <row r="11" spans="1:16" s="2" customFormat="1">
      <c r="A11" s="5"/>
      <c r="B11" s="5"/>
      <c r="C11" s="6"/>
      <c r="D11" s="6"/>
      <c r="F11" s="5"/>
      <c r="G11" s="6"/>
      <c r="H11" s="7"/>
      <c r="I11" s="7"/>
      <c r="J11" s="1"/>
      <c r="K11" s="1"/>
      <c r="L11" s="1"/>
      <c r="M11" s="1"/>
      <c r="N11" s="1"/>
      <c r="O11" s="1"/>
      <c r="P11" s="1"/>
    </row>
    <row r="12" spans="1:16" s="2" customFormat="1">
      <c r="A12" s="5"/>
      <c r="B12" s="5"/>
      <c r="C12" s="6"/>
      <c r="D12" s="6"/>
      <c r="F12" s="5"/>
      <c r="G12" s="6"/>
      <c r="H12" s="7"/>
      <c r="I12" s="7"/>
      <c r="J12" s="1"/>
      <c r="K12" s="1"/>
      <c r="L12" s="1"/>
      <c r="M12" s="1"/>
      <c r="N12" s="1"/>
      <c r="O12" s="1"/>
      <c r="P12" s="1"/>
    </row>
    <row r="13" spans="1:16" s="2" customFormat="1">
      <c r="A13" s="5"/>
      <c r="B13" s="5"/>
      <c r="C13" s="6"/>
      <c r="D13" s="6"/>
      <c r="F13" s="5"/>
      <c r="G13" s="6"/>
      <c r="H13" s="7"/>
      <c r="I13" s="7"/>
      <c r="J13" s="1"/>
      <c r="K13" s="1"/>
      <c r="L13" s="1"/>
      <c r="M13" s="1"/>
      <c r="N13" s="1"/>
      <c r="O13" s="1"/>
      <c r="P13" s="1"/>
    </row>
    <row r="14" spans="1:16" s="2" customFormat="1">
      <c r="A14" s="5"/>
      <c r="B14" s="5"/>
      <c r="C14" s="6"/>
      <c r="D14" s="6"/>
      <c r="F14" s="5"/>
      <c r="G14" s="6"/>
      <c r="H14" s="7"/>
      <c r="I14" s="7"/>
      <c r="J14" s="1"/>
      <c r="K14" s="1"/>
      <c r="L14" s="1"/>
      <c r="M14" s="1"/>
      <c r="N14" s="1"/>
      <c r="O14" s="1"/>
      <c r="P14" s="1"/>
    </row>
    <row r="15" spans="1:16" s="2" customFormat="1">
      <c r="A15" s="5" t="s">
        <v>1</v>
      </c>
      <c r="B15" s="5"/>
      <c r="C15" s="6"/>
      <c r="D15" s="6"/>
      <c r="F15" s="5"/>
      <c r="G15" s="6"/>
      <c r="H15" s="7"/>
      <c r="I15" s="7"/>
      <c r="J15" s="1"/>
      <c r="K15" s="1"/>
      <c r="L15" s="1"/>
      <c r="M15" s="1"/>
      <c r="N15" s="1"/>
      <c r="O15" s="1"/>
      <c r="P15" s="1"/>
    </row>
    <row r="16" spans="1:16" s="2" customFormat="1">
      <c r="A16" s="5" t="s">
        <v>2</v>
      </c>
      <c r="B16" s="5"/>
      <c r="C16" s="6"/>
      <c r="D16" s="6"/>
      <c r="F16" s="5"/>
      <c r="G16" s="6"/>
      <c r="H16" s="7"/>
      <c r="I16" s="7"/>
      <c r="J16" s="1"/>
      <c r="K16" s="1"/>
      <c r="L16" s="1"/>
      <c r="M16" s="1"/>
      <c r="N16" s="1"/>
      <c r="O16" s="1"/>
      <c r="P16" s="1"/>
    </row>
    <row r="17" spans="1:16" s="2" customFormat="1">
      <c r="A17" s="5" t="s">
        <v>117</v>
      </c>
      <c r="B17" s="5"/>
      <c r="C17" s="6"/>
      <c r="D17" s="6"/>
      <c r="F17" s="5"/>
      <c r="G17" s="6"/>
      <c r="H17" s="7"/>
      <c r="I17" s="7"/>
      <c r="J17" s="1"/>
      <c r="K17" s="1"/>
      <c r="L17" s="1"/>
      <c r="M17" s="1"/>
      <c r="N17" s="1"/>
      <c r="O17" s="1"/>
      <c r="P17" s="1"/>
    </row>
    <row r="18" spans="1:16" s="2" customFormat="1">
      <c r="A18" s="5" t="s">
        <v>118</v>
      </c>
      <c r="B18" s="5"/>
      <c r="C18" s="6"/>
      <c r="D18" s="6"/>
      <c r="F18" s="5"/>
      <c r="G18" s="6"/>
      <c r="H18" s="7"/>
      <c r="I18" s="7"/>
      <c r="J18" s="1"/>
      <c r="K18" s="1"/>
      <c r="L18" s="1"/>
      <c r="M18" s="1"/>
      <c r="N18" s="1"/>
      <c r="O18" s="1"/>
      <c r="P18" s="1"/>
    </row>
    <row r="19" spans="1:16" s="2" customFormat="1">
      <c r="A19" s="5" t="s">
        <v>119</v>
      </c>
      <c r="B19" s="5"/>
      <c r="C19" s="6"/>
      <c r="D19" s="6"/>
      <c r="F19" s="5"/>
      <c r="G19" s="6"/>
      <c r="H19" s="7"/>
      <c r="I19" s="7"/>
      <c r="J19" s="1"/>
      <c r="K19" s="1"/>
      <c r="L19" s="1"/>
      <c r="M19" s="1"/>
      <c r="N19" s="1"/>
      <c r="O19" s="1"/>
      <c r="P19" s="1"/>
    </row>
    <row r="20" spans="1:16" s="2" customFormat="1">
      <c r="A20" s="5" t="s">
        <v>190</v>
      </c>
      <c r="B20" s="5"/>
      <c r="C20" s="6"/>
      <c r="D20" s="6"/>
      <c r="F20" s="5"/>
      <c r="G20" s="6"/>
      <c r="H20" s="7"/>
      <c r="I20" s="7"/>
      <c r="J20" s="1"/>
      <c r="K20" s="1"/>
      <c r="L20" s="1"/>
      <c r="M20" s="1"/>
      <c r="N20" s="1"/>
      <c r="O20" s="1"/>
      <c r="P20" s="1"/>
    </row>
    <row r="21" spans="1:16" s="2" customFormat="1">
      <c r="A21" s="5" t="s">
        <v>191</v>
      </c>
      <c r="B21" s="5"/>
      <c r="C21" s="6"/>
      <c r="D21" s="6"/>
      <c r="F21" s="5"/>
      <c r="G21" s="6"/>
      <c r="H21" s="7"/>
      <c r="I21" s="7"/>
      <c r="J21" s="1"/>
      <c r="K21" s="1"/>
      <c r="L21" s="1"/>
      <c r="M21" s="1"/>
      <c r="N21" s="1"/>
      <c r="O21" s="1"/>
      <c r="P21" s="1"/>
    </row>
    <row r="22" spans="1:16" s="2" customFormat="1">
      <c r="A22" s="5" t="s">
        <v>192</v>
      </c>
      <c r="B22" s="5"/>
      <c r="C22" s="6"/>
      <c r="D22" s="6"/>
      <c r="F22" s="5"/>
      <c r="G22" s="6"/>
      <c r="H22" s="7"/>
      <c r="I22" s="7"/>
      <c r="J22" s="1"/>
      <c r="K22" s="1"/>
      <c r="L22" s="1"/>
      <c r="M22" s="1"/>
      <c r="N22" s="1"/>
      <c r="O22" s="1"/>
      <c r="P22" s="1"/>
    </row>
    <row r="23" spans="1:16" s="2" customFormat="1">
      <c r="A23" s="5" t="s">
        <v>193</v>
      </c>
      <c r="B23" s="5"/>
      <c r="C23" s="6"/>
      <c r="D23" s="6"/>
      <c r="F23" s="5"/>
      <c r="G23" s="6"/>
      <c r="H23" s="7"/>
      <c r="I23" s="7"/>
      <c r="J23" s="1"/>
      <c r="K23" s="1"/>
      <c r="L23" s="1"/>
      <c r="M23" s="1"/>
      <c r="N23" s="1"/>
      <c r="O23" s="1"/>
      <c r="P23" s="1"/>
    </row>
    <row r="24" spans="1:16" s="2" customFormat="1">
      <c r="A24" s="5" t="s">
        <v>194</v>
      </c>
      <c r="B24" s="5"/>
      <c r="C24" s="6"/>
      <c r="D24" s="6"/>
      <c r="F24" s="5"/>
      <c r="G24" s="6"/>
      <c r="H24" s="7"/>
      <c r="I24" s="7"/>
      <c r="J24" s="1"/>
      <c r="K24" s="1"/>
      <c r="L24" s="1"/>
      <c r="M24" s="1"/>
      <c r="N24" s="1"/>
      <c r="O24" s="1"/>
      <c r="P24" s="1"/>
    </row>
    <row r="25" spans="1:16" s="2" customFormat="1">
      <c r="A25" s="5" t="s">
        <v>201</v>
      </c>
      <c r="B25" s="5"/>
      <c r="C25" s="6"/>
      <c r="D25" s="6"/>
      <c r="F25" s="5"/>
      <c r="G25" s="6"/>
      <c r="H25" s="7"/>
      <c r="I25" s="7"/>
      <c r="J25" s="1"/>
      <c r="K25" s="1"/>
      <c r="L25" s="1"/>
      <c r="M25" s="1"/>
      <c r="N25" s="1"/>
      <c r="O25" s="1"/>
      <c r="P25" s="1"/>
    </row>
    <row r="26" spans="1:16" s="2" customFormat="1">
      <c r="A26" s="5"/>
      <c r="B26" s="5"/>
      <c r="C26" s="6"/>
      <c r="D26" s="8"/>
      <c r="F26" s="5"/>
      <c r="G26" s="6"/>
      <c r="H26" s="7"/>
      <c r="I26" s="7"/>
      <c r="J26" s="1"/>
      <c r="K26" s="1"/>
      <c r="L26" s="1"/>
      <c r="M26" s="1"/>
      <c r="N26" s="1"/>
      <c r="O26" s="1"/>
      <c r="P26" s="1"/>
    </row>
    <row r="27" spans="1:16" s="2" customFormat="1">
      <c r="A27" s="5"/>
      <c r="B27" s="5"/>
      <c r="C27" s="6"/>
      <c r="D27" s="6"/>
      <c r="F27" s="5"/>
      <c r="G27" s="6"/>
      <c r="H27" s="7"/>
      <c r="I27" s="7"/>
      <c r="J27" s="1"/>
      <c r="K27" s="1"/>
      <c r="L27" s="1"/>
      <c r="M27" s="1"/>
      <c r="N27" s="1"/>
      <c r="O27" s="1"/>
      <c r="P27" s="1"/>
    </row>
    <row r="28" spans="1:16" s="2" customFormat="1">
      <c r="A28" s="5"/>
      <c r="B28" s="5"/>
      <c r="C28" s="6"/>
      <c r="D28" s="6"/>
      <c r="F28" s="5"/>
      <c r="G28" s="6"/>
      <c r="H28" s="7"/>
      <c r="I28" s="7"/>
      <c r="J28" s="1"/>
      <c r="K28" s="1"/>
      <c r="L28" s="1"/>
      <c r="M28" s="1"/>
      <c r="N28" s="1"/>
      <c r="O28" s="1"/>
      <c r="P28" s="1"/>
    </row>
    <row r="29" spans="1:16" s="2" customFormat="1">
      <c r="A29" s="5"/>
      <c r="B29" s="5"/>
      <c r="C29" s="6"/>
      <c r="D29" s="6"/>
      <c r="F29" s="5"/>
      <c r="G29" s="6"/>
      <c r="H29" s="7"/>
      <c r="I29" s="7"/>
      <c r="J29" s="1"/>
      <c r="K29" s="1"/>
      <c r="L29" s="1"/>
      <c r="M29" s="1"/>
      <c r="N29" s="1"/>
      <c r="O29" s="1"/>
      <c r="P29" s="1"/>
    </row>
    <row r="30" spans="1:16" s="2" customFormat="1">
      <c r="A30" s="5"/>
      <c r="B30" s="5"/>
      <c r="C30" s="6"/>
      <c r="D30" s="6"/>
      <c r="F30" s="5"/>
      <c r="G30" s="6"/>
      <c r="H30" s="7"/>
      <c r="I30" s="7"/>
      <c r="J30" s="1"/>
      <c r="K30" s="1"/>
      <c r="L30" s="1"/>
      <c r="M30" s="1"/>
      <c r="N30" s="1"/>
      <c r="O30" s="1"/>
      <c r="P30" s="1"/>
    </row>
    <row r="31" spans="1:16" s="2" customFormat="1">
      <c r="A31" s="5"/>
      <c r="B31" s="5"/>
      <c r="C31" s="6"/>
      <c r="D31" s="8"/>
      <c r="F31" s="5"/>
      <c r="G31" s="6"/>
      <c r="H31" s="7"/>
      <c r="I31" s="7"/>
      <c r="J31" s="1"/>
      <c r="K31" s="1"/>
      <c r="L31" s="1"/>
      <c r="M31" s="1"/>
      <c r="N31" s="1"/>
      <c r="O31" s="1"/>
      <c r="P31" s="1"/>
    </row>
    <row r="32" spans="1:16" s="2" customFormat="1">
      <c r="B32" s="5"/>
      <c r="C32" s="6"/>
      <c r="D32" s="6"/>
      <c r="E32" s="6"/>
      <c r="F32" s="6"/>
      <c r="G32" s="6"/>
      <c r="H32" s="7"/>
      <c r="I32" s="7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677"/>
    </row>
    <row r="39" spans="1:16">
      <c r="J39" s="677"/>
    </row>
  </sheetData>
  <phoneticPr fontId="4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view="pageBreakPreview" zoomScaleNormal="100" zoomScaleSheetLayoutView="100" workbookViewId="0">
      <selection activeCell="R27" sqref="R27"/>
    </sheetView>
  </sheetViews>
  <sheetFormatPr defaultColWidth="12.125" defaultRowHeight="14.25"/>
  <cols>
    <col min="1" max="1" width="17.375" style="33" customWidth="1"/>
    <col min="2" max="2" width="11.375" style="34" customWidth="1"/>
    <col min="3" max="7" width="10.75" style="34" customWidth="1"/>
    <col min="8" max="8" width="17.375" style="35" customWidth="1"/>
    <col min="9" max="11" width="9.25" style="34" customWidth="1"/>
    <col min="12" max="12" width="9.25" style="36" customWidth="1"/>
    <col min="13" max="14" width="9.25" style="37" customWidth="1"/>
    <col min="15" max="15" width="9.625" style="36" customWidth="1"/>
    <col min="16" max="16384" width="12.125" style="35"/>
  </cols>
  <sheetData>
    <row r="1" spans="1:15" s="179" customFormat="1" ht="14.1" customHeight="1">
      <c r="A1" s="174" t="s">
        <v>577</v>
      </c>
      <c r="B1" s="175"/>
      <c r="C1" s="175"/>
      <c r="D1" s="175"/>
      <c r="E1" s="175"/>
      <c r="F1" s="175"/>
      <c r="G1" s="176" t="s">
        <v>2183</v>
      </c>
      <c r="H1" s="174" t="s">
        <v>2184</v>
      </c>
      <c r="I1" s="175"/>
      <c r="J1" s="175"/>
      <c r="K1" s="175"/>
      <c r="L1" s="177"/>
      <c r="M1" s="178"/>
      <c r="N1" s="178"/>
      <c r="O1" s="177"/>
    </row>
    <row r="2" spans="1:15" s="12" customFormat="1" ht="14.1" customHeight="1">
      <c r="A2" s="10"/>
      <c r="B2" s="9"/>
      <c r="C2" s="9"/>
      <c r="D2" s="9"/>
      <c r="E2" s="9"/>
      <c r="F2" s="9"/>
      <c r="G2" s="9"/>
      <c r="I2" s="9"/>
      <c r="J2" s="9"/>
      <c r="K2" s="9"/>
      <c r="L2" s="10"/>
      <c r="M2" s="11"/>
      <c r="N2" s="11"/>
      <c r="O2" s="10"/>
    </row>
    <row r="3" spans="1:15" s="565" customFormat="1" ht="20.100000000000001" customHeight="1">
      <c r="A3" s="895" t="s">
        <v>576</v>
      </c>
      <c r="B3" s="895"/>
      <c r="C3" s="895"/>
      <c r="D3" s="895"/>
      <c r="E3" s="895"/>
      <c r="F3" s="895"/>
      <c r="G3" s="895"/>
      <c r="H3" s="896" t="s">
        <v>575</v>
      </c>
      <c r="I3" s="896"/>
      <c r="J3" s="896"/>
      <c r="K3" s="896"/>
      <c r="L3" s="896"/>
      <c r="M3" s="896"/>
      <c r="N3" s="896"/>
      <c r="O3" s="896"/>
    </row>
    <row r="4" spans="1:15" s="565" customFormat="1" ht="24" customHeight="1">
      <c r="A4" s="896" t="s">
        <v>574</v>
      </c>
      <c r="B4" s="896"/>
      <c r="C4" s="896"/>
      <c r="D4" s="896"/>
      <c r="E4" s="896"/>
      <c r="F4" s="896"/>
      <c r="G4" s="896"/>
      <c r="H4" s="896" t="s">
        <v>573</v>
      </c>
      <c r="I4" s="896"/>
      <c r="J4" s="896"/>
      <c r="K4" s="896"/>
      <c r="L4" s="896"/>
      <c r="M4" s="896"/>
      <c r="N4" s="896"/>
      <c r="O4" s="896"/>
    </row>
    <row r="5" spans="1:15" s="168" customFormat="1" ht="18" customHeight="1" thickBot="1">
      <c r="A5" s="168" t="s">
        <v>3</v>
      </c>
      <c r="B5" s="14"/>
      <c r="C5" s="14"/>
      <c r="D5" s="15"/>
      <c r="E5" s="15"/>
      <c r="F5" s="15"/>
      <c r="G5" s="15" t="s">
        <v>572</v>
      </c>
      <c r="H5" s="168" t="s">
        <v>3</v>
      </c>
      <c r="I5" s="14"/>
      <c r="J5" s="14"/>
      <c r="K5" s="14"/>
      <c r="M5" s="16"/>
      <c r="N5" s="16"/>
      <c r="O5" s="15" t="s">
        <v>572</v>
      </c>
    </row>
    <row r="6" spans="1:15" s="12" customFormat="1" ht="17.100000000000001" customHeight="1">
      <c r="A6" s="897" t="s">
        <v>570</v>
      </c>
      <c r="B6" s="905" t="s">
        <v>571</v>
      </c>
      <c r="C6" s="905"/>
      <c r="D6" s="905"/>
      <c r="E6" s="905"/>
      <c r="F6" s="905"/>
      <c r="G6" s="905"/>
      <c r="H6" s="897" t="s">
        <v>570</v>
      </c>
      <c r="I6" s="905" t="s">
        <v>569</v>
      </c>
      <c r="J6" s="905"/>
      <c r="K6" s="905"/>
      <c r="L6" s="905"/>
      <c r="M6" s="905"/>
      <c r="N6" s="908"/>
      <c r="O6" s="900" t="s">
        <v>568</v>
      </c>
    </row>
    <row r="7" spans="1:15" s="12" customFormat="1" ht="17.100000000000001" customHeight="1">
      <c r="A7" s="898"/>
      <c r="B7" s="906"/>
      <c r="C7" s="907"/>
      <c r="D7" s="907"/>
      <c r="E7" s="907"/>
      <c r="F7" s="907"/>
      <c r="G7" s="907"/>
      <c r="H7" s="898"/>
      <c r="I7" s="906"/>
      <c r="J7" s="907"/>
      <c r="K7" s="907"/>
      <c r="L7" s="907"/>
      <c r="M7" s="907"/>
      <c r="N7" s="909"/>
      <c r="O7" s="901"/>
    </row>
    <row r="8" spans="1:15" s="12" customFormat="1" ht="17.100000000000001" customHeight="1">
      <c r="A8" s="898"/>
      <c r="B8" s="892"/>
      <c r="C8" s="903" t="s">
        <v>567</v>
      </c>
      <c r="D8" s="890" t="s">
        <v>566</v>
      </c>
      <c r="E8" s="903" t="s">
        <v>565</v>
      </c>
      <c r="F8" s="903" t="s">
        <v>564</v>
      </c>
      <c r="G8" s="890" t="s">
        <v>563</v>
      </c>
      <c r="H8" s="898"/>
      <c r="I8" s="892"/>
      <c r="J8" s="903" t="s">
        <v>567</v>
      </c>
      <c r="K8" s="903" t="s">
        <v>566</v>
      </c>
      <c r="L8" s="903" t="s">
        <v>565</v>
      </c>
      <c r="M8" s="903" t="s">
        <v>564</v>
      </c>
      <c r="N8" s="903" t="s">
        <v>563</v>
      </c>
      <c r="O8" s="901"/>
    </row>
    <row r="9" spans="1:15" s="12" customFormat="1" ht="17.100000000000001" customHeight="1">
      <c r="A9" s="899"/>
      <c r="B9" s="893"/>
      <c r="C9" s="904"/>
      <c r="D9" s="891"/>
      <c r="E9" s="904"/>
      <c r="F9" s="904"/>
      <c r="G9" s="891"/>
      <c r="H9" s="899"/>
      <c r="I9" s="893"/>
      <c r="J9" s="904"/>
      <c r="K9" s="904"/>
      <c r="L9" s="904"/>
      <c r="M9" s="904"/>
      <c r="N9" s="904"/>
      <c r="O9" s="902"/>
    </row>
    <row r="10" spans="1:15" s="18" customFormat="1" ht="17.45" customHeight="1">
      <c r="A10" s="570">
        <v>2018</v>
      </c>
      <c r="B10" s="17">
        <v>4823</v>
      </c>
      <c r="C10" s="17">
        <v>135</v>
      </c>
      <c r="D10" s="17">
        <v>137</v>
      </c>
      <c r="E10" s="17">
        <v>237</v>
      </c>
      <c r="F10" s="17">
        <v>1489</v>
      </c>
      <c r="G10" s="17">
        <v>2825</v>
      </c>
      <c r="H10" s="570">
        <v>2018</v>
      </c>
      <c r="I10" s="17">
        <v>5363</v>
      </c>
      <c r="J10" s="17">
        <v>36</v>
      </c>
      <c r="K10" s="17">
        <v>48</v>
      </c>
      <c r="L10" s="17">
        <v>186</v>
      </c>
      <c r="M10" s="17">
        <v>311</v>
      </c>
      <c r="N10" s="17">
        <v>4782</v>
      </c>
      <c r="O10" s="501">
        <v>3616</v>
      </c>
    </row>
    <row r="11" spans="1:15" s="18" customFormat="1" ht="17.45" customHeight="1">
      <c r="A11" s="570">
        <v>2019</v>
      </c>
      <c r="B11" s="17">
        <v>4874</v>
      </c>
      <c r="C11" s="17">
        <v>128</v>
      </c>
      <c r="D11" s="17">
        <v>142</v>
      </c>
      <c r="E11" s="17">
        <v>236</v>
      </c>
      <c r="F11" s="17">
        <v>1519</v>
      </c>
      <c r="G11" s="17">
        <v>2849</v>
      </c>
      <c r="H11" s="570">
        <v>2019</v>
      </c>
      <c r="I11" s="17">
        <v>5286</v>
      </c>
      <c r="J11" s="17">
        <v>0</v>
      </c>
      <c r="K11" s="17">
        <v>45</v>
      </c>
      <c r="L11" s="17">
        <v>180</v>
      </c>
      <c r="M11" s="17">
        <v>386</v>
      </c>
      <c r="N11" s="17">
        <v>4675</v>
      </c>
      <c r="O11" s="501">
        <v>3686</v>
      </c>
    </row>
    <row r="12" spans="1:15" s="18" customFormat="1" ht="17.45" customHeight="1">
      <c r="A12" s="570">
        <v>2020</v>
      </c>
      <c r="B12" s="17">
        <v>5152</v>
      </c>
      <c r="C12" s="17">
        <v>118</v>
      </c>
      <c r="D12" s="17">
        <v>141</v>
      </c>
      <c r="E12" s="17">
        <v>221</v>
      </c>
      <c r="F12" s="17">
        <v>1663</v>
      </c>
      <c r="G12" s="17">
        <v>3009</v>
      </c>
      <c r="H12" s="570">
        <v>2020</v>
      </c>
      <c r="I12" s="17">
        <v>5695</v>
      </c>
      <c r="J12" s="17">
        <v>30</v>
      </c>
      <c r="K12" s="17">
        <v>42</v>
      </c>
      <c r="L12" s="17">
        <v>166</v>
      </c>
      <c r="M12" s="17">
        <v>350</v>
      </c>
      <c r="N12" s="17">
        <v>5107</v>
      </c>
      <c r="O12" s="501">
        <v>3737</v>
      </c>
    </row>
    <row r="13" spans="1:15" s="18" customFormat="1" ht="17.45" customHeight="1">
      <c r="A13" s="570">
        <v>2021</v>
      </c>
      <c r="B13" s="17">
        <v>5153</v>
      </c>
      <c r="C13" s="17">
        <v>89</v>
      </c>
      <c r="D13" s="17">
        <v>124</v>
      </c>
      <c r="E13" s="17">
        <v>233</v>
      </c>
      <c r="F13" s="17">
        <v>1633</v>
      </c>
      <c r="G13" s="17">
        <v>3074</v>
      </c>
      <c r="H13" s="570">
        <v>2021</v>
      </c>
      <c r="I13" s="17">
        <v>5482</v>
      </c>
      <c r="J13" s="17">
        <v>27</v>
      </c>
      <c r="K13" s="17">
        <v>30</v>
      </c>
      <c r="L13" s="17">
        <v>152</v>
      </c>
      <c r="M13" s="17">
        <v>318</v>
      </c>
      <c r="N13" s="17">
        <v>4955</v>
      </c>
      <c r="O13" s="501">
        <v>4441</v>
      </c>
    </row>
    <row r="14" spans="1:15" s="18" customFormat="1" ht="17.45" customHeight="1">
      <c r="A14" s="340">
        <v>2022</v>
      </c>
      <c r="B14" s="20">
        <f>IF(SUM(B16:B39)=SUM(C14:G14),SUM(B16:B39),"err")</f>
        <v>5183</v>
      </c>
      <c r="C14" s="20">
        <f>SUM(C16:C39)</f>
        <v>81</v>
      </c>
      <c r="D14" s="20">
        <f>SUM(D16:D39)</f>
        <v>116</v>
      </c>
      <c r="E14" s="20">
        <f>SUM(E16:E39)</f>
        <v>237</v>
      </c>
      <c r="F14" s="20">
        <f>SUM(F16:F39)</f>
        <v>1642</v>
      </c>
      <c r="G14" s="20">
        <f>SUM(G16:G39)</f>
        <v>3107</v>
      </c>
      <c r="H14" s="340">
        <v>2022</v>
      </c>
      <c r="I14" s="20">
        <f>IF(SUM(I16:I39)=SUM(J14:N14),SUM(I16:I39),"err")</f>
        <v>5464</v>
      </c>
      <c r="J14" s="20">
        <f t="shared" ref="J14:O14" si="0">SUM(J16:J39)</f>
        <v>172</v>
      </c>
      <c r="K14" s="20">
        <f t="shared" si="0"/>
        <v>27</v>
      </c>
      <c r="L14" s="20">
        <f t="shared" si="0"/>
        <v>164</v>
      </c>
      <c r="M14" s="20">
        <f t="shared" si="0"/>
        <v>324</v>
      </c>
      <c r="N14" s="20">
        <f t="shared" si="0"/>
        <v>4777</v>
      </c>
      <c r="O14" s="20">
        <f t="shared" si="0"/>
        <v>2868</v>
      </c>
    </row>
    <row r="15" spans="1:15" s="18" customFormat="1" ht="12.6" customHeight="1">
      <c r="A15" s="267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0"/>
    </row>
    <row r="16" spans="1:15" s="25" customFormat="1" ht="17.45" customHeight="1">
      <c r="A16" s="207" t="s">
        <v>562</v>
      </c>
      <c r="B16" s="539">
        <f t="shared" ref="B16:B39" si="1">SUM(C16:G16)</f>
        <v>231</v>
      </c>
      <c r="C16" s="540">
        <v>81</v>
      </c>
      <c r="D16" s="540">
        <v>116</v>
      </c>
      <c r="E16" s="540">
        <v>10</v>
      </c>
      <c r="F16" s="540">
        <v>14</v>
      </c>
      <c r="G16" s="540">
        <v>10</v>
      </c>
      <c r="H16" s="381" t="s">
        <v>562</v>
      </c>
      <c r="I16" s="543">
        <f t="shared" ref="I16:I36" si="2">SUM(J16:N16)</f>
        <v>268</v>
      </c>
      <c r="J16" s="540">
        <v>172</v>
      </c>
      <c r="K16" s="540">
        <v>27</v>
      </c>
      <c r="L16" s="540">
        <v>26</v>
      </c>
      <c r="M16" s="540">
        <v>22</v>
      </c>
      <c r="N16" s="540">
        <v>21</v>
      </c>
      <c r="O16" s="544">
        <v>76</v>
      </c>
    </row>
    <row r="17" spans="1:15" s="25" customFormat="1" ht="17.45" customHeight="1">
      <c r="A17" s="26" t="s">
        <v>561</v>
      </c>
      <c r="B17" s="539">
        <f t="shared" si="1"/>
        <v>411</v>
      </c>
      <c r="C17" s="540">
        <v>0</v>
      </c>
      <c r="D17" s="540">
        <v>0</v>
      </c>
      <c r="E17" s="540">
        <v>53</v>
      </c>
      <c r="F17" s="540">
        <v>146</v>
      </c>
      <c r="G17" s="540">
        <v>212</v>
      </c>
      <c r="H17" s="382" t="s">
        <v>561</v>
      </c>
      <c r="I17" s="543">
        <f t="shared" si="2"/>
        <v>653</v>
      </c>
      <c r="J17" s="540">
        <v>0</v>
      </c>
      <c r="K17" s="540">
        <v>0</v>
      </c>
      <c r="L17" s="545">
        <v>24</v>
      </c>
      <c r="M17" s="545">
        <v>49</v>
      </c>
      <c r="N17" s="545">
        <v>580</v>
      </c>
      <c r="O17" s="546">
        <v>597</v>
      </c>
    </row>
    <row r="18" spans="1:15" s="25" customFormat="1" ht="17.45" customHeight="1">
      <c r="A18" s="26" t="s">
        <v>560</v>
      </c>
      <c r="B18" s="539">
        <f t="shared" si="1"/>
        <v>740</v>
      </c>
      <c r="C18" s="540">
        <v>0</v>
      </c>
      <c r="D18" s="540">
        <v>0</v>
      </c>
      <c r="E18" s="540">
        <v>27</v>
      </c>
      <c r="F18" s="540">
        <v>299</v>
      </c>
      <c r="G18" s="540">
        <v>414</v>
      </c>
      <c r="H18" s="382" t="s">
        <v>560</v>
      </c>
      <c r="I18" s="543">
        <f t="shared" si="2"/>
        <v>592</v>
      </c>
      <c r="J18" s="540">
        <v>0</v>
      </c>
      <c r="K18" s="540">
        <v>0</v>
      </c>
      <c r="L18" s="545">
        <v>5</v>
      </c>
      <c r="M18" s="545">
        <v>16</v>
      </c>
      <c r="N18" s="545">
        <v>571</v>
      </c>
      <c r="O18" s="547">
        <v>138</v>
      </c>
    </row>
    <row r="19" spans="1:15" s="25" customFormat="1" ht="17.45" customHeight="1">
      <c r="A19" s="26" t="s">
        <v>559</v>
      </c>
      <c r="B19" s="539">
        <f t="shared" si="1"/>
        <v>268</v>
      </c>
      <c r="C19" s="540">
        <v>0</v>
      </c>
      <c r="D19" s="540">
        <v>0</v>
      </c>
      <c r="E19" s="540">
        <v>14</v>
      </c>
      <c r="F19" s="540">
        <v>86</v>
      </c>
      <c r="G19" s="540">
        <v>168</v>
      </c>
      <c r="H19" s="382" t="s">
        <v>559</v>
      </c>
      <c r="I19" s="543">
        <f t="shared" si="2"/>
        <v>244</v>
      </c>
      <c r="J19" s="540">
        <v>0</v>
      </c>
      <c r="K19" s="540">
        <v>0</v>
      </c>
      <c r="L19" s="545">
        <v>6</v>
      </c>
      <c r="M19" s="545">
        <v>9</v>
      </c>
      <c r="N19" s="545">
        <v>229</v>
      </c>
      <c r="O19" s="547">
        <v>289</v>
      </c>
    </row>
    <row r="20" spans="1:15" s="25" customFormat="1" ht="17.45" customHeight="1">
      <c r="A20" s="26" t="s">
        <v>558</v>
      </c>
      <c r="B20" s="539">
        <f t="shared" si="1"/>
        <v>158</v>
      </c>
      <c r="C20" s="540">
        <v>0</v>
      </c>
      <c r="D20" s="540">
        <v>0</v>
      </c>
      <c r="E20" s="540">
        <v>3</v>
      </c>
      <c r="F20" s="540">
        <v>66</v>
      </c>
      <c r="G20" s="540">
        <v>89</v>
      </c>
      <c r="H20" s="382" t="s">
        <v>558</v>
      </c>
      <c r="I20" s="543">
        <f t="shared" si="2"/>
        <v>216</v>
      </c>
      <c r="J20" s="540">
        <v>0</v>
      </c>
      <c r="K20" s="540">
        <v>0</v>
      </c>
      <c r="L20" s="545">
        <v>6</v>
      </c>
      <c r="M20" s="545">
        <v>10</v>
      </c>
      <c r="N20" s="545">
        <v>200</v>
      </c>
      <c r="O20" s="547">
        <v>150</v>
      </c>
    </row>
    <row r="21" spans="1:15" s="25" customFormat="1" ht="17.45" customHeight="1">
      <c r="A21" s="26" t="s">
        <v>557</v>
      </c>
      <c r="B21" s="539">
        <f t="shared" si="1"/>
        <v>487</v>
      </c>
      <c r="C21" s="540">
        <v>0</v>
      </c>
      <c r="D21" s="540">
        <v>0</v>
      </c>
      <c r="E21" s="540">
        <v>17</v>
      </c>
      <c r="F21" s="540">
        <v>157</v>
      </c>
      <c r="G21" s="540">
        <v>313</v>
      </c>
      <c r="H21" s="382" t="s">
        <v>557</v>
      </c>
      <c r="I21" s="543">
        <f t="shared" si="2"/>
        <v>673</v>
      </c>
      <c r="J21" s="540">
        <v>0</v>
      </c>
      <c r="K21" s="540">
        <v>0</v>
      </c>
      <c r="L21" s="545">
        <v>23</v>
      </c>
      <c r="M21" s="545">
        <v>46</v>
      </c>
      <c r="N21" s="545">
        <v>604</v>
      </c>
      <c r="O21" s="547">
        <v>710</v>
      </c>
    </row>
    <row r="22" spans="1:15" s="25" customFormat="1" ht="17.45" customHeight="1">
      <c r="A22" s="26" t="s">
        <v>556</v>
      </c>
      <c r="B22" s="539">
        <f t="shared" si="1"/>
        <v>88</v>
      </c>
      <c r="C22" s="540">
        <v>0</v>
      </c>
      <c r="D22" s="540">
        <v>0</v>
      </c>
      <c r="E22" s="540">
        <v>9</v>
      </c>
      <c r="F22" s="540">
        <v>22</v>
      </c>
      <c r="G22" s="540">
        <v>57</v>
      </c>
      <c r="H22" s="382" t="s">
        <v>556</v>
      </c>
      <c r="I22" s="543">
        <f t="shared" si="2"/>
        <v>132</v>
      </c>
      <c r="J22" s="540">
        <v>0</v>
      </c>
      <c r="K22" s="540">
        <v>0</v>
      </c>
      <c r="L22" s="545">
        <v>6</v>
      </c>
      <c r="M22" s="545">
        <v>12</v>
      </c>
      <c r="N22" s="545">
        <v>114</v>
      </c>
      <c r="O22" s="547">
        <v>34</v>
      </c>
    </row>
    <row r="23" spans="1:15" s="25" customFormat="1" ht="17.45" customHeight="1">
      <c r="A23" s="26" t="s">
        <v>555</v>
      </c>
      <c r="B23" s="539">
        <f t="shared" si="1"/>
        <v>455</v>
      </c>
      <c r="C23" s="540">
        <v>0</v>
      </c>
      <c r="D23" s="540">
        <v>0</v>
      </c>
      <c r="E23" s="540">
        <v>11</v>
      </c>
      <c r="F23" s="540">
        <v>133</v>
      </c>
      <c r="G23" s="540">
        <v>311</v>
      </c>
      <c r="H23" s="382" t="s">
        <v>555</v>
      </c>
      <c r="I23" s="543">
        <f t="shared" si="2"/>
        <v>393</v>
      </c>
      <c r="J23" s="540">
        <v>0</v>
      </c>
      <c r="K23" s="540">
        <v>0</v>
      </c>
      <c r="L23" s="545">
        <v>4</v>
      </c>
      <c r="M23" s="545">
        <v>20</v>
      </c>
      <c r="N23" s="545">
        <v>369</v>
      </c>
      <c r="O23" s="547">
        <v>42</v>
      </c>
    </row>
    <row r="24" spans="1:15" s="25" customFormat="1" ht="17.45" customHeight="1">
      <c r="A24" s="26" t="s">
        <v>554</v>
      </c>
      <c r="B24" s="539">
        <f t="shared" si="1"/>
        <v>95</v>
      </c>
      <c r="C24" s="540">
        <v>0</v>
      </c>
      <c r="D24" s="540">
        <v>0</v>
      </c>
      <c r="E24" s="540">
        <v>5</v>
      </c>
      <c r="F24" s="540">
        <v>44</v>
      </c>
      <c r="G24" s="540">
        <v>46</v>
      </c>
      <c r="H24" s="382" t="s">
        <v>554</v>
      </c>
      <c r="I24" s="543">
        <f t="shared" si="2"/>
        <v>127</v>
      </c>
      <c r="J24" s="540">
        <v>0</v>
      </c>
      <c r="K24" s="540">
        <v>0</v>
      </c>
      <c r="L24" s="540">
        <v>0</v>
      </c>
      <c r="M24" s="545">
        <v>4</v>
      </c>
      <c r="N24" s="545">
        <v>123</v>
      </c>
      <c r="O24" s="547">
        <v>67</v>
      </c>
    </row>
    <row r="25" spans="1:15" s="27" customFormat="1" ht="17.45" customHeight="1">
      <c r="A25" s="206" t="s">
        <v>553</v>
      </c>
      <c r="B25" s="539">
        <f t="shared" si="1"/>
        <v>109</v>
      </c>
      <c r="C25" s="540">
        <v>0</v>
      </c>
      <c r="D25" s="540">
        <v>0</v>
      </c>
      <c r="E25" s="540">
        <v>3</v>
      </c>
      <c r="F25" s="540">
        <v>43</v>
      </c>
      <c r="G25" s="540">
        <v>63</v>
      </c>
      <c r="H25" s="382" t="s">
        <v>553</v>
      </c>
      <c r="I25" s="543">
        <f t="shared" si="2"/>
        <v>107</v>
      </c>
      <c r="J25" s="540">
        <v>0</v>
      </c>
      <c r="K25" s="540">
        <v>0</v>
      </c>
      <c r="L25" s="545">
        <v>3</v>
      </c>
      <c r="M25" s="545">
        <v>3</v>
      </c>
      <c r="N25" s="545">
        <v>101</v>
      </c>
      <c r="O25" s="547">
        <v>57</v>
      </c>
    </row>
    <row r="26" spans="1:15" s="222" customFormat="1" ht="17.45" customHeight="1">
      <c r="A26" s="225" t="s">
        <v>552</v>
      </c>
      <c r="B26" s="541">
        <f t="shared" si="1"/>
        <v>514</v>
      </c>
      <c r="C26" s="542">
        <v>0</v>
      </c>
      <c r="D26" s="542">
        <v>0</v>
      </c>
      <c r="E26" s="542">
        <v>16</v>
      </c>
      <c r="F26" s="542">
        <v>149</v>
      </c>
      <c r="G26" s="542">
        <v>349</v>
      </c>
      <c r="H26" s="383" t="s">
        <v>552</v>
      </c>
      <c r="I26" s="543">
        <f t="shared" si="2"/>
        <v>535</v>
      </c>
      <c r="J26" s="542">
        <v>0</v>
      </c>
      <c r="K26" s="542">
        <v>0</v>
      </c>
      <c r="L26" s="548">
        <v>15</v>
      </c>
      <c r="M26" s="548">
        <v>31</v>
      </c>
      <c r="N26" s="548">
        <v>489</v>
      </c>
      <c r="O26" s="547">
        <v>442</v>
      </c>
    </row>
    <row r="27" spans="1:15" s="222" customFormat="1" ht="17.45" customHeight="1">
      <c r="A27" s="225" t="s">
        <v>551</v>
      </c>
      <c r="B27" s="541">
        <f t="shared" si="1"/>
        <v>55</v>
      </c>
      <c r="C27" s="542">
        <v>0</v>
      </c>
      <c r="D27" s="542">
        <v>0</v>
      </c>
      <c r="E27" s="542">
        <v>3</v>
      </c>
      <c r="F27" s="542">
        <v>12</v>
      </c>
      <c r="G27" s="542">
        <v>40</v>
      </c>
      <c r="H27" s="383" t="s">
        <v>551</v>
      </c>
      <c r="I27" s="543">
        <f t="shared" si="2"/>
        <v>58</v>
      </c>
      <c r="J27" s="542">
        <v>0</v>
      </c>
      <c r="K27" s="542">
        <v>0</v>
      </c>
      <c r="L27" s="548">
        <v>1</v>
      </c>
      <c r="M27" s="548">
        <v>4</v>
      </c>
      <c r="N27" s="548">
        <v>53</v>
      </c>
      <c r="O27" s="547">
        <v>20</v>
      </c>
    </row>
    <row r="28" spans="1:15" s="222" customFormat="1" ht="17.45" customHeight="1">
      <c r="A28" s="225" t="s">
        <v>550</v>
      </c>
      <c r="B28" s="541">
        <f t="shared" si="1"/>
        <v>77</v>
      </c>
      <c r="C28" s="542">
        <v>0</v>
      </c>
      <c r="D28" s="542">
        <v>0</v>
      </c>
      <c r="E28" s="542">
        <v>1</v>
      </c>
      <c r="F28" s="542">
        <v>33</v>
      </c>
      <c r="G28" s="542">
        <v>43</v>
      </c>
      <c r="H28" s="383" t="s">
        <v>550</v>
      </c>
      <c r="I28" s="543">
        <f t="shared" si="2"/>
        <v>66</v>
      </c>
      <c r="J28" s="542">
        <v>0</v>
      </c>
      <c r="K28" s="542">
        <v>0</v>
      </c>
      <c r="L28" s="540">
        <v>0</v>
      </c>
      <c r="M28" s="548">
        <v>1</v>
      </c>
      <c r="N28" s="548">
        <v>65</v>
      </c>
      <c r="O28" s="547">
        <v>9</v>
      </c>
    </row>
    <row r="29" spans="1:15" s="222" customFormat="1" ht="17.45" customHeight="1">
      <c r="A29" s="225" t="s">
        <v>549</v>
      </c>
      <c r="B29" s="541">
        <f t="shared" si="1"/>
        <v>18</v>
      </c>
      <c r="C29" s="542">
        <v>0</v>
      </c>
      <c r="D29" s="542">
        <v>0</v>
      </c>
      <c r="E29" s="542">
        <v>0</v>
      </c>
      <c r="F29" s="542">
        <v>6</v>
      </c>
      <c r="G29" s="542">
        <v>12</v>
      </c>
      <c r="H29" s="383" t="s">
        <v>549</v>
      </c>
      <c r="I29" s="543">
        <f t="shared" si="2"/>
        <v>12</v>
      </c>
      <c r="J29" s="542">
        <v>0</v>
      </c>
      <c r="K29" s="542">
        <v>0</v>
      </c>
      <c r="L29" s="540">
        <v>0</v>
      </c>
      <c r="M29" s="540">
        <v>0</v>
      </c>
      <c r="N29" s="548">
        <v>12</v>
      </c>
      <c r="O29" s="556">
        <v>8</v>
      </c>
    </row>
    <row r="30" spans="1:15" s="222" customFormat="1" ht="17.45" customHeight="1">
      <c r="A30" s="225" t="s">
        <v>548</v>
      </c>
      <c r="B30" s="541">
        <f t="shared" si="1"/>
        <v>17</v>
      </c>
      <c r="C30" s="542">
        <v>0</v>
      </c>
      <c r="D30" s="542">
        <v>0</v>
      </c>
      <c r="E30" s="542">
        <v>0</v>
      </c>
      <c r="F30" s="542">
        <v>5</v>
      </c>
      <c r="G30" s="542">
        <v>12</v>
      </c>
      <c r="H30" s="383" t="s">
        <v>548</v>
      </c>
      <c r="I30" s="543">
        <f t="shared" si="2"/>
        <v>21</v>
      </c>
      <c r="J30" s="542">
        <v>0</v>
      </c>
      <c r="K30" s="542">
        <v>0</v>
      </c>
      <c r="L30" s="548">
        <v>1</v>
      </c>
      <c r="M30" s="548">
        <v>2</v>
      </c>
      <c r="N30" s="548">
        <v>18</v>
      </c>
      <c r="O30" s="547">
        <v>7</v>
      </c>
    </row>
    <row r="31" spans="1:15" s="222" customFormat="1" ht="17.45" customHeight="1">
      <c r="A31" s="225" t="s">
        <v>547</v>
      </c>
      <c r="B31" s="541">
        <f t="shared" si="1"/>
        <v>55</v>
      </c>
      <c r="C31" s="542">
        <v>0</v>
      </c>
      <c r="D31" s="542">
        <v>0</v>
      </c>
      <c r="E31" s="542">
        <v>3</v>
      </c>
      <c r="F31" s="542">
        <v>27</v>
      </c>
      <c r="G31" s="542">
        <v>25</v>
      </c>
      <c r="H31" s="383" t="s">
        <v>547</v>
      </c>
      <c r="I31" s="543">
        <f t="shared" si="2"/>
        <v>94</v>
      </c>
      <c r="J31" s="542">
        <v>0</v>
      </c>
      <c r="K31" s="542">
        <v>0</v>
      </c>
      <c r="L31" s="548">
        <v>3</v>
      </c>
      <c r="M31" s="548">
        <v>11</v>
      </c>
      <c r="N31" s="548">
        <v>80</v>
      </c>
      <c r="O31" s="547">
        <v>12</v>
      </c>
    </row>
    <row r="32" spans="1:15" s="25" customFormat="1" ht="17.45" customHeight="1">
      <c r="A32" s="26" t="s">
        <v>546</v>
      </c>
      <c r="B32" s="539">
        <f t="shared" si="1"/>
        <v>50</v>
      </c>
      <c r="C32" s="540">
        <v>0</v>
      </c>
      <c r="D32" s="540">
        <v>0</v>
      </c>
      <c r="E32" s="540">
        <v>1</v>
      </c>
      <c r="F32" s="540">
        <v>17</v>
      </c>
      <c r="G32" s="540">
        <v>32</v>
      </c>
      <c r="H32" s="382" t="s">
        <v>546</v>
      </c>
      <c r="I32" s="543">
        <f t="shared" si="2"/>
        <v>48</v>
      </c>
      <c r="J32" s="540">
        <v>0</v>
      </c>
      <c r="K32" s="540">
        <v>0</v>
      </c>
      <c r="L32" s="545">
        <v>2</v>
      </c>
      <c r="M32" s="545">
        <v>2</v>
      </c>
      <c r="N32" s="545">
        <v>44</v>
      </c>
      <c r="O32" s="547">
        <v>11</v>
      </c>
    </row>
    <row r="33" spans="1:15" s="25" customFormat="1" ht="17.45" customHeight="1">
      <c r="A33" s="26" t="s">
        <v>545</v>
      </c>
      <c r="B33" s="539">
        <f t="shared" si="1"/>
        <v>275</v>
      </c>
      <c r="C33" s="540">
        <v>0</v>
      </c>
      <c r="D33" s="540">
        <v>0</v>
      </c>
      <c r="E33" s="540">
        <v>39</v>
      </c>
      <c r="F33" s="540">
        <v>84</v>
      </c>
      <c r="G33" s="540">
        <v>152</v>
      </c>
      <c r="H33" s="382" t="s">
        <v>545</v>
      </c>
      <c r="I33" s="543">
        <f t="shared" si="2"/>
        <v>229</v>
      </c>
      <c r="J33" s="540">
        <v>0</v>
      </c>
      <c r="K33" s="540">
        <v>0</v>
      </c>
      <c r="L33" s="545">
        <v>2</v>
      </c>
      <c r="M33" s="545">
        <v>31</v>
      </c>
      <c r="N33" s="545">
        <v>196</v>
      </c>
      <c r="O33" s="547">
        <v>48</v>
      </c>
    </row>
    <row r="34" spans="1:15" s="25" customFormat="1" ht="17.45" customHeight="1">
      <c r="A34" s="26" t="s">
        <v>544</v>
      </c>
      <c r="B34" s="539">
        <f t="shared" si="1"/>
        <v>363</v>
      </c>
      <c r="C34" s="540">
        <v>0</v>
      </c>
      <c r="D34" s="540">
        <v>0</v>
      </c>
      <c r="E34" s="540">
        <v>2</v>
      </c>
      <c r="F34" s="540">
        <v>94</v>
      </c>
      <c r="G34" s="540">
        <v>267</v>
      </c>
      <c r="H34" s="382" t="s">
        <v>544</v>
      </c>
      <c r="I34" s="543">
        <f t="shared" si="2"/>
        <v>290</v>
      </c>
      <c r="J34" s="540">
        <v>0</v>
      </c>
      <c r="K34" s="540">
        <v>0</v>
      </c>
      <c r="L34" s="545">
        <v>9</v>
      </c>
      <c r="M34" s="545">
        <v>6</v>
      </c>
      <c r="N34" s="545">
        <v>275</v>
      </c>
      <c r="O34" s="547">
        <v>94</v>
      </c>
    </row>
    <row r="35" spans="1:15" s="25" customFormat="1" ht="17.45" customHeight="1">
      <c r="A35" s="26" t="s">
        <v>543</v>
      </c>
      <c r="B35" s="539">
        <f t="shared" si="1"/>
        <v>552</v>
      </c>
      <c r="C35" s="550">
        <v>0</v>
      </c>
      <c r="D35" s="550">
        <v>0</v>
      </c>
      <c r="E35" s="550">
        <v>14</v>
      </c>
      <c r="F35" s="550">
        <v>148</v>
      </c>
      <c r="G35" s="550">
        <v>390</v>
      </c>
      <c r="H35" s="551" t="s">
        <v>543</v>
      </c>
      <c r="I35" s="543">
        <f t="shared" si="2"/>
        <v>526</v>
      </c>
      <c r="J35" s="550">
        <v>0</v>
      </c>
      <c r="K35" s="550">
        <v>0</v>
      </c>
      <c r="L35" s="172">
        <v>23</v>
      </c>
      <c r="M35" s="172">
        <v>32</v>
      </c>
      <c r="N35" s="172">
        <v>471</v>
      </c>
      <c r="O35" s="547">
        <v>33</v>
      </c>
    </row>
    <row r="36" spans="1:15" s="25" customFormat="1" ht="17.45" customHeight="1">
      <c r="A36" s="26" t="s">
        <v>542</v>
      </c>
      <c r="B36" s="539">
        <f t="shared" si="1"/>
        <v>50</v>
      </c>
      <c r="C36" s="540">
        <v>0</v>
      </c>
      <c r="D36" s="540">
        <v>0</v>
      </c>
      <c r="E36" s="540">
        <v>2</v>
      </c>
      <c r="F36" s="540">
        <v>25</v>
      </c>
      <c r="G36" s="540">
        <v>23</v>
      </c>
      <c r="H36" s="382" t="s">
        <v>542</v>
      </c>
      <c r="I36" s="543">
        <f t="shared" si="2"/>
        <v>41</v>
      </c>
      <c r="J36" s="540">
        <v>0</v>
      </c>
      <c r="K36" s="540">
        <v>0</v>
      </c>
      <c r="L36" s="545">
        <v>2</v>
      </c>
      <c r="M36" s="545">
        <v>3</v>
      </c>
      <c r="N36" s="545">
        <v>36</v>
      </c>
      <c r="O36" s="547">
        <v>10</v>
      </c>
    </row>
    <row r="37" spans="1:15" s="25" customFormat="1" ht="17.45" customHeight="1">
      <c r="A37" s="26" t="s">
        <v>541</v>
      </c>
      <c r="B37" s="539">
        <f t="shared" si="1"/>
        <v>34</v>
      </c>
      <c r="C37" s="540">
        <v>0</v>
      </c>
      <c r="D37" s="540">
        <v>0</v>
      </c>
      <c r="E37" s="540">
        <v>3</v>
      </c>
      <c r="F37" s="540">
        <v>9</v>
      </c>
      <c r="G37" s="540">
        <v>22</v>
      </c>
      <c r="H37" s="382" t="s">
        <v>541</v>
      </c>
      <c r="I37" s="543">
        <f>SUM(J37:N37)</f>
        <v>28</v>
      </c>
      <c r="J37" s="540">
        <v>0</v>
      </c>
      <c r="K37" s="540">
        <v>0</v>
      </c>
      <c r="L37" s="545">
        <v>1</v>
      </c>
      <c r="M37" s="540">
        <v>1</v>
      </c>
      <c r="N37" s="545">
        <v>26</v>
      </c>
      <c r="O37" s="547">
        <v>3</v>
      </c>
    </row>
    <row r="38" spans="1:15" s="25" customFormat="1" ht="17.45" customHeight="1">
      <c r="A38" s="26" t="s">
        <v>540</v>
      </c>
      <c r="B38" s="539">
        <f t="shared" si="1"/>
        <v>70</v>
      </c>
      <c r="C38" s="540">
        <v>0</v>
      </c>
      <c r="D38" s="540">
        <v>0</v>
      </c>
      <c r="E38" s="540">
        <v>1</v>
      </c>
      <c r="F38" s="540">
        <v>22</v>
      </c>
      <c r="G38" s="540">
        <v>47</v>
      </c>
      <c r="H38" s="382" t="s">
        <v>540</v>
      </c>
      <c r="I38" s="543">
        <f>SUM(J38:N38)</f>
        <v>95</v>
      </c>
      <c r="J38" s="540">
        <v>0</v>
      </c>
      <c r="K38" s="540">
        <v>0</v>
      </c>
      <c r="L38" s="545">
        <v>1</v>
      </c>
      <c r="M38" s="545">
        <v>9</v>
      </c>
      <c r="N38" s="545">
        <v>85</v>
      </c>
      <c r="O38" s="547">
        <v>8</v>
      </c>
    </row>
    <row r="39" spans="1:15" s="25" customFormat="1" ht="17.45" customHeight="1" thickBot="1">
      <c r="A39" s="558" t="s">
        <v>539</v>
      </c>
      <c r="B39" s="559">
        <f t="shared" si="1"/>
        <v>11</v>
      </c>
      <c r="C39" s="560">
        <v>0</v>
      </c>
      <c r="D39" s="560">
        <v>0</v>
      </c>
      <c r="E39" s="560">
        <v>0</v>
      </c>
      <c r="F39" s="560">
        <v>1</v>
      </c>
      <c r="G39" s="560">
        <v>10</v>
      </c>
      <c r="H39" s="382" t="s">
        <v>525</v>
      </c>
      <c r="I39" s="543">
        <f>SUM(J39:N39)</f>
        <v>16</v>
      </c>
      <c r="J39" s="540">
        <v>0</v>
      </c>
      <c r="K39" s="540">
        <v>0</v>
      </c>
      <c r="L39" s="545">
        <v>1</v>
      </c>
      <c r="M39" s="545">
        <v>0</v>
      </c>
      <c r="N39" s="545">
        <v>15</v>
      </c>
      <c r="O39" s="547">
        <v>3</v>
      </c>
    </row>
    <row r="40" spans="1:15" s="32" customFormat="1" ht="11.1" customHeight="1">
      <c r="A40" s="28" t="s">
        <v>537</v>
      </c>
      <c r="B40" s="29"/>
      <c r="C40" s="29"/>
      <c r="D40" s="29"/>
      <c r="E40" s="29"/>
      <c r="F40" s="29"/>
      <c r="G40" s="30" t="s">
        <v>538</v>
      </c>
      <c r="H40" s="167" t="s">
        <v>537</v>
      </c>
      <c r="I40" s="31"/>
      <c r="J40" s="894" t="s">
        <v>397</v>
      </c>
      <c r="K40" s="894"/>
      <c r="L40" s="894"/>
      <c r="M40" s="894"/>
      <c r="N40" s="894"/>
      <c r="O40" s="894"/>
    </row>
    <row r="41" spans="1:15" s="12" customFormat="1" ht="11.25">
      <c r="A41" s="10"/>
      <c r="B41" s="9"/>
      <c r="C41" s="9"/>
      <c r="D41" s="9"/>
      <c r="E41" s="9"/>
      <c r="F41" s="9"/>
      <c r="G41" s="9"/>
      <c r="I41" s="9"/>
      <c r="J41" s="9"/>
      <c r="K41" s="9"/>
      <c r="L41" s="10"/>
      <c r="M41" s="11"/>
      <c r="N41" s="11"/>
      <c r="O41" s="10"/>
    </row>
    <row r="42" spans="1:15" s="12" customFormat="1" ht="11.25">
      <c r="A42" s="10"/>
      <c r="B42" s="9"/>
      <c r="C42" s="9"/>
      <c r="D42" s="9"/>
      <c r="E42" s="9"/>
      <c r="F42" s="9"/>
      <c r="G42" s="9"/>
      <c r="I42" s="9"/>
      <c r="J42" s="9"/>
      <c r="K42" s="9"/>
      <c r="L42" s="10"/>
      <c r="M42" s="11"/>
      <c r="N42" s="11"/>
      <c r="O42" s="10"/>
    </row>
    <row r="43" spans="1:15" s="12" customFormat="1" ht="11.25">
      <c r="A43" s="10"/>
      <c r="B43" s="9"/>
      <c r="C43" s="9"/>
      <c r="D43" s="9"/>
      <c r="E43" s="9"/>
      <c r="F43" s="9"/>
      <c r="G43" s="9"/>
      <c r="I43" s="9"/>
      <c r="J43" s="9"/>
      <c r="K43" s="9"/>
      <c r="L43" s="10"/>
      <c r="M43" s="11"/>
      <c r="N43" s="11"/>
      <c r="O43" s="10"/>
    </row>
    <row r="44" spans="1:15" s="12" customFormat="1" ht="11.25">
      <c r="A44" s="10"/>
      <c r="B44" s="9"/>
      <c r="C44" s="9"/>
      <c r="D44" s="9"/>
      <c r="E44" s="9"/>
      <c r="F44" s="9"/>
      <c r="G44" s="9"/>
      <c r="I44" s="9"/>
      <c r="J44" s="9"/>
      <c r="K44" s="9"/>
      <c r="L44" s="10"/>
      <c r="M44" s="11"/>
      <c r="N44" s="11"/>
      <c r="O44" s="10"/>
    </row>
    <row r="45" spans="1:15" s="12" customFormat="1" ht="11.25">
      <c r="A45" s="10"/>
      <c r="B45" s="9"/>
      <c r="C45" s="9"/>
      <c r="D45" s="9"/>
      <c r="E45" s="9"/>
      <c r="F45" s="9"/>
      <c r="G45" s="9"/>
      <c r="I45" s="9"/>
      <c r="J45" s="9"/>
      <c r="K45" s="9"/>
      <c r="L45" s="10"/>
      <c r="M45" s="11"/>
      <c r="N45" s="11"/>
      <c r="O45" s="10"/>
    </row>
    <row r="46" spans="1:15" s="12" customFormat="1" ht="11.25">
      <c r="A46" s="10"/>
      <c r="B46" s="9"/>
      <c r="C46" s="9"/>
      <c r="D46" s="9"/>
      <c r="E46" s="9"/>
      <c r="F46" s="9"/>
      <c r="G46" s="9"/>
      <c r="I46" s="9"/>
      <c r="J46" s="9"/>
      <c r="K46" s="9"/>
      <c r="L46" s="10"/>
      <c r="M46" s="11"/>
      <c r="N46" s="11"/>
      <c r="O46" s="10"/>
    </row>
    <row r="47" spans="1:15" s="12" customFormat="1" ht="11.25">
      <c r="A47" s="10"/>
      <c r="B47" s="9"/>
      <c r="C47" s="9"/>
      <c r="D47" s="9"/>
      <c r="E47" s="9"/>
      <c r="F47" s="9"/>
      <c r="G47" s="9"/>
      <c r="I47" s="9"/>
      <c r="J47" s="9"/>
      <c r="K47" s="9"/>
      <c r="L47" s="10"/>
      <c r="M47" s="11"/>
      <c r="N47" s="11"/>
      <c r="O47" s="10"/>
    </row>
    <row r="48" spans="1:15" s="12" customFormat="1" ht="11.25">
      <c r="A48" s="10"/>
      <c r="B48" s="9"/>
      <c r="C48" s="9"/>
      <c r="D48" s="9"/>
      <c r="E48" s="9"/>
      <c r="F48" s="9"/>
      <c r="G48" s="9"/>
      <c r="I48" s="9"/>
      <c r="J48" s="9"/>
      <c r="K48" s="9"/>
      <c r="L48" s="10"/>
      <c r="M48" s="11"/>
      <c r="N48" s="11"/>
      <c r="O48" s="10"/>
    </row>
    <row r="49" spans="1:15" s="12" customFormat="1" ht="11.25">
      <c r="A49" s="10"/>
      <c r="B49" s="9"/>
      <c r="C49" s="9"/>
      <c r="D49" s="9"/>
      <c r="E49" s="9"/>
      <c r="F49" s="9"/>
      <c r="G49" s="9"/>
      <c r="I49" s="9"/>
      <c r="J49" s="9"/>
      <c r="K49" s="9"/>
      <c r="L49" s="10"/>
      <c r="M49" s="11"/>
      <c r="N49" s="11"/>
      <c r="O49" s="10"/>
    </row>
    <row r="50" spans="1:15" s="12" customFormat="1" ht="11.25">
      <c r="A50" s="10"/>
      <c r="B50" s="9"/>
      <c r="C50" s="9"/>
      <c r="D50" s="9"/>
      <c r="E50" s="9"/>
      <c r="F50" s="9"/>
      <c r="G50" s="9"/>
      <c r="I50" s="9"/>
      <c r="J50" s="9"/>
      <c r="K50" s="9"/>
      <c r="L50" s="10"/>
      <c r="M50" s="11"/>
      <c r="N50" s="11"/>
      <c r="O50" s="10"/>
    </row>
    <row r="51" spans="1:15" s="12" customFormat="1" ht="11.25">
      <c r="A51" s="10"/>
      <c r="B51" s="9"/>
      <c r="C51" s="9"/>
      <c r="D51" s="9"/>
      <c r="E51" s="9"/>
      <c r="F51" s="9"/>
      <c r="G51" s="9"/>
      <c r="I51" s="9"/>
      <c r="J51" s="9"/>
      <c r="K51" s="9"/>
      <c r="L51" s="10"/>
      <c r="M51" s="11"/>
      <c r="N51" s="11"/>
      <c r="O51" s="10"/>
    </row>
    <row r="52" spans="1:15" s="12" customFormat="1" ht="11.25">
      <c r="A52" s="10"/>
      <c r="B52" s="9"/>
      <c r="C52" s="9"/>
      <c r="D52" s="9"/>
      <c r="E52" s="9"/>
      <c r="F52" s="9"/>
      <c r="G52" s="9"/>
      <c r="I52" s="9"/>
      <c r="J52" s="9"/>
      <c r="K52" s="9"/>
      <c r="L52" s="10"/>
      <c r="M52" s="11"/>
      <c r="N52" s="11"/>
      <c r="O52" s="10"/>
    </row>
    <row r="53" spans="1:15" s="12" customFormat="1" ht="11.25">
      <c r="A53" s="10"/>
      <c r="B53" s="9"/>
      <c r="C53" s="9"/>
      <c r="D53" s="9"/>
      <c r="E53" s="9"/>
      <c r="F53" s="9"/>
      <c r="G53" s="9"/>
      <c r="I53" s="9"/>
      <c r="J53" s="9"/>
      <c r="K53" s="9"/>
      <c r="L53" s="10"/>
      <c r="M53" s="11"/>
      <c r="N53" s="11"/>
      <c r="O53" s="10"/>
    </row>
    <row r="54" spans="1:15" s="12" customFormat="1" ht="11.25">
      <c r="A54" s="10"/>
      <c r="B54" s="9"/>
      <c r="C54" s="9"/>
      <c r="D54" s="9"/>
      <c r="E54" s="9"/>
      <c r="F54" s="9"/>
      <c r="G54" s="9"/>
      <c r="I54" s="9"/>
      <c r="J54" s="9"/>
      <c r="K54" s="9"/>
      <c r="L54" s="10"/>
      <c r="M54" s="11"/>
      <c r="N54" s="11"/>
      <c r="O54" s="10"/>
    </row>
    <row r="55" spans="1:15" s="12" customFormat="1" ht="11.25">
      <c r="A55" s="10"/>
      <c r="B55" s="9"/>
      <c r="C55" s="9"/>
      <c r="D55" s="9"/>
      <c r="E55" s="9"/>
      <c r="F55" s="9"/>
      <c r="G55" s="9"/>
      <c r="I55" s="9"/>
      <c r="J55" s="9"/>
      <c r="K55" s="9"/>
      <c r="L55" s="10"/>
      <c r="M55" s="11"/>
      <c r="N55" s="11"/>
      <c r="O55" s="10"/>
    </row>
  </sheetData>
  <sheetProtection selectLockedCells="1"/>
  <mergeCells count="22">
    <mergeCell ref="M8:M9"/>
    <mergeCell ref="L8:L9"/>
    <mergeCell ref="H6:H9"/>
    <mergeCell ref="I6:N7"/>
    <mergeCell ref="J8:J9"/>
    <mergeCell ref="K8:K9"/>
    <mergeCell ref="G8:G9"/>
    <mergeCell ref="I8:I9"/>
    <mergeCell ref="J40:O40"/>
    <mergeCell ref="A3:G3"/>
    <mergeCell ref="H3:O3"/>
    <mergeCell ref="A4:G4"/>
    <mergeCell ref="H4:O4"/>
    <mergeCell ref="A6:A9"/>
    <mergeCell ref="O6:O9"/>
    <mergeCell ref="B8:B9"/>
    <mergeCell ref="N8:N9"/>
    <mergeCell ref="B6:G7"/>
    <mergeCell ref="C8:C9"/>
    <mergeCell ref="D8:D9"/>
    <mergeCell ref="E8:E9"/>
    <mergeCell ref="F8:F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showGridLines="0" view="pageBreakPreview" zoomScaleNormal="100" zoomScaleSheetLayoutView="100" workbookViewId="0">
      <selection activeCell="P36" sqref="P36"/>
    </sheetView>
  </sheetViews>
  <sheetFormatPr defaultRowHeight="14.25"/>
  <cols>
    <col min="1" max="1" width="17.125" style="33" customWidth="1"/>
    <col min="2" max="2" width="12.625" style="34" customWidth="1"/>
    <col min="3" max="3" width="10.75" style="34" customWidth="1"/>
    <col min="4" max="7" width="10.5" style="34" customWidth="1"/>
    <col min="8" max="8" width="17.25" style="33" customWidth="1"/>
    <col min="9" max="13" width="10.625" style="34" customWidth="1"/>
    <col min="14" max="14" width="12.125" style="148" customWidth="1"/>
    <col min="15" max="16384" width="9" style="35"/>
  </cols>
  <sheetData>
    <row r="1" spans="1:15" s="179" customFormat="1" ht="14.1" customHeight="1">
      <c r="A1" s="174" t="s">
        <v>625</v>
      </c>
      <c r="B1" s="175"/>
      <c r="C1" s="175"/>
      <c r="D1" s="175"/>
      <c r="E1" s="175"/>
      <c r="F1" s="175"/>
      <c r="G1" s="176" t="s">
        <v>626</v>
      </c>
      <c r="H1" s="174" t="s">
        <v>2185</v>
      </c>
      <c r="I1" s="175"/>
      <c r="J1" s="175"/>
      <c r="K1" s="175"/>
      <c r="L1" s="175"/>
      <c r="M1" s="175"/>
      <c r="N1" s="205"/>
    </row>
    <row r="2" spans="1:15" s="12" customFormat="1" ht="14.1" customHeight="1">
      <c r="A2" s="10"/>
      <c r="B2" s="9"/>
      <c r="C2" s="9"/>
      <c r="D2" s="9"/>
      <c r="E2" s="9"/>
      <c r="F2" s="9"/>
      <c r="G2" s="9"/>
      <c r="H2" s="10"/>
      <c r="I2" s="9"/>
      <c r="J2" s="9"/>
      <c r="K2" s="9"/>
      <c r="L2" s="9"/>
      <c r="M2" s="9"/>
      <c r="N2" s="144"/>
    </row>
    <row r="3" spans="1:15" s="565" customFormat="1" ht="20.100000000000001" customHeight="1">
      <c r="A3" s="895" t="s">
        <v>624</v>
      </c>
      <c r="B3" s="895"/>
      <c r="C3" s="895"/>
      <c r="D3" s="895"/>
      <c r="E3" s="895"/>
      <c r="F3" s="895"/>
      <c r="G3" s="895"/>
      <c r="H3" s="895" t="s">
        <v>623</v>
      </c>
      <c r="I3" s="895"/>
      <c r="J3" s="895"/>
      <c r="K3" s="895"/>
      <c r="L3" s="895"/>
      <c r="M3" s="895"/>
      <c r="N3" s="895"/>
      <c r="O3" s="124"/>
    </row>
    <row r="4" spans="1:15" s="13" customFormat="1" ht="24" customHeight="1">
      <c r="A4" s="910" t="s">
        <v>622</v>
      </c>
      <c r="B4" s="910"/>
      <c r="C4" s="910"/>
      <c r="D4" s="910"/>
      <c r="E4" s="910"/>
      <c r="F4" s="910"/>
      <c r="G4" s="910"/>
      <c r="H4" s="910" t="s">
        <v>621</v>
      </c>
      <c r="I4" s="910"/>
      <c r="J4" s="910"/>
      <c r="K4" s="910"/>
      <c r="L4" s="910"/>
      <c r="M4" s="910"/>
      <c r="N4" s="910"/>
    </row>
    <row r="5" spans="1:15" s="12" customFormat="1" ht="18" customHeight="1" thickBot="1">
      <c r="A5" s="168" t="s">
        <v>4</v>
      </c>
      <c r="B5" s="42"/>
      <c r="C5" s="42"/>
      <c r="D5" s="42"/>
      <c r="E5" s="42"/>
      <c r="F5" s="42"/>
      <c r="G5" s="15" t="s">
        <v>620</v>
      </c>
      <c r="H5" s="168" t="s">
        <v>4</v>
      </c>
      <c r="I5" s="42"/>
      <c r="J5" s="42"/>
      <c r="K5" s="42"/>
      <c r="L5" s="42"/>
      <c r="M5" s="920" t="s">
        <v>620</v>
      </c>
      <c r="N5" s="920"/>
    </row>
    <row r="6" spans="1:15" s="12" customFormat="1" ht="15" customHeight="1">
      <c r="A6" s="913" t="s">
        <v>615</v>
      </c>
      <c r="B6" s="924" t="s">
        <v>619</v>
      </c>
      <c r="C6" s="925" t="s">
        <v>618</v>
      </c>
      <c r="D6" s="925" t="s">
        <v>617</v>
      </c>
      <c r="E6" s="926" t="s">
        <v>616</v>
      </c>
      <c r="F6" s="926"/>
      <c r="G6" s="927"/>
      <c r="H6" s="929" t="s">
        <v>615</v>
      </c>
      <c r="I6" s="932" t="s">
        <v>614</v>
      </c>
      <c r="J6" s="926"/>
      <c r="K6" s="926"/>
      <c r="L6" s="926"/>
      <c r="M6" s="926"/>
      <c r="N6" s="936" t="s">
        <v>613</v>
      </c>
    </row>
    <row r="7" spans="1:15" s="12" customFormat="1" ht="15" customHeight="1">
      <c r="A7" s="914"/>
      <c r="B7" s="922"/>
      <c r="C7" s="911"/>
      <c r="D7" s="911"/>
      <c r="E7" s="911" t="s">
        <v>612</v>
      </c>
      <c r="F7" s="911" t="s">
        <v>611</v>
      </c>
      <c r="G7" s="918" t="s">
        <v>610</v>
      </c>
      <c r="H7" s="930"/>
      <c r="I7" s="921" t="s">
        <v>609</v>
      </c>
      <c r="J7" s="911" t="s">
        <v>608</v>
      </c>
      <c r="K7" s="911" t="s">
        <v>607</v>
      </c>
      <c r="L7" s="933" t="s">
        <v>606</v>
      </c>
      <c r="M7" s="911" t="s">
        <v>605</v>
      </c>
      <c r="N7" s="937"/>
    </row>
    <row r="8" spans="1:15" s="12" customFormat="1" ht="15" customHeight="1">
      <c r="A8" s="914"/>
      <c r="B8" s="922"/>
      <c r="C8" s="911"/>
      <c r="D8" s="911"/>
      <c r="E8" s="911"/>
      <c r="F8" s="916"/>
      <c r="G8" s="918"/>
      <c r="H8" s="930"/>
      <c r="I8" s="922"/>
      <c r="J8" s="911"/>
      <c r="K8" s="911"/>
      <c r="L8" s="934"/>
      <c r="M8" s="911"/>
      <c r="N8" s="937"/>
    </row>
    <row r="9" spans="1:15" s="12" customFormat="1" ht="15" customHeight="1">
      <c r="A9" s="915"/>
      <c r="B9" s="923"/>
      <c r="C9" s="912"/>
      <c r="D9" s="912"/>
      <c r="E9" s="912"/>
      <c r="F9" s="917"/>
      <c r="G9" s="919"/>
      <c r="H9" s="931"/>
      <c r="I9" s="923"/>
      <c r="J9" s="912"/>
      <c r="K9" s="912"/>
      <c r="L9" s="935"/>
      <c r="M9" s="912"/>
      <c r="N9" s="938"/>
    </row>
    <row r="10" spans="1:15" s="18" customFormat="1" ht="17.45" customHeight="1">
      <c r="A10" s="145">
        <v>2018</v>
      </c>
      <c r="B10" s="17">
        <v>7998</v>
      </c>
      <c r="C10" s="17">
        <v>3495</v>
      </c>
      <c r="D10" s="17">
        <v>458</v>
      </c>
      <c r="E10" s="17">
        <v>241</v>
      </c>
      <c r="F10" s="17">
        <v>72</v>
      </c>
      <c r="G10" s="17">
        <v>35</v>
      </c>
      <c r="H10" s="145">
        <v>2018</v>
      </c>
      <c r="I10" s="17">
        <v>43</v>
      </c>
      <c r="J10" s="17">
        <v>0</v>
      </c>
      <c r="K10" s="17">
        <v>18</v>
      </c>
      <c r="L10" s="17">
        <v>17</v>
      </c>
      <c r="M10" s="17">
        <v>32</v>
      </c>
      <c r="N10" s="17">
        <v>91</v>
      </c>
    </row>
    <row r="11" spans="1:15" s="18" customFormat="1" ht="17.45" customHeight="1">
      <c r="A11" s="145">
        <v>2019</v>
      </c>
      <c r="B11" s="17">
        <v>8216</v>
      </c>
      <c r="C11" s="17">
        <v>3600</v>
      </c>
      <c r="D11" s="17">
        <v>353</v>
      </c>
      <c r="E11" s="17">
        <v>153</v>
      </c>
      <c r="F11" s="17">
        <v>64</v>
      </c>
      <c r="G11" s="17">
        <v>14</v>
      </c>
      <c r="H11" s="145">
        <v>2019</v>
      </c>
      <c r="I11" s="17">
        <v>20</v>
      </c>
      <c r="J11" s="17">
        <v>9</v>
      </c>
      <c r="K11" s="17">
        <v>25</v>
      </c>
      <c r="L11" s="17">
        <v>10</v>
      </c>
      <c r="M11" s="17">
        <v>58</v>
      </c>
      <c r="N11" s="17">
        <v>36</v>
      </c>
    </row>
    <row r="12" spans="1:15" s="18" customFormat="1" ht="17.45" customHeight="1">
      <c r="A12" s="145">
        <v>2020</v>
      </c>
      <c r="B12" s="17">
        <v>8368</v>
      </c>
      <c r="C12" s="17">
        <v>2291</v>
      </c>
      <c r="D12" s="17">
        <v>313</v>
      </c>
      <c r="E12" s="17">
        <v>163</v>
      </c>
      <c r="F12" s="17">
        <v>48</v>
      </c>
      <c r="G12" s="17">
        <v>24</v>
      </c>
      <c r="H12" s="145">
        <v>2020</v>
      </c>
      <c r="I12" s="17">
        <v>25</v>
      </c>
      <c r="J12" s="17">
        <v>0</v>
      </c>
      <c r="K12" s="17">
        <v>15</v>
      </c>
      <c r="L12" s="17">
        <v>13</v>
      </c>
      <c r="M12" s="17">
        <v>25</v>
      </c>
      <c r="N12" s="17">
        <v>55</v>
      </c>
    </row>
    <row r="13" spans="1:15" s="18" customFormat="1" ht="17.45" customHeight="1">
      <c r="A13" s="145">
        <v>2021</v>
      </c>
      <c r="B13" s="17">
        <v>8637</v>
      </c>
      <c r="C13" s="17">
        <v>3554</v>
      </c>
      <c r="D13" s="17">
        <v>594</v>
      </c>
      <c r="E13" s="17">
        <v>375</v>
      </c>
      <c r="F13" s="17">
        <v>60</v>
      </c>
      <c r="G13" s="17">
        <v>39</v>
      </c>
      <c r="H13" s="145">
        <v>2021</v>
      </c>
      <c r="I13" s="17">
        <v>28</v>
      </c>
      <c r="J13" s="17">
        <v>0</v>
      </c>
      <c r="K13" s="17">
        <v>12</v>
      </c>
      <c r="L13" s="17">
        <v>18</v>
      </c>
      <c r="M13" s="17">
        <v>62</v>
      </c>
      <c r="N13" s="17">
        <v>111</v>
      </c>
    </row>
    <row r="14" spans="1:15" s="18" customFormat="1" ht="17.45" customHeight="1">
      <c r="A14" s="216">
        <v>2022</v>
      </c>
      <c r="B14" s="20">
        <f>SUM(B16:B39)</f>
        <v>8240</v>
      </c>
      <c r="C14" s="20">
        <f>SUM(C16:C39)</f>
        <v>3843</v>
      </c>
      <c r="D14" s="20">
        <f>IF(SUM(D16:D39)=SUM(E14:G14,I14:M14),SUM(D16:D39),"err")</f>
        <v>697</v>
      </c>
      <c r="E14" s="20">
        <f>SUM(E16:E39)</f>
        <v>381</v>
      </c>
      <c r="F14" s="20">
        <f>SUM(F16:F39)</f>
        <v>65</v>
      </c>
      <c r="G14" s="20">
        <f>SUM(G16:G39)</f>
        <v>43</v>
      </c>
      <c r="H14" s="216">
        <v>2022</v>
      </c>
      <c r="I14" s="20">
        <f t="shared" ref="I14:N14" si="0">SUM(I16:I39)</f>
        <v>25</v>
      </c>
      <c r="J14" s="20">
        <f t="shared" si="0"/>
        <v>0</v>
      </c>
      <c r="K14" s="20">
        <f t="shared" si="0"/>
        <v>107</v>
      </c>
      <c r="L14" s="20">
        <f t="shared" si="0"/>
        <v>14</v>
      </c>
      <c r="M14" s="20">
        <f t="shared" si="0"/>
        <v>62</v>
      </c>
      <c r="N14" s="20">
        <f t="shared" si="0"/>
        <v>77</v>
      </c>
    </row>
    <row r="15" spans="1:15" s="25" customFormat="1" ht="9.6" customHeight="1">
      <c r="A15" s="23"/>
      <c r="B15" s="17"/>
      <c r="C15" s="17"/>
      <c r="D15" s="17"/>
      <c r="E15" s="17"/>
      <c r="F15" s="17"/>
      <c r="G15" s="17"/>
      <c r="H15" s="146"/>
      <c r="I15" s="24"/>
      <c r="J15" s="24"/>
      <c r="K15" s="24"/>
      <c r="L15" s="24"/>
      <c r="M15" s="24"/>
      <c r="N15" s="24"/>
    </row>
    <row r="16" spans="1:15" s="25" customFormat="1" ht="17.45" customHeight="1">
      <c r="A16" s="147" t="s">
        <v>604</v>
      </c>
      <c r="B16" s="373">
        <v>237</v>
      </c>
      <c r="C16" s="217">
        <v>196</v>
      </c>
      <c r="D16" s="371">
        <f t="shared" ref="D16:D39" si="1">SUM(E16:G16,I16:M16)</f>
        <v>99</v>
      </c>
      <c r="E16" s="218">
        <v>77</v>
      </c>
      <c r="F16" s="218">
        <v>8</v>
      </c>
      <c r="G16" s="218">
        <v>5</v>
      </c>
      <c r="H16" s="147" t="s">
        <v>604</v>
      </c>
      <c r="I16" s="319">
        <v>0</v>
      </c>
      <c r="J16" s="218">
        <v>0</v>
      </c>
      <c r="K16" s="218">
        <v>0</v>
      </c>
      <c r="L16" s="218">
        <v>0</v>
      </c>
      <c r="M16" s="218">
        <v>9</v>
      </c>
      <c r="N16" s="218">
        <v>5</v>
      </c>
    </row>
    <row r="17" spans="1:15" s="25" customFormat="1" ht="17.45" customHeight="1">
      <c r="A17" s="147" t="s">
        <v>603</v>
      </c>
      <c r="B17" s="373">
        <v>909</v>
      </c>
      <c r="C17" s="218">
        <v>403</v>
      </c>
      <c r="D17" s="371">
        <f t="shared" si="1"/>
        <v>63</v>
      </c>
      <c r="E17" s="218">
        <v>33</v>
      </c>
      <c r="F17" s="218">
        <v>3</v>
      </c>
      <c r="G17" s="218">
        <v>2</v>
      </c>
      <c r="H17" s="147" t="s">
        <v>603</v>
      </c>
      <c r="I17" s="319">
        <v>0</v>
      </c>
      <c r="J17" s="218">
        <v>0</v>
      </c>
      <c r="K17" s="218">
        <v>23</v>
      </c>
      <c r="L17" s="218">
        <v>1</v>
      </c>
      <c r="M17" s="218">
        <v>1</v>
      </c>
      <c r="N17" s="218">
        <v>6</v>
      </c>
    </row>
    <row r="18" spans="1:15" s="25" customFormat="1" ht="17.45" customHeight="1">
      <c r="A18" s="147" t="s">
        <v>602</v>
      </c>
      <c r="B18" s="373">
        <v>1059</v>
      </c>
      <c r="C18" s="218">
        <v>340</v>
      </c>
      <c r="D18" s="371">
        <f t="shared" si="1"/>
        <v>67</v>
      </c>
      <c r="E18" s="218">
        <v>36</v>
      </c>
      <c r="F18" s="218">
        <v>6</v>
      </c>
      <c r="G18" s="218">
        <v>9</v>
      </c>
      <c r="H18" s="147" t="s">
        <v>602</v>
      </c>
      <c r="I18" s="319">
        <v>5</v>
      </c>
      <c r="J18" s="218">
        <v>0</v>
      </c>
      <c r="K18" s="218">
        <v>0</v>
      </c>
      <c r="L18" s="218">
        <v>1</v>
      </c>
      <c r="M18" s="218">
        <v>10</v>
      </c>
      <c r="N18" s="218">
        <v>20</v>
      </c>
    </row>
    <row r="19" spans="1:15" s="25" customFormat="1" ht="17.45" customHeight="1">
      <c r="A19" s="147" t="s">
        <v>601</v>
      </c>
      <c r="B19" s="373">
        <v>383</v>
      </c>
      <c r="C19" s="218">
        <v>167</v>
      </c>
      <c r="D19" s="371">
        <f t="shared" si="1"/>
        <v>28</v>
      </c>
      <c r="E19" s="218">
        <v>20</v>
      </c>
      <c r="F19" s="218">
        <v>1</v>
      </c>
      <c r="G19" s="218">
        <v>0</v>
      </c>
      <c r="H19" s="147" t="s">
        <v>601</v>
      </c>
      <c r="I19" s="319">
        <v>0</v>
      </c>
      <c r="J19" s="218">
        <v>0</v>
      </c>
      <c r="K19" s="218">
        <v>0</v>
      </c>
      <c r="L19" s="218">
        <v>3</v>
      </c>
      <c r="M19" s="218">
        <v>4</v>
      </c>
      <c r="N19" s="218">
        <v>0</v>
      </c>
    </row>
    <row r="20" spans="1:15" s="25" customFormat="1" ht="17.45" customHeight="1">
      <c r="A20" s="147" t="s">
        <v>600</v>
      </c>
      <c r="B20" s="373">
        <v>313</v>
      </c>
      <c r="C20" s="218">
        <v>127</v>
      </c>
      <c r="D20" s="371">
        <f t="shared" si="1"/>
        <v>23</v>
      </c>
      <c r="E20" s="218">
        <v>2</v>
      </c>
      <c r="F20" s="218">
        <v>4</v>
      </c>
      <c r="G20" s="218">
        <v>1</v>
      </c>
      <c r="H20" s="147" t="s">
        <v>600</v>
      </c>
      <c r="I20" s="319">
        <v>1</v>
      </c>
      <c r="J20" s="218">
        <v>0</v>
      </c>
      <c r="K20" s="218">
        <v>9</v>
      </c>
      <c r="L20" s="218">
        <v>0</v>
      </c>
      <c r="M20" s="218">
        <v>6</v>
      </c>
      <c r="N20" s="218">
        <v>2</v>
      </c>
    </row>
    <row r="21" spans="1:15" s="25" customFormat="1" ht="17.45" customHeight="1">
      <c r="A21" s="147" t="s">
        <v>599</v>
      </c>
      <c r="B21" s="373">
        <v>880</v>
      </c>
      <c r="C21" s="218">
        <v>513</v>
      </c>
      <c r="D21" s="371">
        <f t="shared" si="1"/>
        <v>47</v>
      </c>
      <c r="E21" s="218">
        <v>32</v>
      </c>
      <c r="F21" s="218">
        <v>2</v>
      </c>
      <c r="G21" s="218">
        <v>1</v>
      </c>
      <c r="H21" s="147" t="s">
        <v>599</v>
      </c>
      <c r="I21" s="319">
        <v>0</v>
      </c>
      <c r="J21" s="218">
        <v>0</v>
      </c>
      <c r="K21" s="218">
        <v>9</v>
      </c>
      <c r="L21" s="218">
        <v>3</v>
      </c>
      <c r="M21" s="218">
        <v>0</v>
      </c>
      <c r="N21" s="218">
        <v>1</v>
      </c>
    </row>
    <row r="22" spans="1:15" s="25" customFormat="1" ht="17.45" customHeight="1">
      <c r="A22" s="147" t="s">
        <v>598</v>
      </c>
      <c r="B22" s="373">
        <v>187</v>
      </c>
      <c r="C22" s="218">
        <v>102</v>
      </c>
      <c r="D22" s="371">
        <f t="shared" si="1"/>
        <v>17</v>
      </c>
      <c r="E22" s="218">
        <v>3</v>
      </c>
      <c r="F22" s="218">
        <v>5</v>
      </c>
      <c r="G22" s="218">
        <v>1</v>
      </c>
      <c r="H22" s="147" t="s">
        <v>598</v>
      </c>
      <c r="I22" s="319">
        <v>2</v>
      </c>
      <c r="J22" s="218">
        <v>0</v>
      </c>
      <c r="K22" s="218">
        <v>1</v>
      </c>
      <c r="L22" s="218">
        <v>0</v>
      </c>
      <c r="M22" s="218">
        <v>5</v>
      </c>
      <c r="N22" s="218">
        <v>4</v>
      </c>
    </row>
    <row r="23" spans="1:15" s="25" customFormat="1" ht="17.45" customHeight="1">
      <c r="A23" s="147" t="s">
        <v>597</v>
      </c>
      <c r="B23" s="373">
        <v>656</v>
      </c>
      <c r="C23" s="218">
        <v>529</v>
      </c>
      <c r="D23" s="371">
        <f t="shared" si="1"/>
        <v>49</v>
      </c>
      <c r="E23" s="218">
        <v>38</v>
      </c>
      <c r="F23" s="218">
        <v>4</v>
      </c>
      <c r="G23" s="218">
        <v>0</v>
      </c>
      <c r="H23" s="147" t="s">
        <v>597</v>
      </c>
      <c r="I23" s="319">
        <v>1</v>
      </c>
      <c r="J23" s="218">
        <v>0</v>
      </c>
      <c r="K23" s="218">
        <v>0</v>
      </c>
      <c r="L23" s="218">
        <v>0</v>
      </c>
      <c r="M23" s="218">
        <v>6</v>
      </c>
      <c r="N23" s="218">
        <v>1</v>
      </c>
    </row>
    <row r="24" spans="1:15" s="25" customFormat="1" ht="17.45" customHeight="1">
      <c r="A24" s="147" t="s">
        <v>596</v>
      </c>
      <c r="B24" s="373">
        <v>180</v>
      </c>
      <c r="C24" s="218">
        <v>90</v>
      </c>
      <c r="D24" s="371">
        <f t="shared" si="1"/>
        <v>20</v>
      </c>
      <c r="E24" s="218">
        <v>8</v>
      </c>
      <c r="F24" s="218">
        <v>6</v>
      </c>
      <c r="G24" s="218">
        <v>2</v>
      </c>
      <c r="H24" s="147" t="s">
        <v>596</v>
      </c>
      <c r="I24" s="319">
        <v>1</v>
      </c>
      <c r="J24" s="218">
        <v>0</v>
      </c>
      <c r="K24" s="218">
        <v>3</v>
      </c>
      <c r="L24" s="218">
        <v>0</v>
      </c>
      <c r="M24" s="218">
        <v>0</v>
      </c>
      <c r="N24" s="218">
        <v>3</v>
      </c>
    </row>
    <row r="25" spans="1:15" s="25" customFormat="1" ht="17.45" customHeight="1">
      <c r="A25" s="147" t="s">
        <v>595</v>
      </c>
      <c r="B25" s="373">
        <v>169</v>
      </c>
      <c r="C25" s="218">
        <v>87</v>
      </c>
      <c r="D25" s="371">
        <f t="shared" si="1"/>
        <v>15</v>
      </c>
      <c r="E25" s="218">
        <v>12</v>
      </c>
      <c r="F25" s="218">
        <v>1</v>
      </c>
      <c r="G25" s="218">
        <v>2</v>
      </c>
      <c r="H25" s="147" t="s">
        <v>595</v>
      </c>
      <c r="I25" s="319">
        <v>0</v>
      </c>
      <c r="J25" s="218">
        <v>0</v>
      </c>
      <c r="K25" s="218">
        <v>0</v>
      </c>
      <c r="L25" s="218">
        <v>0</v>
      </c>
      <c r="M25" s="218">
        <v>0</v>
      </c>
      <c r="N25" s="218">
        <v>1</v>
      </c>
    </row>
    <row r="26" spans="1:15" s="25" customFormat="1" ht="17.45" customHeight="1">
      <c r="A26" s="147" t="s">
        <v>594</v>
      </c>
      <c r="B26" s="373">
        <v>838</v>
      </c>
      <c r="C26" s="218">
        <v>222</v>
      </c>
      <c r="D26" s="371">
        <f t="shared" si="1"/>
        <v>46</v>
      </c>
      <c r="E26" s="218">
        <v>15</v>
      </c>
      <c r="F26" s="218">
        <v>4</v>
      </c>
      <c r="G26" s="218">
        <v>1</v>
      </c>
      <c r="H26" s="147" t="s">
        <v>594</v>
      </c>
      <c r="I26" s="319">
        <v>2</v>
      </c>
      <c r="J26" s="218">
        <v>0</v>
      </c>
      <c r="K26" s="218">
        <v>11</v>
      </c>
      <c r="L26" s="218">
        <v>0</v>
      </c>
      <c r="M26" s="218">
        <v>13</v>
      </c>
      <c r="N26" s="218">
        <v>4</v>
      </c>
    </row>
    <row r="27" spans="1:15" s="222" customFormat="1" ht="17.45" customHeight="1">
      <c r="A27" s="266" t="s">
        <v>593</v>
      </c>
      <c r="B27" s="419">
        <v>86</v>
      </c>
      <c r="C27" s="420">
        <v>44</v>
      </c>
      <c r="D27" s="371">
        <f t="shared" si="1"/>
        <v>15</v>
      </c>
      <c r="E27" s="420">
        <v>7</v>
      </c>
      <c r="F27" s="420">
        <v>2</v>
      </c>
      <c r="G27" s="420">
        <v>1</v>
      </c>
      <c r="H27" s="421" t="s">
        <v>593</v>
      </c>
      <c r="I27" s="422">
        <v>3</v>
      </c>
      <c r="J27" s="420">
        <v>0</v>
      </c>
      <c r="K27" s="420">
        <v>0</v>
      </c>
      <c r="L27" s="420">
        <v>0</v>
      </c>
      <c r="M27" s="420">
        <v>2</v>
      </c>
      <c r="N27" s="420">
        <v>5</v>
      </c>
      <c r="O27" s="423"/>
    </row>
    <row r="28" spans="1:15" s="25" customFormat="1" ht="17.45" customHeight="1">
      <c r="A28" s="147" t="s">
        <v>592</v>
      </c>
      <c r="B28" s="373">
        <v>115</v>
      </c>
      <c r="C28" s="218">
        <v>90</v>
      </c>
      <c r="D28" s="371">
        <f t="shared" si="1"/>
        <v>16</v>
      </c>
      <c r="E28" s="218">
        <v>7</v>
      </c>
      <c r="F28" s="218">
        <v>5</v>
      </c>
      <c r="G28" s="218">
        <v>1</v>
      </c>
      <c r="H28" s="147" t="s">
        <v>592</v>
      </c>
      <c r="I28" s="319">
        <v>0</v>
      </c>
      <c r="J28" s="218">
        <v>0</v>
      </c>
      <c r="K28" s="218">
        <v>1</v>
      </c>
      <c r="L28" s="218">
        <v>0</v>
      </c>
      <c r="M28" s="218">
        <v>2</v>
      </c>
      <c r="N28" s="218">
        <v>2</v>
      </c>
    </row>
    <row r="29" spans="1:15" s="25" customFormat="1" ht="17.45" customHeight="1">
      <c r="A29" s="147" t="s">
        <v>591</v>
      </c>
      <c r="B29" s="419">
        <v>24</v>
      </c>
      <c r="C29" s="420">
        <v>23</v>
      </c>
      <c r="D29" s="557">
        <f t="shared" si="1"/>
        <v>4</v>
      </c>
      <c r="E29" s="420">
        <v>0</v>
      </c>
      <c r="F29" s="218">
        <v>1</v>
      </c>
      <c r="G29" s="218">
        <v>0</v>
      </c>
      <c r="H29" s="147" t="s">
        <v>591</v>
      </c>
      <c r="I29" s="319">
        <v>0</v>
      </c>
      <c r="J29" s="218">
        <v>0</v>
      </c>
      <c r="K29" s="218">
        <v>0</v>
      </c>
      <c r="L29" s="218">
        <v>0</v>
      </c>
      <c r="M29" s="218">
        <v>3</v>
      </c>
      <c r="N29" s="218">
        <v>0</v>
      </c>
    </row>
    <row r="30" spans="1:15" s="25" customFormat="1" ht="17.45" customHeight="1">
      <c r="A30" s="147" t="s">
        <v>590</v>
      </c>
      <c r="B30" s="373">
        <v>32</v>
      </c>
      <c r="C30" s="218">
        <v>27</v>
      </c>
      <c r="D30" s="371">
        <f t="shared" si="1"/>
        <v>3</v>
      </c>
      <c r="E30" s="218">
        <v>2</v>
      </c>
      <c r="F30" s="218">
        <v>0</v>
      </c>
      <c r="G30" s="218">
        <v>1</v>
      </c>
      <c r="H30" s="147" t="s">
        <v>590</v>
      </c>
      <c r="I30" s="319">
        <v>0</v>
      </c>
      <c r="J30" s="218">
        <v>0</v>
      </c>
      <c r="K30" s="218">
        <v>0</v>
      </c>
      <c r="L30" s="218">
        <v>0</v>
      </c>
      <c r="M30" s="218">
        <v>0</v>
      </c>
      <c r="N30" s="218">
        <v>1</v>
      </c>
    </row>
    <row r="31" spans="1:15" s="25" customFormat="1" ht="17.45" customHeight="1">
      <c r="A31" s="147" t="s">
        <v>589</v>
      </c>
      <c r="B31" s="373">
        <v>119</v>
      </c>
      <c r="C31" s="218">
        <v>57</v>
      </c>
      <c r="D31" s="371">
        <f t="shared" si="1"/>
        <v>9</v>
      </c>
      <c r="E31" s="218">
        <v>6</v>
      </c>
      <c r="F31" s="218">
        <v>3</v>
      </c>
      <c r="G31" s="218">
        <v>0</v>
      </c>
      <c r="H31" s="147" t="s">
        <v>589</v>
      </c>
      <c r="I31" s="319">
        <v>0</v>
      </c>
      <c r="J31" s="218">
        <v>0</v>
      </c>
      <c r="K31" s="218">
        <v>0</v>
      </c>
      <c r="L31" s="218">
        <v>0</v>
      </c>
      <c r="M31" s="218">
        <v>0</v>
      </c>
      <c r="N31" s="218">
        <v>0</v>
      </c>
    </row>
    <row r="32" spans="1:15" s="25" customFormat="1" ht="17.45" customHeight="1">
      <c r="A32" s="147" t="s">
        <v>588</v>
      </c>
      <c r="B32" s="373">
        <v>86</v>
      </c>
      <c r="C32" s="218">
        <v>30</v>
      </c>
      <c r="D32" s="371">
        <f t="shared" si="1"/>
        <v>5</v>
      </c>
      <c r="E32" s="218">
        <v>2</v>
      </c>
      <c r="F32" s="218">
        <v>1</v>
      </c>
      <c r="G32" s="218">
        <v>0</v>
      </c>
      <c r="H32" s="147" t="s">
        <v>588</v>
      </c>
      <c r="I32" s="319">
        <v>1</v>
      </c>
      <c r="J32" s="218">
        <v>0</v>
      </c>
      <c r="K32" s="218">
        <v>0</v>
      </c>
      <c r="L32" s="218">
        <v>0</v>
      </c>
      <c r="M32" s="218">
        <v>1</v>
      </c>
      <c r="N32" s="218">
        <v>1</v>
      </c>
    </row>
    <row r="33" spans="1:16" s="25" customFormat="1" ht="17.45" customHeight="1">
      <c r="A33" s="147" t="s">
        <v>587</v>
      </c>
      <c r="B33" s="373">
        <v>405</v>
      </c>
      <c r="C33" s="218">
        <v>90</v>
      </c>
      <c r="D33" s="371">
        <f t="shared" si="1"/>
        <v>44</v>
      </c>
      <c r="E33" s="218">
        <v>30</v>
      </c>
      <c r="F33" s="218">
        <v>1</v>
      </c>
      <c r="G33" s="218">
        <v>7</v>
      </c>
      <c r="H33" s="147" t="s">
        <v>587</v>
      </c>
      <c r="I33" s="319">
        <v>4</v>
      </c>
      <c r="J33" s="218">
        <v>0</v>
      </c>
      <c r="K33" s="218">
        <v>2</v>
      </c>
      <c r="L33" s="218">
        <v>0</v>
      </c>
      <c r="M33" s="218">
        <v>0</v>
      </c>
      <c r="N33" s="218">
        <v>9</v>
      </c>
    </row>
    <row r="34" spans="1:16" s="25" customFormat="1" ht="17.45" customHeight="1">
      <c r="A34" s="147" t="s">
        <v>586</v>
      </c>
      <c r="B34" s="373">
        <v>476</v>
      </c>
      <c r="C34" s="218">
        <v>154</v>
      </c>
      <c r="D34" s="371">
        <f t="shared" si="1"/>
        <v>28</v>
      </c>
      <c r="E34" s="218">
        <v>7</v>
      </c>
      <c r="F34" s="218">
        <v>0</v>
      </c>
      <c r="G34" s="218">
        <v>3</v>
      </c>
      <c r="H34" s="147" t="s">
        <v>586</v>
      </c>
      <c r="I34" s="319">
        <v>1</v>
      </c>
      <c r="J34" s="218">
        <v>0</v>
      </c>
      <c r="K34" s="218">
        <v>15</v>
      </c>
      <c r="L34" s="218">
        <v>2</v>
      </c>
      <c r="M34" s="218">
        <v>0</v>
      </c>
      <c r="N34" s="218">
        <v>4</v>
      </c>
    </row>
    <row r="35" spans="1:16" s="423" customFormat="1" ht="17.45" customHeight="1">
      <c r="A35" s="421" t="s">
        <v>585</v>
      </c>
      <c r="B35" s="419">
        <v>802</v>
      </c>
      <c r="C35" s="218">
        <v>367</v>
      </c>
      <c r="D35" s="371">
        <f t="shared" si="1"/>
        <v>76</v>
      </c>
      <c r="E35" s="420">
        <v>39</v>
      </c>
      <c r="F35" s="420">
        <v>2</v>
      </c>
      <c r="G35" s="420">
        <v>4</v>
      </c>
      <c r="H35" s="421" t="s">
        <v>585</v>
      </c>
      <c r="I35" s="424">
        <v>4</v>
      </c>
      <c r="J35" s="425">
        <v>0</v>
      </c>
      <c r="K35" s="420">
        <v>23</v>
      </c>
      <c r="L35" s="420">
        <v>4</v>
      </c>
      <c r="M35" s="420">
        <v>0</v>
      </c>
      <c r="N35" s="425">
        <v>7</v>
      </c>
    </row>
    <row r="36" spans="1:16" s="25" customFormat="1" ht="17.45" customHeight="1">
      <c r="A36" s="147" t="s">
        <v>584</v>
      </c>
      <c r="B36" s="373">
        <v>75</v>
      </c>
      <c r="C36" s="218">
        <v>52</v>
      </c>
      <c r="D36" s="371">
        <f t="shared" si="1"/>
        <v>7</v>
      </c>
      <c r="E36" s="218">
        <v>3</v>
      </c>
      <c r="F36" s="218">
        <v>3</v>
      </c>
      <c r="G36" s="218">
        <v>1</v>
      </c>
      <c r="H36" s="147" t="s">
        <v>584</v>
      </c>
      <c r="I36" s="319">
        <v>0</v>
      </c>
      <c r="J36" s="218">
        <v>0</v>
      </c>
      <c r="K36" s="218">
        <v>0</v>
      </c>
      <c r="L36" s="218">
        <v>0</v>
      </c>
      <c r="M36" s="218">
        <v>0</v>
      </c>
      <c r="N36" s="218">
        <v>0</v>
      </c>
    </row>
    <row r="37" spans="1:16" s="25" customFormat="1" ht="17.45" customHeight="1">
      <c r="A37" s="147" t="s">
        <v>583</v>
      </c>
      <c r="B37" s="373">
        <v>48</v>
      </c>
      <c r="C37" s="218">
        <v>29</v>
      </c>
      <c r="D37" s="371">
        <f t="shared" si="1"/>
        <v>2</v>
      </c>
      <c r="E37" s="218">
        <v>2</v>
      </c>
      <c r="F37" s="218">
        <v>0</v>
      </c>
      <c r="G37" s="218">
        <v>0</v>
      </c>
      <c r="H37" s="147" t="s">
        <v>583</v>
      </c>
      <c r="I37" s="319">
        <v>0</v>
      </c>
      <c r="J37" s="218">
        <v>0</v>
      </c>
      <c r="K37" s="218">
        <v>0</v>
      </c>
      <c r="L37" s="218">
        <v>0</v>
      </c>
      <c r="M37" s="218">
        <v>0</v>
      </c>
      <c r="N37" s="218">
        <v>0</v>
      </c>
    </row>
    <row r="38" spans="1:16" s="25" customFormat="1" ht="17.45" customHeight="1">
      <c r="A38" s="147" t="s">
        <v>582</v>
      </c>
      <c r="B38" s="373">
        <v>136</v>
      </c>
      <c r="C38" s="218">
        <v>81</v>
      </c>
      <c r="D38" s="371">
        <f t="shared" si="1"/>
        <v>14</v>
      </c>
      <c r="E38" s="218">
        <v>0</v>
      </c>
      <c r="F38" s="218">
        <v>3</v>
      </c>
      <c r="G38" s="218">
        <v>1</v>
      </c>
      <c r="H38" s="147" t="s">
        <v>582</v>
      </c>
      <c r="I38" s="319">
        <v>0</v>
      </c>
      <c r="J38" s="218">
        <v>0</v>
      </c>
      <c r="K38" s="218">
        <v>10</v>
      </c>
      <c r="L38" s="218">
        <v>0</v>
      </c>
      <c r="M38" s="218">
        <v>0</v>
      </c>
      <c r="N38" s="218">
        <v>1</v>
      </c>
    </row>
    <row r="39" spans="1:16" s="25" customFormat="1" ht="17.45" customHeight="1" thickBot="1">
      <c r="A39" s="552" t="s">
        <v>581</v>
      </c>
      <c r="B39" s="561">
        <v>25</v>
      </c>
      <c r="C39" s="219">
        <v>23</v>
      </c>
      <c r="D39" s="562">
        <f t="shared" si="1"/>
        <v>0</v>
      </c>
      <c r="E39" s="219">
        <v>0</v>
      </c>
      <c r="F39" s="219">
        <v>0</v>
      </c>
      <c r="G39" s="219">
        <v>0</v>
      </c>
      <c r="H39" s="552" t="s">
        <v>581</v>
      </c>
      <c r="I39" s="372">
        <v>0</v>
      </c>
      <c r="J39" s="219">
        <v>0</v>
      </c>
      <c r="K39" s="219">
        <v>0</v>
      </c>
      <c r="L39" s="219">
        <v>0</v>
      </c>
      <c r="M39" s="219">
        <v>0</v>
      </c>
      <c r="N39" s="219">
        <v>0</v>
      </c>
    </row>
    <row r="40" spans="1:16" s="301" customFormat="1" ht="11.1" customHeight="1">
      <c r="A40" s="120" t="s">
        <v>580</v>
      </c>
      <c r="B40" s="299"/>
      <c r="C40" s="300"/>
      <c r="D40" s="300"/>
      <c r="E40" s="300"/>
      <c r="F40" s="300"/>
      <c r="G40" s="30" t="s">
        <v>579</v>
      </c>
      <c r="H40" s="928" t="s">
        <v>168</v>
      </c>
      <c r="I40" s="928"/>
      <c r="J40" s="120"/>
      <c r="K40" s="299"/>
      <c r="L40" s="555"/>
      <c r="M40" s="555"/>
      <c r="N40" s="30" t="s">
        <v>579</v>
      </c>
      <c r="O40" s="300"/>
      <c r="P40" s="300"/>
    </row>
    <row r="41" spans="1:16" s="301" customFormat="1" ht="11.1" customHeight="1">
      <c r="A41" s="120" t="s">
        <v>578</v>
      </c>
      <c r="B41" s="299"/>
      <c r="C41" s="299"/>
      <c r="D41" s="299"/>
      <c r="E41" s="299"/>
      <c r="F41" s="299"/>
      <c r="G41" s="299"/>
      <c r="H41" s="120" t="s">
        <v>578</v>
      </c>
      <c r="I41" s="299"/>
      <c r="J41" s="299"/>
      <c r="K41" s="299"/>
      <c r="L41" s="299"/>
      <c r="M41" s="299"/>
      <c r="N41" s="384"/>
    </row>
    <row r="42" spans="1:16" s="12" customFormat="1" ht="11.25">
      <c r="A42" s="10"/>
      <c r="B42" s="9"/>
      <c r="C42" s="9"/>
      <c r="D42" s="9"/>
      <c r="E42" s="9"/>
      <c r="F42" s="9"/>
      <c r="G42" s="9"/>
      <c r="H42" s="10"/>
      <c r="I42" s="9"/>
      <c r="J42" s="9"/>
      <c r="K42" s="9"/>
      <c r="L42" s="9"/>
      <c r="M42" s="9"/>
      <c r="N42" s="144"/>
    </row>
    <row r="43" spans="1:16" s="12" customFormat="1" ht="11.25">
      <c r="A43" s="10"/>
      <c r="B43" s="9"/>
      <c r="C43" s="9"/>
      <c r="D43" s="9"/>
      <c r="E43" s="9"/>
      <c r="F43" s="9"/>
      <c r="G43" s="9"/>
      <c r="H43" s="10"/>
      <c r="I43" s="9"/>
      <c r="J43" s="9"/>
      <c r="K43" s="9"/>
      <c r="L43" s="9"/>
      <c r="M43" s="9"/>
      <c r="N43" s="144"/>
    </row>
    <row r="44" spans="1:16" s="12" customFormat="1" ht="11.25">
      <c r="A44" s="10"/>
      <c r="B44" s="9"/>
      <c r="C44" s="9"/>
      <c r="D44" s="9"/>
      <c r="E44" s="9"/>
      <c r="F44" s="9"/>
      <c r="G44" s="9"/>
      <c r="H44" s="10"/>
      <c r="I44" s="9"/>
      <c r="J44" s="9"/>
      <c r="K44" s="9"/>
      <c r="L44" s="9"/>
      <c r="M44" s="9"/>
      <c r="N44" s="144"/>
    </row>
    <row r="45" spans="1:16" s="12" customFormat="1" ht="11.25">
      <c r="A45" s="10"/>
      <c r="B45" s="9"/>
      <c r="C45" s="9"/>
      <c r="D45" s="9"/>
      <c r="E45" s="9"/>
      <c r="F45" s="9"/>
      <c r="G45" s="9"/>
      <c r="H45" s="10"/>
      <c r="I45" s="9"/>
      <c r="J45" s="9"/>
      <c r="K45" s="9"/>
      <c r="L45" s="9"/>
      <c r="M45" s="9"/>
      <c r="N45" s="144"/>
    </row>
    <row r="46" spans="1:16" s="12" customFormat="1" ht="11.25">
      <c r="A46" s="10"/>
      <c r="B46" s="9"/>
      <c r="C46" s="9"/>
      <c r="D46" s="9"/>
      <c r="E46" s="9"/>
      <c r="F46" s="9"/>
      <c r="G46" s="9"/>
      <c r="H46" s="10"/>
      <c r="I46" s="9"/>
      <c r="J46" s="9"/>
      <c r="K46" s="9"/>
      <c r="L46" s="9"/>
      <c r="M46" s="9"/>
      <c r="N46" s="144"/>
    </row>
    <row r="47" spans="1:16" s="12" customFormat="1" ht="11.25">
      <c r="A47" s="10"/>
      <c r="B47" s="9"/>
      <c r="C47" s="9"/>
      <c r="D47" s="9"/>
      <c r="E47" s="9"/>
      <c r="F47" s="9"/>
      <c r="G47" s="9"/>
      <c r="H47" s="10"/>
      <c r="I47" s="9"/>
      <c r="J47" s="9"/>
      <c r="K47" s="9"/>
      <c r="L47" s="9"/>
      <c r="M47" s="9"/>
      <c r="N47" s="144"/>
    </row>
    <row r="48" spans="1:16" s="12" customFormat="1" ht="11.25">
      <c r="A48" s="10"/>
      <c r="B48" s="9"/>
      <c r="C48" s="9"/>
      <c r="D48" s="9"/>
      <c r="E48" s="9"/>
      <c r="F48" s="9"/>
      <c r="G48" s="9"/>
      <c r="H48" s="10"/>
      <c r="I48" s="9"/>
      <c r="J48" s="9"/>
      <c r="K48" s="9"/>
      <c r="L48" s="9"/>
      <c r="M48" s="9"/>
      <c r="N48" s="144"/>
    </row>
    <row r="49" spans="1:14" s="12" customFormat="1" ht="11.25">
      <c r="A49" s="10"/>
      <c r="B49" s="9"/>
      <c r="C49" s="9"/>
      <c r="D49" s="9"/>
      <c r="E49" s="9"/>
      <c r="F49" s="9"/>
      <c r="G49" s="9"/>
      <c r="H49" s="10"/>
      <c r="I49" s="9"/>
      <c r="J49" s="9"/>
      <c r="K49" s="9"/>
      <c r="L49" s="9"/>
      <c r="M49" s="9"/>
      <c r="N49" s="144"/>
    </row>
    <row r="50" spans="1:14" s="12" customFormat="1" ht="11.25">
      <c r="A50" s="10"/>
      <c r="B50" s="9"/>
      <c r="C50" s="9"/>
      <c r="D50" s="9"/>
      <c r="E50" s="9"/>
      <c r="F50" s="9"/>
      <c r="G50" s="9"/>
      <c r="H50" s="10"/>
      <c r="I50" s="9"/>
      <c r="J50" s="9"/>
      <c r="K50" s="9"/>
      <c r="L50" s="9"/>
      <c r="M50" s="9"/>
      <c r="N50" s="144"/>
    </row>
    <row r="51" spans="1:14" s="12" customFormat="1" ht="11.25">
      <c r="A51" s="10"/>
      <c r="B51" s="9"/>
      <c r="C51" s="9"/>
      <c r="D51" s="9"/>
      <c r="E51" s="9"/>
      <c r="F51" s="9"/>
      <c r="G51" s="9"/>
      <c r="H51" s="10"/>
      <c r="I51" s="9"/>
      <c r="J51" s="9"/>
      <c r="K51" s="9"/>
      <c r="L51" s="9"/>
      <c r="M51" s="9"/>
      <c r="N51" s="144"/>
    </row>
    <row r="52" spans="1:14" s="12" customFormat="1" ht="11.25">
      <c r="A52" s="10"/>
      <c r="B52" s="9"/>
      <c r="C52" s="9"/>
      <c r="D52" s="9"/>
      <c r="E52" s="9"/>
      <c r="F52" s="9"/>
      <c r="G52" s="9"/>
      <c r="H52" s="10"/>
      <c r="I52" s="9"/>
      <c r="J52" s="9"/>
      <c r="K52" s="9"/>
      <c r="L52" s="9"/>
      <c r="M52" s="9"/>
      <c r="N52" s="144"/>
    </row>
    <row r="53" spans="1:14" s="12" customFormat="1" ht="11.25">
      <c r="A53" s="10"/>
      <c r="B53" s="9"/>
      <c r="C53" s="9"/>
      <c r="D53" s="9"/>
      <c r="E53" s="9"/>
      <c r="F53" s="9"/>
      <c r="G53" s="9"/>
      <c r="H53" s="10"/>
      <c r="I53" s="9"/>
      <c r="J53" s="9"/>
      <c r="K53" s="9"/>
      <c r="L53" s="9"/>
      <c r="M53" s="9"/>
      <c r="N53" s="144"/>
    </row>
    <row r="54" spans="1:14" s="12" customFormat="1" ht="11.25">
      <c r="A54" s="10"/>
      <c r="B54" s="9"/>
      <c r="C54" s="9"/>
      <c r="D54" s="9"/>
      <c r="E54" s="9"/>
      <c r="F54" s="9"/>
      <c r="G54" s="9"/>
      <c r="H54" s="10"/>
      <c r="I54" s="9"/>
      <c r="J54" s="9"/>
      <c r="K54" s="9"/>
      <c r="L54" s="9"/>
      <c r="M54" s="9"/>
      <c r="N54" s="144"/>
    </row>
    <row r="55" spans="1:14" s="12" customFormat="1" ht="11.25">
      <c r="A55" s="10"/>
      <c r="B55" s="9"/>
      <c r="C55" s="9"/>
      <c r="D55" s="9"/>
      <c r="E55" s="9"/>
      <c r="F55" s="9"/>
      <c r="G55" s="9"/>
      <c r="H55" s="10"/>
      <c r="I55" s="9"/>
      <c r="J55" s="9"/>
      <c r="K55" s="9"/>
      <c r="L55" s="9"/>
      <c r="M55" s="9"/>
      <c r="N55" s="144"/>
    </row>
    <row r="56" spans="1:14" s="12" customFormat="1" ht="11.25">
      <c r="A56" s="10"/>
      <c r="B56" s="9"/>
      <c r="C56" s="9"/>
      <c r="D56" s="9"/>
      <c r="E56" s="9"/>
      <c r="F56" s="9"/>
      <c r="G56" s="9"/>
      <c r="H56" s="10"/>
      <c r="I56" s="9"/>
      <c r="J56" s="9"/>
      <c r="K56" s="9"/>
      <c r="L56" s="9"/>
      <c r="M56" s="9"/>
      <c r="N56" s="144"/>
    </row>
    <row r="57" spans="1:14" s="12" customFormat="1" ht="11.25">
      <c r="A57" s="10"/>
      <c r="B57" s="9"/>
      <c r="C57" s="9"/>
      <c r="D57" s="9"/>
      <c r="E57" s="9"/>
      <c r="F57" s="9"/>
      <c r="G57" s="9"/>
      <c r="H57" s="10"/>
      <c r="I57" s="9"/>
      <c r="J57" s="9"/>
      <c r="K57" s="9"/>
      <c r="L57" s="9"/>
      <c r="M57" s="9"/>
      <c r="N57" s="144"/>
    </row>
    <row r="58" spans="1:14" s="12" customFormat="1" ht="11.25">
      <c r="A58" s="10"/>
      <c r="B58" s="9"/>
      <c r="C58" s="9"/>
      <c r="D58" s="9"/>
      <c r="E58" s="9"/>
      <c r="F58" s="9"/>
      <c r="G58" s="9"/>
      <c r="H58" s="10"/>
      <c r="I58" s="9"/>
      <c r="J58" s="9"/>
      <c r="K58" s="9"/>
      <c r="L58" s="9"/>
      <c r="M58" s="9"/>
      <c r="N58" s="144"/>
    </row>
    <row r="59" spans="1:14" s="12" customFormat="1" ht="11.25">
      <c r="A59" s="10"/>
      <c r="B59" s="9"/>
      <c r="C59" s="9"/>
      <c r="D59" s="9"/>
      <c r="E59" s="9"/>
      <c r="F59" s="9"/>
      <c r="G59" s="9"/>
      <c r="H59" s="10"/>
      <c r="I59" s="9"/>
      <c r="J59" s="9"/>
      <c r="K59" s="9"/>
      <c r="L59" s="9"/>
      <c r="M59" s="9"/>
      <c r="N59" s="144"/>
    </row>
    <row r="60" spans="1:14" s="12" customFormat="1" ht="11.25">
      <c r="A60" s="10"/>
      <c r="B60" s="9"/>
      <c r="C60" s="9"/>
      <c r="D60" s="9"/>
      <c r="E60" s="9"/>
      <c r="F60" s="9"/>
      <c r="G60" s="9"/>
      <c r="H60" s="10"/>
      <c r="I60" s="9"/>
      <c r="J60" s="9"/>
      <c r="K60" s="9"/>
      <c r="L60" s="9"/>
      <c r="M60" s="9"/>
      <c r="N60" s="144"/>
    </row>
    <row r="61" spans="1:14" s="12" customFormat="1" ht="11.25">
      <c r="A61" s="10"/>
      <c r="B61" s="9"/>
      <c r="C61" s="9"/>
      <c r="D61" s="9"/>
      <c r="E61" s="9"/>
      <c r="F61" s="9"/>
      <c r="G61" s="9"/>
      <c r="H61" s="10"/>
      <c r="I61" s="9"/>
      <c r="J61" s="9"/>
      <c r="K61" s="9"/>
      <c r="L61" s="9"/>
      <c r="M61" s="9"/>
      <c r="N61" s="144"/>
    </row>
    <row r="62" spans="1:14" s="12" customFormat="1" ht="11.25">
      <c r="A62" s="10"/>
      <c r="B62" s="9"/>
      <c r="C62" s="9"/>
      <c r="D62" s="9"/>
      <c r="E62" s="9"/>
      <c r="F62" s="9"/>
      <c r="G62" s="9"/>
      <c r="H62" s="10"/>
      <c r="I62" s="9"/>
      <c r="J62" s="9"/>
      <c r="K62" s="9"/>
      <c r="L62" s="9"/>
      <c r="M62" s="9"/>
      <c r="N62" s="144"/>
    </row>
    <row r="63" spans="1:14" s="12" customFormat="1" ht="11.25">
      <c r="A63" s="10"/>
      <c r="B63" s="9"/>
      <c r="C63" s="9"/>
      <c r="D63" s="9"/>
      <c r="E63" s="9"/>
      <c r="F63" s="9"/>
      <c r="G63" s="9"/>
      <c r="H63" s="10"/>
      <c r="I63" s="9"/>
      <c r="J63" s="9"/>
      <c r="K63" s="9"/>
      <c r="L63" s="9"/>
      <c r="M63" s="9"/>
      <c r="N63" s="144"/>
    </row>
    <row r="64" spans="1:14" s="12" customFormat="1" ht="11.25">
      <c r="A64" s="10"/>
      <c r="B64" s="9"/>
      <c r="C64" s="9"/>
      <c r="D64" s="9"/>
      <c r="E64" s="9"/>
      <c r="F64" s="9"/>
      <c r="G64" s="9"/>
      <c r="H64" s="10"/>
      <c r="I64" s="9"/>
      <c r="J64" s="9"/>
      <c r="K64" s="9"/>
      <c r="L64" s="9"/>
      <c r="M64" s="9"/>
      <c r="N64" s="144"/>
    </row>
    <row r="65" spans="1:14" s="12" customFormat="1" ht="11.25">
      <c r="A65" s="10"/>
      <c r="B65" s="9"/>
      <c r="C65" s="9"/>
      <c r="D65" s="9"/>
      <c r="E65" s="9"/>
      <c r="F65" s="9"/>
      <c r="G65" s="9"/>
      <c r="H65" s="10"/>
      <c r="I65" s="9"/>
      <c r="J65" s="9"/>
      <c r="K65" s="9"/>
      <c r="L65" s="9"/>
      <c r="M65" s="9"/>
      <c r="N65" s="144"/>
    </row>
    <row r="66" spans="1:14" s="12" customFormat="1" ht="11.25">
      <c r="A66" s="10"/>
      <c r="B66" s="9"/>
      <c r="C66" s="9"/>
      <c r="D66" s="9"/>
      <c r="E66" s="9"/>
      <c r="F66" s="9"/>
      <c r="G66" s="9"/>
      <c r="H66" s="10"/>
      <c r="I66" s="9"/>
      <c r="J66" s="9"/>
      <c r="K66" s="9"/>
      <c r="L66" s="9"/>
      <c r="M66" s="9"/>
      <c r="N66" s="144"/>
    </row>
    <row r="67" spans="1:14" s="12" customFormat="1" ht="11.25">
      <c r="A67" s="10"/>
      <c r="B67" s="9"/>
      <c r="C67" s="9"/>
      <c r="D67" s="9"/>
      <c r="E67" s="9"/>
      <c r="F67" s="9"/>
      <c r="G67" s="9"/>
      <c r="H67" s="10"/>
      <c r="I67" s="9"/>
      <c r="J67" s="9"/>
      <c r="K67" s="9"/>
      <c r="L67" s="9"/>
      <c r="M67" s="9"/>
      <c r="N67" s="144"/>
    </row>
    <row r="68" spans="1:14" s="12" customFormat="1" ht="11.25">
      <c r="A68" s="10"/>
      <c r="B68" s="9"/>
      <c r="C68" s="9"/>
      <c r="D68" s="9"/>
      <c r="E68" s="9"/>
      <c r="F68" s="9"/>
      <c r="G68" s="9"/>
      <c r="H68" s="10"/>
      <c r="I68" s="9"/>
      <c r="J68" s="9"/>
      <c r="K68" s="9"/>
      <c r="L68" s="9"/>
      <c r="M68" s="9"/>
      <c r="N68" s="144"/>
    </row>
    <row r="69" spans="1:14" s="12" customFormat="1" ht="11.25">
      <c r="A69" s="10"/>
      <c r="B69" s="9"/>
      <c r="C69" s="9"/>
      <c r="D69" s="9"/>
      <c r="E69" s="9"/>
      <c r="F69" s="9"/>
      <c r="G69" s="9"/>
      <c r="H69" s="10"/>
      <c r="I69" s="9"/>
      <c r="J69" s="9"/>
      <c r="K69" s="9"/>
      <c r="L69" s="9"/>
      <c r="M69" s="9"/>
      <c r="N69" s="144"/>
    </row>
    <row r="70" spans="1:14" s="12" customFormat="1" ht="11.25">
      <c r="A70" s="10"/>
      <c r="B70" s="9"/>
      <c r="C70" s="9"/>
      <c r="D70" s="9"/>
      <c r="E70" s="9"/>
      <c r="F70" s="9"/>
      <c r="G70" s="9"/>
      <c r="H70" s="10"/>
      <c r="I70" s="9"/>
      <c r="J70" s="9"/>
      <c r="K70" s="9"/>
      <c r="L70" s="9"/>
      <c r="M70" s="9"/>
      <c r="N70" s="144"/>
    </row>
    <row r="71" spans="1:14" s="12" customFormat="1" ht="11.25">
      <c r="A71" s="10"/>
      <c r="B71" s="9"/>
      <c r="C71" s="9"/>
      <c r="D71" s="9"/>
      <c r="E71" s="9"/>
      <c r="F71" s="9"/>
      <c r="G71" s="9"/>
      <c r="H71" s="10"/>
      <c r="I71" s="9"/>
      <c r="J71" s="9"/>
      <c r="K71" s="9"/>
      <c r="L71" s="9"/>
      <c r="M71" s="9"/>
      <c r="N71" s="144"/>
    </row>
    <row r="72" spans="1:14" s="12" customFormat="1" ht="11.25">
      <c r="A72" s="10"/>
      <c r="B72" s="9"/>
      <c r="C72" s="9"/>
      <c r="D72" s="9"/>
      <c r="E72" s="9"/>
      <c r="F72" s="9"/>
      <c r="G72" s="9"/>
      <c r="H72" s="10"/>
      <c r="I72" s="9"/>
      <c r="J72" s="9"/>
      <c r="K72" s="9"/>
      <c r="L72" s="9"/>
      <c r="M72" s="9"/>
      <c r="N72" s="144"/>
    </row>
    <row r="73" spans="1:14" s="12" customFormat="1" ht="11.25">
      <c r="A73" s="10"/>
      <c r="B73" s="9"/>
      <c r="C73" s="9"/>
      <c r="D73" s="9"/>
      <c r="E73" s="9"/>
      <c r="F73" s="9"/>
      <c r="G73" s="9"/>
      <c r="H73" s="10"/>
      <c r="I73" s="9"/>
      <c r="J73" s="9"/>
      <c r="K73" s="9"/>
      <c r="L73" s="9"/>
      <c r="M73" s="9"/>
      <c r="N73" s="144"/>
    </row>
    <row r="74" spans="1:14" s="12" customFormat="1" ht="11.25">
      <c r="A74" s="10"/>
      <c r="B74" s="9"/>
      <c r="C74" s="9"/>
      <c r="D74" s="9"/>
      <c r="E74" s="9"/>
      <c r="F74" s="9"/>
      <c r="G74" s="9"/>
      <c r="H74" s="10"/>
      <c r="I74" s="9"/>
      <c r="J74" s="9"/>
      <c r="K74" s="9"/>
      <c r="L74" s="9"/>
      <c r="M74" s="9"/>
      <c r="N74" s="144"/>
    </row>
    <row r="75" spans="1:14" s="12" customFormat="1" ht="11.25">
      <c r="A75" s="10"/>
      <c r="B75" s="9"/>
      <c r="C75" s="9"/>
      <c r="D75" s="9"/>
      <c r="E75" s="9"/>
      <c r="F75" s="9"/>
      <c r="G75" s="9"/>
      <c r="H75" s="10"/>
      <c r="I75" s="9"/>
      <c r="J75" s="9"/>
      <c r="K75" s="9"/>
      <c r="L75" s="9"/>
      <c r="M75" s="9"/>
      <c r="N75" s="144"/>
    </row>
    <row r="76" spans="1:14" s="12" customFormat="1" ht="11.25">
      <c r="A76" s="10"/>
      <c r="B76" s="9"/>
      <c r="C76" s="9"/>
      <c r="D76" s="9"/>
      <c r="E76" s="9"/>
      <c r="F76" s="9"/>
      <c r="G76" s="9"/>
      <c r="H76" s="10"/>
      <c r="I76" s="9"/>
      <c r="J76" s="9"/>
      <c r="K76" s="9"/>
      <c r="L76" s="9"/>
      <c r="M76" s="9"/>
      <c r="N76" s="144"/>
    </row>
    <row r="77" spans="1:14" s="12" customFormat="1" ht="11.25">
      <c r="A77" s="10"/>
      <c r="B77" s="9"/>
      <c r="C77" s="9"/>
      <c r="D77" s="9"/>
      <c r="E77" s="9"/>
      <c r="F77" s="9"/>
      <c r="G77" s="9"/>
      <c r="H77" s="10"/>
      <c r="I77" s="9"/>
      <c r="J77" s="9"/>
      <c r="K77" s="9"/>
      <c r="L77" s="9"/>
      <c r="M77" s="9"/>
      <c r="N77" s="144"/>
    </row>
    <row r="78" spans="1:14" s="12" customFormat="1" ht="11.25">
      <c r="A78" s="10"/>
      <c r="B78" s="9"/>
      <c r="C78" s="9"/>
      <c r="D78" s="9"/>
      <c r="E78" s="9"/>
      <c r="F78" s="9"/>
      <c r="G78" s="9"/>
      <c r="H78" s="10"/>
      <c r="I78" s="9"/>
      <c r="J78" s="9"/>
      <c r="K78" s="9"/>
      <c r="L78" s="9"/>
      <c r="M78" s="9"/>
      <c r="N78" s="144"/>
    </row>
    <row r="79" spans="1:14" s="12" customFormat="1" ht="11.25">
      <c r="A79" s="10"/>
      <c r="B79" s="9"/>
      <c r="C79" s="9"/>
      <c r="D79" s="9"/>
      <c r="E79" s="9"/>
      <c r="F79" s="9"/>
      <c r="G79" s="9"/>
      <c r="H79" s="10"/>
      <c r="I79" s="9"/>
      <c r="J79" s="9"/>
      <c r="K79" s="9"/>
      <c r="L79" s="9"/>
      <c r="M79" s="9"/>
      <c r="N79" s="144"/>
    </row>
    <row r="80" spans="1:14" s="12" customFormat="1" ht="11.25">
      <c r="A80" s="10"/>
      <c r="B80" s="9"/>
      <c r="C80" s="9"/>
      <c r="D80" s="9"/>
      <c r="E80" s="9"/>
      <c r="F80" s="9"/>
      <c r="G80" s="9"/>
      <c r="H80" s="10"/>
      <c r="I80" s="9"/>
      <c r="J80" s="9"/>
      <c r="K80" s="9"/>
      <c r="L80" s="9"/>
      <c r="M80" s="9"/>
      <c r="N80" s="144"/>
    </row>
    <row r="81" spans="1:14" s="12" customFormat="1" ht="11.25">
      <c r="A81" s="10"/>
      <c r="B81" s="9"/>
      <c r="C81" s="9"/>
      <c r="D81" s="9"/>
      <c r="E81" s="9"/>
      <c r="F81" s="9"/>
      <c r="G81" s="9"/>
      <c r="H81" s="10"/>
      <c r="I81" s="9"/>
      <c r="J81" s="9"/>
      <c r="K81" s="9"/>
      <c r="L81" s="9"/>
      <c r="M81" s="9"/>
      <c r="N81" s="144"/>
    </row>
    <row r="82" spans="1:14" s="12" customFormat="1" ht="11.25">
      <c r="A82" s="10"/>
      <c r="B82" s="9"/>
      <c r="C82" s="9"/>
      <c r="D82" s="9"/>
      <c r="E82" s="9"/>
      <c r="F82" s="9"/>
      <c r="G82" s="9"/>
      <c r="H82" s="10"/>
      <c r="I82" s="9"/>
      <c r="J82" s="9"/>
      <c r="K82" s="9"/>
      <c r="L82" s="9"/>
      <c r="M82" s="9"/>
      <c r="N82" s="144"/>
    </row>
    <row r="83" spans="1:14" s="12" customFormat="1" ht="11.25">
      <c r="A83" s="10"/>
      <c r="B83" s="9"/>
      <c r="C83" s="9"/>
      <c r="D83" s="9"/>
      <c r="E83" s="9"/>
      <c r="F83" s="9"/>
      <c r="G83" s="9"/>
      <c r="H83" s="10"/>
      <c r="I83" s="9"/>
      <c r="J83" s="9"/>
      <c r="K83" s="9"/>
      <c r="L83" s="9"/>
      <c r="M83" s="9"/>
      <c r="N83" s="144"/>
    </row>
    <row r="84" spans="1:14" s="12" customFormat="1" ht="11.25">
      <c r="A84" s="10"/>
      <c r="B84" s="9"/>
      <c r="C84" s="9"/>
      <c r="D84" s="9"/>
      <c r="E84" s="9"/>
      <c r="F84" s="9"/>
      <c r="G84" s="9"/>
      <c r="H84" s="10"/>
      <c r="I84" s="9"/>
      <c r="J84" s="9"/>
      <c r="K84" s="9"/>
      <c r="L84" s="9"/>
      <c r="M84" s="9"/>
      <c r="N84" s="144"/>
    </row>
    <row r="85" spans="1:14" s="12" customFormat="1" ht="11.25">
      <c r="A85" s="10"/>
      <c r="B85" s="9"/>
      <c r="C85" s="9"/>
      <c r="D85" s="9"/>
      <c r="E85" s="9"/>
      <c r="F85" s="9"/>
      <c r="G85" s="9"/>
      <c r="H85" s="10"/>
      <c r="I85" s="9"/>
      <c r="J85" s="9"/>
      <c r="K85" s="9"/>
      <c r="L85" s="9"/>
      <c r="M85" s="9"/>
      <c r="N85" s="144"/>
    </row>
    <row r="86" spans="1:14" s="12" customFormat="1" ht="11.25">
      <c r="A86" s="10"/>
      <c r="B86" s="9"/>
      <c r="C86" s="9"/>
      <c r="D86" s="9"/>
      <c r="E86" s="9"/>
      <c r="F86" s="9"/>
      <c r="G86" s="9"/>
      <c r="H86" s="10"/>
      <c r="I86" s="9"/>
      <c r="J86" s="9"/>
      <c r="K86" s="9"/>
      <c r="L86" s="9"/>
      <c r="M86" s="9"/>
      <c r="N86" s="144"/>
    </row>
    <row r="87" spans="1:14" s="12" customFormat="1" ht="11.25">
      <c r="A87" s="10"/>
      <c r="B87" s="9"/>
      <c r="C87" s="9"/>
      <c r="D87" s="9"/>
      <c r="E87" s="9"/>
      <c r="F87" s="9"/>
      <c r="G87" s="9"/>
      <c r="H87" s="10"/>
      <c r="I87" s="9"/>
      <c r="J87" s="9"/>
      <c r="K87" s="9"/>
      <c r="L87" s="9"/>
      <c r="M87" s="9"/>
      <c r="N87" s="144"/>
    </row>
    <row r="88" spans="1:14" s="12" customFormat="1" ht="11.25">
      <c r="A88" s="10"/>
      <c r="B88" s="9"/>
      <c r="C88" s="9"/>
      <c r="D88" s="9"/>
      <c r="E88" s="9"/>
      <c r="F88" s="9"/>
      <c r="G88" s="9"/>
      <c r="H88" s="10"/>
      <c r="I88" s="9"/>
      <c r="J88" s="9"/>
      <c r="K88" s="9"/>
      <c r="L88" s="9"/>
      <c r="M88" s="9"/>
      <c r="N88" s="144"/>
    </row>
    <row r="89" spans="1:14" s="12" customFormat="1" ht="11.25">
      <c r="A89" s="10"/>
      <c r="B89" s="9"/>
      <c r="C89" s="9"/>
      <c r="D89" s="9"/>
      <c r="E89" s="9"/>
      <c r="F89" s="9"/>
      <c r="G89" s="9"/>
      <c r="H89" s="10"/>
      <c r="I89" s="9"/>
      <c r="J89" s="9"/>
      <c r="K89" s="9"/>
      <c r="L89" s="9"/>
      <c r="M89" s="9"/>
      <c r="N89" s="144"/>
    </row>
    <row r="90" spans="1:14" s="12" customFormat="1" ht="11.25">
      <c r="A90" s="10"/>
      <c r="B90" s="9"/>
      <c r="C90" s="9"/>
      <c r="D90" s="9"/>
      <c r="E90" s="9"/>
      <c r="F90" s="9"/>
      <c r="G90" s="9"/>
      <c r="H90" s="10"/>
      <c r="I90" s="9"/>
      <c r="J90" s="9"/>
      <c r="K90" s="9"/>
      <c r="L90" s="9"/>
      <c r="M90" s="9"/>
      <c r="N90" s="144"/>
    </row>
    <row r="91" spans="1:14" s="12" customFormat="1" ht="11.25">
      <c r="A91" s="10"/>
      <c r="B91" s="9"/>
      <c r="C91" s="9"/>
      <c r="D91" s="9"/>
      <c r="E91" s="9"/>
      <c r="F91" s="9"/>
      <c r="G91" s="9"/>
      <c r="H91" s="10"/>
      <c r="I91" s="9"/>
      <c r="J91" s="9"/>
      <c r="K91" s="9"/>
      <c r="L91" s="9"/>
      <c r="M91" s="9"/>
      <c r="N91" s="144"/>
    </row>
    <row r="92" spans="1:14" s="12" customFormat="1" ht="11.25">
      <c r="A92" s="10"/>
      <c r="B92" s="9"/>
      <c r="C92" s="9"/>
      <c r="D92" s="9"/>
      <c r="E92" s="9"/>
      <c r="F92" s="9"/>
      <c r="G92" s="9"/>
      <c r="H92" s="10"/>
      <c r="I92" s="9"/>
      <c r="J92" s="9"/>
      <c r="K92" s="9"/>
      <c r="L92" s="9"/>
      <c r="M92" s="9"/>
      <c r="N92" s="144"/>
    </row>
    <row r="93" spans="1:14" s="12" customFormat="1" ht="11.25">
      <c r="A93" s="10"/>
      <c r="B93" s="9"/>
      <c r="C93" s="9"/>
      <c r="D93" s="9"/>
      <c r="E93" s="9"/>
      <c r="F93" s="9"/>
      <c r="G93" s="9"/>
      <c r="H93" s="10"/>
      <c r="I93" s="9"/>
      <c r="J93" s="9"/>
      <c r="K93" s="9"/>
      <c r="L93" s="9"/>
      <c r="M93" s="9"/>
      <c r="N93" s="144"/>
    </row>
    <row r="94" spans="1:14" s="12" customFormat="1" ht="11.25">
      <c r="A94" s="10"/>
      <c r="B94" s="9"/>
      <c r="C94" s="9"/>
      <c r="D94" s="9"/>
      <c r="E94" s="9"/>
      <c r="F94" s="9"/>
      <c r="G94" s="9"/>
      <c r="H94" s="10"/>
      <c r="I94" s="9"/>
      <c r="J94" s="9"/>
      <c r="K94" s="9"/>
      <c r="L94" s="9"/>
      <c r="M94" s="9"/>
      <c r="N94" s="144"/>
    </row>
    <row r="95" spans="1:14" s="12" customFormat="1" ht="11.25">
      <c r="A95" s="10"/>
      <c r="B95" s="9"/>
      <c r="C95" s="9"/>
      <c r="D95" s="9"/>
      <c r="E95" s="9"/>
      <c r="F95" s="9"/>
      <c r="G95" s="9"/>
      <c r="H95" s="10"/>
      <c r="I95" s="9"/>
      <c r="J95" s="9"/>
      <c r="K95" s="9"/>
      <c r="L95" s="9"/>
      <c r="M95" s="9"/>
      <c r="N95" s="144"/>
    </row>
    <row r="96" spans="1:14" s="12" customFormat="1" ht="11.25">
      <c r="A96" s="10"/>
      <c r="B96" s="9"/>
      <c r="C96" s="9"/>
      <c r="D96" s="9"/>
      <c r="E96" s="9"/>
      <c r="F96" s="9"/>
      <c r="G96" s="9"/>
      <c r="H96" s="10"/>
      <c r="I96" s="9"/>
      <c r="J96" s="9"/>
      <c r="K96" s="9"/>
      <c r="L96" s="9"/>
      <c r="M96" s="9"/>
      <c r="N96" s="144"/>
    </row>
  </sheetData>
  <sheetProtection selectLockedCells="1"/>
  <mergeCells count="22">
    <mergeCell ref="H40:I40"/>
    <mergeCell ref="H6:H9"/>
    <mergeCell ref="I6:M6"/>
    <mergeCell ref="L7:L9"/>
    <mergeCell ref="N6:N9"/>
    <mergeCell ref="K7:K9"/>
    <mergeCell ref="A3:G3"/>
    <mergeCell ref="H3:N3"/>
    <mergeCell ref="A4:G4"/>
    <mergeCell ref="H4:N4"/>
    <mergeCell ref="M7:M9"/>
    <mergeCell ref="A6:A9"/>
    <mergeCell ref="J7:J9"/>
    <mergeCell ref="F7:F9"/>
    <mergeCell ref="G7:G9"/>
    <mergeCell ref="M5:N5"/>
    <mergeCell ref="E7:E9"/>
    <mergeCell ref="I7:I9"/>
    <mergeCell ref="B6:B9"/>
    <mergeCell ref="C6:C9"/>
    <mergeCell ref="D6:D9"/>
    <mergeCell ref="E6:G6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"/>
  <sheetViews>
    <sheetView view="pageBreakPreview" zoomScaleNormal="100" zoomScaleSheetLayoutView="100" workbookViewId="0">
      <selection activeCell="U33" sqref="U33"/>
    </sheetView>
  </sheetViews>
  <sheetFormatPr defaultRowHeight="11.25"/>
  <cols>
    <col min="1" max="1" width="14.375" style="139" customWidth="1"/>
    <col min="2" max="2" width="14.625" style="140" customWidth="1"/>
    <col min="3" max="3" width="14.125" style="141" customWidth="1"/>
    <col min="4" max="4" width="9.5" style="141" customWidth="1"/>
    <col min="5" max="5" width="9.5" style="142" customWidth="1"/>
    <col min="6" max="6" width="11.25" style="140" customWidth="1"/>
    <col min="7" max="16384" width="9" style="143"/>
  </cols>
  <sheetData>
    <row r="1" spans="1:23" s="204" customFormat="1" ht="14.1" customHeight="1">
      <c r="A1" s="174"/>
      <c r="B1" s="203"/>
      <c r="C1" s="203"/>
      <c r="E1" s="176"/>
      <c r="F1" s="176"/>
      <c r="G1" s="176" t="s">
        <v>2186</v>
      </c>
    </row>
    <row r="2" spans="1:23" s="123" customFormat="1" ht="14.1" customHeight="1">
      <c r="A2" s="122"/>
      <c r="B2" s="122"/>
      <c r="C2" s="122"/>
      <c r="D2" s="122"/>
      <c r="E2" s="122"/>
      <c r="F2" s="122"/>
    </row>
    <row r="3" spans="1:23" s="564" customFormat="1" ht="20.100000000000001" customHeight="1">
      <c r="A3" s="944" t="s">
        <v>97</v>
      </c>
      <c r="B3" s="944"/>
      <c r="C3" s="944"/>
      <c r="D3" s="944"/>
      <c r="E3" s="944"/>
      <c r="F3" s="944"/>
      <c r="G3" s="944"/>
      <c r="H3" s="124"/>
      <c r="I3" s="124"/>
      <c r="K3" s="939"/>
      <c r="L3" s="939"/>
      <c r="M3" s="939"/>
      <c r="N3" s="939"/>
      <c r="O3" s="939"/>
      <c r="P3" s="939"/>
      <c r="Q3" s="939"/>
      <c r="R3" s="939"/>
      <c r="S3" s="939"/>
      <c r="T3" s="939"/>
      <c r="U3" s="939"/>
      <c r="V3" s="939"/>
      <c r="W3" s="939"/>
    </row>
    <row r="4" spans="1:23" s="126" customFormat="1" ht="26.25" customHeight="1">
      <c r="A4" s="945" t="s">
        <v>409</v>
      </c>
      <c r="B4" s="945"/>
      <c r="C4" s="945"/>
      <c r="D4" s="945"/>
      <c r="E4" s="945"/>
      <c r="F4" s="945"/>
      <c r="G4" s="945"/>
      <c r="H4" s="125"/>
      <c r="I4" s="125"/>
    </row>
    <row r="5" spans="1:23" s="127" customFormat="1" ht="18" customHeight="1" thickBot="1">
      <c r="A5" s="127" t="s">
        <v>99</v>
      </c>
      <c r="G5" s="128" t="s">
        <v>98</v>
      </c>
      <c r="Q5" s="128"/>
    </row>
    <row r="6" spans="1:23" s="129" customFormat="1" ht="15.95" customHeight="1">
      <c r="A6" s="897" t="s">
        <v>96</v>
      </c>
      <c r="B6" s="952" t="s">
        <v>141</v>
      </c>
      <c r="C6" s="955" t="s">
        <v>142</v>
      </c>
      <c r="D6" s="940" t="s">
        <v>407</v>
      </c>
      <c r="E6" s="956"/>
      <c r="F6" s="940" t="s">
        <v>408</v>
      </c>
      <c r="G6" s="941"/>
    </row>
    <row r="7" spans="1:23" s="129" customFormat="1" ht="15.95" customHeight="1">
      <c r="A7" s="950"/>
      <c r="B7" s="953"/>
      <c r="C7" s="946"/>
      <c r="D7" s="942"/>
      <c r="E7" s="957"/>
      <c r="F7" s="942"/>
      <c r="G7" s="943"/>
    </row>
    <row r="8" spans="1:23" s="129" customFormat="1" ht="15.95" customHeight="1">
      <c r="A8" s="950"/>
      <c r="B8" s="953"/>
      <c r="C8" s="946"/>
      <c r="D8" s="946" t="s">
        <v>143</v>
      </c>
      <c r="E8" s="946" t="s">
        <v>144</v>
      </c>
      <c r="F8" s="946" t="s">
        <v>143</v>
      </c>
      <c r="G8" s="948" t="s">
        <v>144</v>
      </c>
    </row>
    <row r="9" spans="1:23" s="129" customFormat="1" ht="15.95" customHeight="1">
      <c r="A9" s="951"/>
      <c r="B9" s="954"/>
      <c r="C9" s="947"/>
      <c r="D9" s="947"/>
      <c r="E9" s="947"/>
      <c r="F9" s="947"/>
      <c r="G9" s="949"/>
    </row>
    <row r="10" spans="1:23" s="129" customFormat="1" ht="104.1" customHeight="1">
      <c r="A10" s="342">
        <v>2018</v>
      </c>
      <c r="B10" s="130">
        <v>690.81</v>
      </c>
      <c r="C10" s="130">
        <v>675.86</v>
      </c>
      <c r="D10" s="130">
        <v>396.44</v>
      </c>
      <c r="E10" s="130">
        <v>396.44</v>
      </c>
      <c r="F10" s="130">
        <v>294.37</v>
      </c>
      <c r="G10" s="341">
        <v>279.42</v>
      </c>
    </row>
    <row r="11" spans="1:23" s="129" customFormat="1" ht="103.7" customHeight="1">
      <c r="A11" s="342">
        <v>2019</v>
      </c>
      <c r="B11" s="130">
        <v>735.28000000000009</v>
      </c>
      <c r="C11" s="130">
        <v>711.11</v>
      </c>
      <c r="D11" s="130">
        <v>550.69000000000005</v>
      </c>
      <c r="E11" s="130">
        <v>550.46</v>
      </c>
      <c r="F11" s="130">
        <v>184.59</v>
      </c>
      <c r="G11" s="341">
        <v>160.65</v>
      </c>
    </row>
    <row r="12" spans="1:23" s="129" customFormat="1" ht="103.7" customHeight="1">
      <c r="A12" s="342">
        <v>2020</v>
      </c>
      <c r="B12" s="130">
        <v>2158.2200000000003</v>
      </c>
      <c r="C12" s="130">
        <v>2082.15</v>
      </c>
      <c r="D12" s="130">
        <v>1848.18</v>
      </c>
      <c r="E12" s="130">
        <v>1848.12</v>
      </c>
      <c r="F12" s="130">
        <v>310.04000000000002</v>
      </c>
      <c r="G12" s="341">
        <v>234.03</v>
      </c>
    </row>
    <row r="13" spans="1:23" s="129" customFormat="1" ht="103.7" customHeight="1">
      <c r="A13" s="342" t="s">
        <v>732</v>
      </c>
      <c r="B13" s="130">
        <v>995.33999999999992</v>
      </c>
      <c r="C13" s="130">
        <v>873.91</v>
      </c>
      <c r="D13" s="130">
        <v>462.05</v>
      </c>
      <c r="E13" s="130">
        <v>440.14</v>
      </c>
      <c r="F13" s="130">
        <v>533.29</v>
      </c>
      <c r="G13" s="341">
        <v>433.77</v>
      </c>
    </row>
    <row r="14" spans="1:23" s="131" customFormat="1" ht="103.7" customHeight="1" thickBot="1">
      <c r="A14" s="343">
        <v>2022</v>
      </c>
      <c r="B14" s="220">
        <f>SUM(D14,F14)</f>
        <v>4543.3980000000001</v>
      </c>
      <c r="C14" s="221">
        <f>SUM(E14,G14)</f>
        <v>3524.0059999999999</v>
      </c>
      <c r="D14" s="171">
        <v>4082</v>
      </c>
      <c r="E14" s="171">
        <v>3120</v>
      </c>
      <c r="F14" s="171">
        <v>461.39800000000002</v>
      </c>
      <c r="G14" s="171">
        <v>404.00599999999997</v>
      </c>
    </row>
    <row r="15" spans="1:23" s="135" customFormat="1" ht="9.9499999999999993" customHeight="1">
      <c r="A15" s="380" t="s">
        <v>398</v>
      </c>
      <c r="B15" s="132"/>
      <c r="C15" s="133"/>
      <c r="D15" s="133"/>
      <c r="E15" s="133"/>
      <c r="F15" s="134"/>
      <c r="G15" s="215" t="s">
        <v>399</v>
      </c>
    </row>
    <row r="16" spans="1:23" s="129" customFormat="1">
      <c r="A16" s="136"/>
      <c r="B16" s="137"/>
      <c r="C16" s="136"/>
      <c r="D16" s="136"/>
      <c r="E16" s="138"/>
      <c r="F16" s="137"/>
    </row>
    <row r="17" spans="1:6" s="129" customFormat="1">
      <c r="A17" s="136"/>
      <c r="B17" s="137"/>
      <c r="C17" s="136"/>
      <c r="D17" s="136"/>
      <c r="E17" s="138"/>
      <c r="F17" s="137"/>
    </row>
    <row r="18" spans="1:6" s="129" customFormat="1">
      <c r="A18" s="136"/>
      <c r="B18" s="137"/>
      <c r="C18" s="136"/>
      <c r="D18" s="136"/>
      <c r="E18" s="138"/>
      <c r="F18" s="137"/>
    </row>
    <row r="19" spans="1:6" s="129" customFormat="1">
      <c r="A19" s="136"/>
      <c r="B19" s="137"/>
      <c r="C19" s="136"/>
      <c r="D19" s="136"/>
      <c r="E19" s="138"/>
      <c r="F19" s="137"/>
    </row>
    <row r="20" spans="1:6" s="129" customFormat="1">
      <c r="A20" s="136"/>
      <c r="B20" s="137"/>
      <c r="C20" s="136"/>
      <c r="D20" s="136"/>
      <c r="E20" s="138"/>
      <c r="F20" s="137"/>
    </row>
    <row r="21" spans="1:6" s="129" customFormat="1">
      <c r="A21" s="136"/>
      <c r="B21" s="137"/>
      <c r="C21" s="136"/>
      <c r="D21" s="136"/>
      <c r="E21" s="138"/>
      <c r="F21" s="137"/>
    </row>
    <row r="22" spans="1:6" s="129" customFormat="1">
      <c r="A22" s="136"/>
      <c r="B22" s="137"/>
      <c r="C22" s="136"/>
      <c r="D22" s="136"/>
      <c r="E22" s="138"/>
      <c r="F22" s="137"/>
    </row>
    <row r="23" spans="1:6" s="129" customFormat="1">
      <c r="A23" s="136"/>
      <c r="B23" s="137"/>
      <c r="C23" s="136"/>
      <c r="D23" s="136"/>
      <c r="E23" s="138"/>
      <c r="F23" s="137"/>
    </row>
    <row r="24" spans="1:6" s="129" customFormat="1">
      <c r="A24" s="136"/>
      <c r="B24" s="137"/>
      <c r="C24" s="136"/>
      <c r="D24" s="136"/>
      <c r="E24" s="138"/>
      <c r="F24" s="137"/>
    </row>
    <row r="25" spans="1:6" s="129" customFormat="1">
      <c r="A25" s="136"/>
      <c r="B25" s="137"/>
      <c r="C25" s="136"/>
      <c r="D25" s="136"/>
      <c r="E25" s="138"/>
      <c r="F25" s="137"/>
    </row>
    <row r="26" spans="1:6" s="129" customFormat="1">
      <c r="A26" s="136"/>
      <c r="B26" s="137"/>
      <c r="C26" s="136"/>
      <c r="D26" s="136"/>
      <c r="E26" s="138"/>
      <c r="F26" s="137"/>
    </row>
    <row r="27" spans="1:6" s="129" customFormat="1">
      <c r="A27" s="136"/>
      <c r="B27" s="137"/>
      <c r="C27" s="136"/>
      <c r="D27" s="136"/>
      <c r="E27" s="138"/>
      <c r="F27" s="137"/>
    </row>
    <row r="28" spans="1:6" s="129" customFormat="1">
      <c r="A28" s="136"/>
      <c r="B28" s="137"/>
      <c r="C28" s="136"/>
      <c r="D28" s="136"/>
      <c r="E28" s="138"/>
      <c r="F28" s="137"/>
    </row>
    <row r="29" spans="1:6" s="129" customFormat="1">
      <c r="A29" s="136"/>
      <c r="B29" s="137"/>
      <c r="C29" s="136"/>
      <c r="D29" s="136"/>
      <c r="E29" s="138"/>
      <c r="F29" s="137"/>
    </row>
    <row r="30" spans="1:6" s="129" customFormat="1">
      <c r="A30" s="136"/>
      <c r="B30" s="137"/>
      <c r="C30" s="136"/>
      <c r="D30" s="136"/>
      <c r="E30" s="138"/>
      <c r="F30" s="137"/>
    </row>
    <row r="31" spans="1:6" s="129" customFormat="1">
      <c r="A31" s="136"/>
      <c r="B31" s="137"/>
      <c r="C31" s="136"/>
      <c r="D31" s="136"/>
      <c r="E31" s="138"/>
      <c r="F31" s="137"/>
    </row>
    <row r="32" spans="1:6" s="129" customFormat="1">
      <c r="A32" s="136"/>
      <c r="B32" s="137"/>
      <c r="C32" s="136"/>
      <c r="D32" s="136"/>
      <c r="E32" s="138"/>
      <c r="F32" s="137"/>
    </row>
    <row r="33" spans="1:6" s="129" customFormat="1">
      <c r="A33" s="136"/>
      <c r="B33" s="137"/>
      <c r="C33" s="136"/>
      <c r="D33" s="136"/>
      <c r="E33" s="138"/>
      <c r="F33" s="137"/>
    </row>
    <row r="34" spans="1:6" s="129" customFormat="1">
      <c r="A34" s="136"/>
      <c r="B34" s="137"/>
      <c r="C34" s="136"/>
      <c r="D34" s="136"/>
      <c r="E34" s="138"/>
      <c r="F34" s="137"/>
    </row>
    <row r="35" spans="1:6" s="129" customFormat="1">
      <c r="A35" s="136"/>
      <c r="B35" s="137"/>
      <c r="C35" s="136"/>
      <c r="D35" s="136"/>
      <c r="E35" s="138"/>
      <c r="F35" s="137"/>
    </row>
    <row r="36" spans="1:6" s="129" customFormat="1">
      <c r="A36" s="136"/>
      <c r="B36" s="137"/>
      <c r="C36" s="136"/>
      <c r="D36" s="136"/>
      <c r="E36" s="138"/>
      <c r="F36" s="137"/>
    </row>
    <row r="37" spans="1:6" s="129" customFormat="1">
      <c r="A37" s="136"/>
      <c r="B37" s="137"/>
      <c r="C37" s="136"/>
      <c r="D37" s="136"/>
      <c r="E37" s="138"/>
      <c r="F37" s="137"/>
    </row>
    <row r="38" spans="1:6" s="129" customFormat="1">
      <c r="A38" s="136"/>
      <c r="B38" s="137"/>
      <c r="C38" s="136"/>
      <c r="D38" s="136"/>
      <c r="E38" s="138"/>
      <c r="F38" s="137"/>
    </row>
    <row r="39" spans="1:6" s="129" customFormat="1">
      <c r="A39" s="136"/>
      <c r="B39" s="137"/>
      <c r="C39" s="136"/>
      <c r="D39" s="136"/>
      <c r="E39" s="138"/>
      <c r="F39" s="137"/>
    </row>
    <row r="40" spans="1:6" s="129" customFormat="1">
      <c r="A40" s="136"/>
      <c r="B40" s="137"/>
      <c r="C40" s="136"/>
      <c r="D40" s="136"/>
      <c r="E40" s="138"/>
      <c r="F40" s="137"/>
    </row>
    <row r="41" spans="1:6" s="129" customFormat="1">
      <c r="A41" s="136"/>
      <c r="B41" s="137"/>
      <c r="C41" s="136"/>
      <c r="D41" s="136"/>
      <c r="E41" s="138"/>
      <c r="F41" s="137"/>
    </row>
    <row r="42" spans="1:6" s="129" customFormat="1">
      <c r="A42" s="136"/>
      <c r="B42" s="137"/>
      <c r="C42" s="136"/>
      <c r="D42" s="136"/>
      <c r="E42" s="138"/>
      <c r="F42" s="137"/>
    </row>
    <row r="43" spans="1:6" s="129" customFormat="1">
      <c r="A43" s="136"/>
      <c r="B43" s="137"/>
      <c r="C43" s="136"/>
      <c r="D43" s="136"/>
      <c r="E43" s="138"/>
      <c r="F43" s="137"/>
    </row>
    <row r="44" spans="1:6" s="129" customFormat="1">
      <c r="A44" s="136"/>
      <c r="B44" s="137"/>
      <c r="C44" s="136"/>
      <c r="D44" s="136"/>
      <c r="E44" s="138"/>
      <c r="F44" s="137"/>
    </row>
    <row r="45" spans="1:6" s="129" customFormat="1">
      <c r="A45" s="136"/>
      <c r="B45" s="137"/>
      <c r="C45" s="136"/>
      <c r="D45" s="136"/>
      <c r="E45" s="138"/>
      <c r="F45" s="137"/>
    </row>
    <row r="46" spans="1:6" s="129" customFormat="1">
      <c r="A46" s="136"/>
      <c r="B46" s="137"/>
      <c r="C46" s="136"/>
      <c r="D46" s="136"/>
      <c r="E46" s="138"/>
      <c r="F46" s="137"/>
    </row>
    <row r="47" spans="1:6" s="129" customFormat="1">
      <c r="A47" s="136"/>
      <c r="B47" s="137"/>
      <c r="C47" s="136"/>
      <c r="D47" s="136"/>
      <c r="E47" s="138"/>
      <c r="F47" s="137"/>
    </row>
    <row r="48" spans="1:6" s="129" customFormat="1">
      <c r="A48" s="136"/>
      <c r="B48" s="137"/>
      <c r="C48" s="136"/>
      <c r="D48" s="136"/>
      <c r="E48" s="138"/>
      <c r="F48" s="137"/>
    </row>
    <row r="49" spans="1:6" s="129" customFormat="1">
      <c r="A49" s="136"/>
      <c r="B49" s="137"/>
      <c r="C49" s="136"/>
      <c r="D49" s="136"/>
      <c r="E49" s="138"/>
      <c r="F49" s="137"/>
    </row>
    <row r="50" spans="1:6" s="129" customFormat="1">
      <c r="A50" s="136"/>
      <c r="B50" s="137"/>
      <c r="C50" s="136"/>
      <c r="D50" s="136"/>
      <c r="E50" s="138"/>
      <c r="F50" s="137"/>
    </row>
    <row r="51" spans="1:6" s="129" customFormat="1">
      <c r="A51" s="136"/>
      <c r="B51" s="137"/>
      <c r="C51" s="136"/>
      <c r="D51" s="136"/>
      <c r="E51" s="138"/>
      <c r="F51" s="137"/>
    </row>
    <row r="52" spans="1:6" s="129" customFormat="1">
      <c r="A52" s="136"/>
      <c r="B52" s="137"/>
      <c r="C52" s="136"/>
      <c r="D52" s="136"/>
      <c r="E52" s="138"/>
      <c r="F52" s="137"/>
    </row>
    <row r="53" spans="1:6" s="129" customFormat="1">
      <c r="A53" s="136"/>
      <c r="B53" s="137"/>
      <c r="C53" s="136"/>
      <c r="D53" s="136"/>
      <c r="E53" s="138"/>
      <c r="F53" s="137"/>
    </row>
    <row r="54" spans="1:6" s="129" customFormat="1">
      <c r="A54" s="136"/>
      <c r="B54" s="137"/>
      <c r="C54" s="136"/>
      <c r="D54" s="136"/>
      <c r="E54" s="138"/>
      <c r="F54" s="137"/>
    </row>
    <row r="55" spans="1:6" s="129" customFormat="1">
      <c r="A55" s="136"/>
      <c r="B55" s="137"/>
      <c r="C55" s="136"/>
      <c r="D55" s="136"/>
      <c r="E55" s="138"/>
      <c r="F55" s="137"/>
    </row>
    <row r="56" spans="1:6" s="129" customFormat="1">
      <c r="A56" s="136"/>
      <c r="B56" s="137"/>
      <c r="C56" s="136"/>
      <c r="D56" s="136"/>
      <c r="E56" s="138"/>
      <c r="F56" s="137"/>
    </row>
    <row r="57" spans="1:6" s="129" customFormat="1">
      <c r="A57" s="136"/>
      <c r="B57" s="137"/>
      <c r="C57" s="136"/>
      <c r="D57" s="136"/>
      <c r="E57" s="138"/>
      <c r="F57" s="137"/>
    </row>
    <row r="58" spans="1:6" s="129" customFormat="1">
      <c r="A58" s="136"/>
      <c r="B58" s="137"/>
      <c r="C58" s="136"/>
      <c r="D58" s="136"/>
      <c r="E58" s="138"/>
      <c r="F58" s="137"/>
    </row>
    <row r="59" spans="1:6" s="129" customFormat="1">
      <c r="A59" s="136"/>
      <c r="B59" s="137"/>
      <c r="C59" s="136"/>
      <c r="D59" s="136"/>
      <c r="E59" s="138"/>
      <c r="F59" s="137"/>
    </row>
    <row r="60" spans="1:6" s="129" customFormat="1">
      <c r="A60" s="136"/>
      <c r="B60" s="137"/>
      <c r="C60" s="136"/>
      <c r="D60" s="136"/>
      <c r="E60" s="138"/>
      <c r="F60" s="137"/>
    </row>
    <row r="61" spans="1:6" s="129" customFormat="1">
      <c r="A61" s="136"/>
      <c r="B61" s="137"/>
      <c r="C61" s="136"/>
      <c r="D61" s="136"/>
      <c r="E61" s="138"/>
      <c r="F61" s="137"/>
    </row>
    <row r="62" spans="1:6" s="129" customFormat="1">
      <c r="A62" s="136"/>
      <c r="B62" s="137"/>
      <c r="C62" s="136"/>
      <c r="D62" s="136"/>
      <c r="E62" s="138"/>
      <c r="F62" s="137"/>
    </row>
    <row r="63" spans="1:6" s="129" customFormat="1">
      <c r="A63" s="136"/>
      <c r="B63" s="137"/>
      <c r="C63" s="136"/>
      <c r="D63" s="136"/>
      <c r="E63" s="138"/>
      <c r="F63" s="137"/>
    </row>
    <row r="64" spans="1:6" s="129" customFormat="1">
      <c r="A64" s="136"/>
      <c r="B64" s="137"/>
      <c r="C64" s="136"/>
      <c r="D64" s="136"/>
      <c r="E64" s="138"/>
      <c r="F64" s="137"/>
    </row>
    <row r="65" spans="1:6" s="129" customFormat="1">
      <c r="A65" s="136"/>
      <c r="B65" s="137"/>
      <c r="C65" s="136"/>
      <c r="D65" s="136"/>
      <c r="E65" s="138"/>
      <c r="F65" s="137"/>
    </row>
    <row r="66" spans="1:6" s="129" customFormat="1">
      <c r="A66" s="136"/>
      <c r="B66" s="137"/>
      <c r="C66" s="136"/>
      <c r="D66" s="136"/>
      <c r="E66" s="138"/>
      <c r="F66" s="137"/>
    </row>
    <row r="67" spans="1:6" s="129" customFormat="1">
      <c r="A67" s="136"/>
      <c r="B67" s="137"/>
      <c r="C67" s="136"/>
      <c r="D67" s="136"/>
      <c r="E67" s="138"/>
      <c r="F67" s="137"/>
    </row>
    <row r="68" spans="1:6" s="129" customFormat="1">
      <c r="A68" s="136"/>
      <c r="B68" s="137"/>
      <c r="C68" s="136"/>
      <c r="D68" s="136"/>
      <c r="E68" s="138"/>
      <c r="F68" s="137"/>
    </row>
    <row r="69" spans="1:6" s="129" customFormat="1">
      <c r="A69" s="136"/>
      <c r="B69" s="137"/>
      <c r="C69" s="136"/>
      <c r="D69" s="136"/>
      <c r="E69" s="138"/>
      <c r="F69" s="137"/>
    </row>
    <row r="70" spans="1:6" s="129" customFormat="1">
      <c r="A70" s="136"/>
      <c r="B70" s="137"/>
      <c r="C70" s="136"/>
      <c r="D70" s="136"/>
      <c r="E70" s="138"/>
      <c r="F70" s="137"/>
    </row>
    <row r="71" spans="1:6" s="129" customFormat="1">
      <c r="A71" s="136"/>
      <c r="B71" s="137"/>
      <c r="C71" s="136"/>
      <c r="D71" s="136"/>
      <c r="E71" s="138"/>
      <c r="F71" s="137"/>
    </row>
    <row r="72" spans="1:6" s="129" customFormat="1">
      <c r="A72" s="136"/>
      <c r="B72" s="137"/>
      <c r="C72" s="136"/>
      <c r="D72" s="136"/>
      <c r="E72" s="138"/>
      <c r="F72" s="137"/>
    </row>
    <row r="73" spans="1:6" s="129" customFormat="1">
      <c r="A73" s="136"/>
      <c r="B73" s="137"/>
      <c r="C73" s="136"/>
      <c r="D73" s="136"/>
      <c r="E73" s="138"/>
      <c r="F73" s="137"/>
    </row>
    <row r="74" spans="1:6" s="129" customFormat="1">
      <c r="A74" s="136"/>
      <c r="B74" s="137"/>
      <c r="C74" s="136"/>
      <c r="D74" s="136"/>
      <c r="E74" s="138"/>
      <c r="F74" s="137"/>
    </row>
    <row r="75" spans="1:6" s="129" customFormat="1">
      <c r="A75" s="136"/>
      <c r="B75" s="137"/>
      <c r="C75" s="136"/>
      <c r="D75" s="136"/>
      <c r="E75" s="138"/>
      <c r="F75" s="137"/>
    </row>
    <row r="76" spans="1:6" s="129" customFormat="1">
      <c r="A76" s="136"/>
      <c r="B76" s="137"/>
      <c r="C76" s="136"/>
      <c r="D76" s="136"/>
      <c r="E76" s="138"/>
      <c r="F76" s="137"/>
    </row>
    <row r="77" spans="1:6" s="129" customFormat="1">
      <c r="A77" s="136"/>
      <c r="B77" s="137"/>
      <c r="C77" s="136"/>
      <c r="D77" s="136"/>
      <c r="E77" s="138"/>
      <c r="F77" s="137"/>
    </row>
    <row r="78" spans="1:6" s="129" customFormat="1">
      <c r="A78" s="136"/>
      <c r="B78" s="137"/>
      <c r="C78" s="136"/>
      <c r="D78" s="136"/>
      <c r="E78" s="138"/>
      <c r="F78" s="137"/>
    </row>
    <row r="79" spans="1:6" s="129" customFormat="1">
      <c r="A79" s="136"/>
      <c r="B79" s="137"/>
      <c r="C79" s="136"/>
      <c r="D79" s="136"/>
      <c r="E79" s="138"/>
      <c r="F79" s="137"/>
    </row>
    <row r="80" spans="1:6" s="129" customFormat="1">
      <c r="A80" s="136"/>
      <c r="B80" s="137"/>
      <c r="C80" s="136"/>
      <c r="D80" s="136"/>
      <c r="E80" s="138"/>
      <c r="F80" s="137"/>
    </row>
    <row r="81" spans="1:6" s="129" customFormat="1">
      <c r="A81" s="136"/>
      <c r="B81" s="137"/>
      <c r="C81" s="136"/>
      <c r="D81" s="136"/>
      <c r="E81" s="138"/>
      <c r="F81" s="137"/>
    </row>
    <row r="82" spans="1:6" s="129" customFormat="1">
      <c r="A82" s="136"/>
      <c r="B82" s="137"/>
      <c r="C82" s="136"/>
      <c r="D82" s="136"/>
      <c r="E82" s="138"/>
      <c r="F82" s="137"/>
    </row>
    <row r="83" spans="1:6" s="129" customFormat="1">
      <c r="A83" s="136"/>
      <c r="B83" s="137"/>
      <c r="C83" s="136"/>
      <c r="D83" s="136"/>
      <c r="E83" s="138"/>
      <c r="F83" s="137"/>
    </row>
    <row r="84" spans="1:6" s="129" customFormat="1">
      <c r="A84" s="136"/>
      <c r="B84" s="137"/>
      <c r="C84" s="136"/>
      <c r="D84" s="136"/>
      <c r="E84" s="138"/>
      <c r="F84" s="137"/>
    </row>
    <row r="85" spans="1:6" s="129" customFormat="1">
      <c r="A85" s="136"/>
      <c r="B85" s="137"/>
      <c r="C85" s="136"/>
      <c r="D85" s="136"/>
      <c r="E85" s="138"/>
      <c r="F85" s="137"/>
    </row>
    <row r="86" spans="1:6" s="129" customFormat="1">
      <c r="A86" s="136"/>
      <c r="B86" s="137"/>
      <c r="C86" s="136"/>
      <c r="D86" s="136"/>
      <c r="E86" s="138"/>
      <c r="F86" s="137"/>
    </row>
    <row r="87" spans="1:6" s="129" customFormat="1">
      <c r="A87" s="136"/>
      <c r="B87" s="137"/>
      <c r="C87" s="136"/>
      <c r="D87" s="136"/>
      <c r="E87" s="138"/>
      <c r="F87" s="137"/>
    </row>
    <row r="88" spans="1:6" s="129" customFormat="1">
      <c r="A88" s="136"/>
      <c r="B88" s="137"/>
      <c r="C88" s="136"/>
      <c r="D88" s="136"/>
      <c r="E88" s="138"/>
      <c r="F88" s="137"/>
    </row>
    <row r="89" spans="1:6" s="129" customFormat="1">
      <c r="A89" s="136"/>
      <c r="B89" s="137"/>
      <c r="C89" s="136"/>
      <c r="D89" s="136"/>
      <c r="E89" s="138"/>
      <c r="F89" s="137"/>
    </row>
    <row r="90" spans="1:6" s="129" customFormat="1">
      <c r="A90" s="136"/>
      <c r="B90" s="137"/>
      <c r="C90" s="136"/>
      <c r="D90" s="136"/>
      <c r="E90" s="138"/>
      <c r="F90" s="137"/>
    </row>
    <row r="91" spans="1:6" s="129" customFormat="1">
      <c r="A91" s="136"/>
      <c r="B91" s="137"/>
      <c r="C91" s="136"/>
      <c r="D91" s="136"/>
      <c r="E91" s="138"/>
      <c r="F91" s="137"/>
    </row>
    <row r="92" spans="1:6" s="129" customFormat="1">
      <c r="A92" s="136"/>
      <c r="B92" s="137"/>
      <c r="C92" s="136"/>
      <c r="D92" s="136"/>
      <c r="E92" s="138"/>
      <c r="F92" s="137"/>
    </row>
  </sheetData>
  <sheetProtection selectLockedCells="1"/>
  <mergeCells count="13">
    <mergeCell ref="F8:F9"/>
    <mergeCell ref="G8:G9"/>
    <mergeCell ref="A6:A9"/>
    <mergeCell ref="B6:B9"/>
    <mergeCell ref="C6:C9"/>
    <mergeCell ref="D8:D9"/>
    <mergeCell ref="D6:E7"/>
    <mergeCell ref="E8:E9"/>
    <mergeCell ref="K3:Q3"/>
    <mergeCell ref="R3:W3"/>
    <mergeCell ref="F6:G7"/>
    <mergeCell ref="A3:G3"/>
    <mergeCell ref="A4:G4"/>
  </mergeCells>
  <phoneticPr fontId="24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view="pageBreakPreview" zoomScaleNormal="100" zoomScaleSheetLayoutView="100" workbookViewId="0">
      <selection activeCell="U33" sqref="U33"/>
    </sheetView>
  </sheetViews>
  <sheetFormatPr defaultColWidth="13.75" defaultRowHeight="14.25"/>
  <cols>
    <col min="1" max="1" width="8.25" style="33" customWidth="1"/>
    <col min="2" max="2" width="10.625" style="33" customWidth="1"/>
    <col min="3" max="3" width="9.625" style="33" customWidth="1"/>
    <col min="4" max="4" width="12.875" style="34" customWidth="1"/>
    <col min="5" max="5" width="11.625" style="34" customWidth="1"/>
    <col min="6" max="6" width="10.5" style="34" customWidth="1"/>
    <col min="7" max="7" width="9.375" style="34" customWidth="1"/>
    <col min="8" max="8" width="9.625" style="34" customWidth="1"/>
    <col min="9" max="9" width="10.125" style="34" customWidth="1"/>
    <col min="10" max="11" width="10.375" style="34" customWidth="1"/>
    <col min="12" max="12" width="10.375" style="36" customWidth="1"/>
    <col min="13" max="13" width="9.375" style="37" customWidth="1"/>
    <col min="14" max="14" width="10.125" style="37" customWidth="1"/>
    <col min="15" max="15" width="10.375" style="36" customWidth="1"/>
    <col min="16" max="16" width="11.25" style="35" customWidth="1"/>
    <col min="17" max="16384" width="13.75" style="35"/>
  </cols>
  <sheetData>
    <row r="1" spans="1:16" s="179" customFormat="1" ht="14.1" customHeight="1">
      <c r="A1" s="201" t="s">
        <v>627</v>
      </c>
      <c r="B1" s="180"/>
      <c r="C1" s="180"/>
      <c r="D1" s="186"/>
      <c r="E1" s="186"/>
      <c r="F1" s="186"/>
      <c r="G1" s="958"/>
      <c r="H1" s="958"/>
      <c r="I1" s="186"/>
      <c r="J1" s="186"/>
      <c r="K1" s="186"/>
      <c r="M1" s="178"/>
      <c r="N1" s="178"/>
      <c r="P1" s="202" t="s">
        <v>2187</v>
      </c>
    </row>
    <row r="2" spans="1:16" s="12" customFormat="1" ht="14.1" customHeight="1">
      <c r="D2" s="42"/>
      <c r="E2" s="42"/>
      <c r="F2" s="42"/>
      <c r="G2" s="42"/>
      <c r="H2" s="42"/>
      <c r="I2" s="42"/>
      <c r="J2" s="42"/>
      <c r="K2" s="42"/>
      <c r="M2" s="11"/>
      <c r="N2" s="11"/>
    </row>
    <row r="3" spans="1:16" s="565" customFormat="1" ht="20.100000000000001" customHeight="1">
      <c r="A3" s="944" t="s">
        <v>118</v>
      </c>
      <c r="B3" s="944"/>
      <c r="C3" s="944"/>
      <c r="D3" s="944"/>
      <c r="E3" s="944"/>
      <c r="F3" s="944"/>
      <c r="G3" s="944"/>
      <c r="H3" s="944"/>
      <c r="I3" s="945" t="s">
        <v>174</v>
      </c>
      <c r="J3" s="945"/>
      <c r="K3" s="945"/>
      <c r="L3" s="945"/>
      <c r="M3" s="945"/>
      <c r="N3" s="945"/>
      <c r="O3" s="945"/>
      <c r="P3" s="945"/>
    </row>
    <row r="4" spans="1:16" s="13" customFormat="1" ht="20.100000000000001" customHeight="1">
      <c r="A4" s="971"/>
      <c r="B4" s="971"/>
      <c r="C4" s="971"/>
      <c r="D4" s="971"/>
      <c r="E4" s="971"/>
      <c r="F4" s="971"/>
      <c r="G4" s="971"/>
      <c r="H4" s="971"/>
      <c r="I4" s="971"/>
      <c r="J4" s="971"/>
      <c r="K4" s="971"/>
      <c r="L4" s="971"/>
      <c r="M4" s="971"/>
      <c r="N4" s="971"/>
      <c r="O4" s="971"/>
    </row>
    <row r="5" spans="1:16" s="168" customFormat="1" ht="18" customHeight="1" thickBot="1">
      <c r="A5" s="168" t="s">
        <v>2130</v>
      </c>
      <c r="D5" s="15"/>
      <c r="E5" s="15"/>
      <c r="F5" s="15"/>
      <c r="G5" s="15"/>
      <c r="H5" s="15"/>
      <c r="I5" s="14"/>
      <c r="J5" s="14"/>
      <c r="K5" s="14"/>
      <c r="M5" s="16"/>
      <c r="N5" s="16"/>
      <c r="O5" s="15"/>
      <c r="P5" s="15" t="s">
        <v>121</v>
      </c>
    </row>
    <row r="6" spans="1:16" s="12" customFormat="1" ht="20.100000000000001" customHeight="1">
      <c r="A6" s="897" t="s">
        <v>488</v>
      </c>
      <c r="B6" s="972" t="s">
        <v>5</v>
      </c>
      <c r="C6" s="975" t="s">
        <v>410</v>
      </c>
      <c r="D6" s="976"/>
      <c r="E6" s="976"/>
      <c r="F6" s="976"/>
      <c r="G6" s="976"/>
      <c r="H6" s="976"/>
      <c r="I6" s="976" t="s">
        <v>411</v>
      </c>
      <c r="J6" s="976"/>
      <c r="K6" s="976"/>
      <c r="L6" s="976"/>
      <c r="M6" s="976"/>
      <c r="N6" s="976"/>
      <c r="O6" s="977"/>
      <c r="P6" s="968" t="s">
        <v>487</v>
      </c>
    </row>
    <row r="7" spans="1:16" s="12" customFormat="1" ht="20.100000000000001" customHeight="1">
      <c r="A7" s="898"/>
      <c r="B7" s="973"/>
      <c r="C7" s="959"/>
      <c r="D7" s="961" t="s">
        <v>170</v>
      </c>
      <c r="E7" s="963" t="s">
        <v>6</v>
      </c>
      <c r="F7" s="961" t="s">
        <v>178</v>
      </c>
      <c r="G7" s="961" t="s">
        <v>7</v>
      </c>
      <c r="H7" s="966" t="s">
        <v>8</v>
      </c>
      <c r="I7" s="983"/>
      <c r="J7" s="963" t="s">
        <v>9</v>
      </c>
      <c r="K7" s="963" t="s">
        <v>10</v>
      </c>
      <c r="L7" s="963" t="s">
        <v>11</v>
      </c>
      <c r="M7" s="963" t="s">
        <v>12</v>
      </c>
      <c r="N7" s="963" t="s">
        <v>13</v>
      </c>
      <c r="O7" s="980" t="s">
        <v>167</v>
      </c>
      <c r="P7" s="969"/>
    </row>
    <row r="8" spans="1:16" s="12" customFormat="1" ht="20.100000000000001" customHeight="1">
      <c r="A8" s="898"/>
      <c r="B8" s="973"/>
      <c r="C8" s="959"/>
      <c r="D8" s="961"/>
      <c r="E8" s="964"/>
      <c r="F8" s="961"/>
      <c r="G8" s="978"/>
      <c r="H8" s="966"/>
      <c r="I8" s="983"/>
      <c r="J8" s="985"/>
      <c r="K8" s="985"/>
      <c r="L8" s="985"/>
      <c r="M8" s="985"/>
      <c r="N8" s="985"/>
      <c r="O8" s="981"/>
      <c r="P8" s="969"/>
    </row>
    <row r="9" spans="1:16" s="12" customFormat="1" ht="20.100000000000001" customHeight="1">
      <c r="A9" s="899"/>
      <c r="B9" s="974"/>
      <c r="C9" s="960"/>
      <c r="D9" s="962"/>
      <c r="E9" s="965"/>
      <c r="F9" s="962"/>
      <c r="G9" s="979"/>
      <c r="H9" s="967"/>
      <c r="I9" s="984"/>
      <c r="J9" s="986"/>
      <c r="K9" s="986"/>
      <c r="L9" s="986"/>
      <c r="M9" s="986"/>
      <c r="N9" s="986"/>
      <c r="O9" s="982"/>
      <c r="P9" s="970"/>
    </row>
    <row r="10" spans="1:16" s="18" customFormat="1" ht="17.850000000000001" customHeight="1">
      <c r="A10" s="570">
        <v>2018</v>
      </c>
      <c r="B10" s="17">
        <v>48197</v>
      </c>
      <c r="C10" s="17">
        <v>23512</v>
      </c>
      <c r="D10" s="17">
        <v>10846</v>
      </c>
      <c r="E10" s="17">
        <v>6608</v>
      </c>
      <c r="F10" s="17">
        <v>246</v>
      </c>
      <c r="G10" s="17">
        <v>5812</v>
      </c>
      <c r="H10" s="17">
        <v>0</v>
      </c>
      <c r="I10" s="17">
        <v>24685</v>
      </c>
      <c r="J10" s="17">
        <v>3045</v>
      </c>
      <c r="K10" s="17">
        <v>7483</v>
      </c>
      <c r="L10" s="17">
        <v>1948</v>
      </c>
      <c r="M10" s="17">
        <v>10089</v>
      </c>
      <c r="N10" s="17">
        <v>2120</v>
      </c>
      <c r="O10" s="17">
        <v>0</v>
      </c>
      <c r="P10" s="344">
        <v>2018</v>
      </c>
    </row>
    <row r="11" spans="1:16" s="18" customFormat="1" ht="17.850000000000001" customHeight="1">
      <c r="A11" s="570">
        <v>2019</v>
      </c>
      <c r="B11" s="17">
        <v>54795</v>
      </c>
      <c r="C11" s="17">
        <v>23602</v>
      </c>
      <c r="D11" s="17">
        <v>10111</v>
      </c>
      <c r="E11" s="17">
        <v>7279</v>
      </c>
      <c r="F11" s="17">
        <v>228</v>
      </c>
      <c r="G11" s="17">
        <v>5984</v>
      </c>
      <c r="H11" s="17">
        <v>0</v>
      </c>
      <c r="I11" s="17">
        <v>31193</v>
      </c>
      <c r="J11" s="17">
        <v>2580</v>
      </c>
      <c r="K11" s="17">
        <v>9853</v>
      </c>
      <c r="L11" s="17">
        <v>1951</v>
      </c>
      <c r="M11" s="17">
        <v>12936</v>
      </c>
      <c r="N11" s="17">
        <v>3873</v>
      </c>
      <c r="O11" s="17">
        <v>0</v>
      </c>
      <c r="P11" s="344">
        <v>2019</v>
      </c>
    </row>
    <row r="12" spans="1:16" s="18" customFormat="1" ht="17.850000000000001" customHeight="1">
      <c r="A12" s="570">
        <v>2020</v>
      </c>
      <c r="B12" s="17">
        <v>96682</v>
      </c>
      <c r="C12" s="17">
        <v>63883</v>
      </c>
      <c r="D12" s="17">
        <v>51488</v>
      </c>
      <c r="E12" s="17">
        <v>3457</v>
      </c>
      <c r="F12" s="17">
        <v>892</v>
      </c>
      <c r="G12" s="17">
        <v>8046</v>
      </c>
      <c r="H12" s="17">
        <v>0</v>
      </c>
      <c r="I12" s="17">
        <v>32799</v>
      </c>
      <c r="J12" s="17">
        <v>2731</v>
      </c>
      <c r="K12" s="17">
        <v>14746</v>
      </c>
      <c r="L12" s="17">
        <v>1993</v>
      </c>
      <c r="M12" s="17">
        <v>10805</v>
      </c>
      <c r="N12" s="17">
        <v>2524</v>
      </c>
      <c r="O12" s="17">
        <v>0</v>
      </c>
      <c r="P12" s="344">
        <v>2020</v>
      </c>
    </row>
    <row r="13" spans="1:16" s="18" customFormat="1" ht="17.850000000000001" customHeight="1">
      <c r="A13" s="570">
        <v>2021</v>
      </c>
      <c r="B13" s="17">
        <v>385196</v>
      </c>
      <c r="C13" s="17">
        <v>353564</v>
      </c>
      <c r="D13" s="17">
        <v>343384</v>
      </c>
      <c r="E13" s="17">
        <v>2942</v>
      </c>
      <c r="F13" s="17">
        <v>1079</v>
      </c>
      <c r="G13" s="17">
        <v>6159</v>
      </c>
      <c r="H13" s="17">
        <v>0</v>
      </c>
      <c r="I13" s="17">
        <v>31632</v>
      </c>
      <c r="J13" s="17">
        <v>2652</v>
      </c>
      <c r="K13" s="17">
        <v>16444</v>
      </c>
      <c r="L13" s="17">
        <v>2090</v>
      </c>
      <c r="M13" s="17">
        <v>8514</v>
      </c>
      <c r="N13" s="17">
        <v>1932</v>
      </c>
      <c r="O13" s="17">
        <v>0</v>
      </c>
      <c r="P13" s="344">
        <v>2021</v>
      </c>
    </row>
    <row r="14" spans="1:16" s="18" customFormat="1" ht="17.850000000000001" customHeight="1">
      <c r="A14" s="340">
        <v>2022</v>
      </c>
      <c r="B14" s="20">
        <f>IF(SUM(B16:B39)=SUM(C14,I14),SUM(B16:B39),"err")</f>
        <v>149133</v>
      </c>
      <c r="C14" s="20">
        <f>IF(SUM(C16:C39)=SUM(D14:H14),SUM(C16:C39),"err")</f>
        <v>116655</v>
      </c>
      <c r="D14" s="20">
        <f>SUM(D16:D39)</f>
        <v>106674</v>
      </c>
      <c r="E14" s="20">
        <f t="shared" ref="E14:H14" si="0">SUM(E16:E39)</f>
        <v>3128</v>
      </c>
      <c r="F14" s="20">
        <f t="shared" si="0"/>
        <v>811</v>
      </c>
      <c r="G14" s="20">
        <f t="shared" si="0"/>
        <v>6042</v>
      </c>
      <c r="H14" s="20">
        <f t="shared" si="0"/>
        <v>0</v>
      </c>
      <c r="I14" s="20">
        <f>IF(SUM(I16:I39)=SUM(J14:O14),SUM(I16:I39),"err")</f>
        <v>32478</v>
      </c>
      <c r="J14" s="20">
        <f t="shared" ref="J14:O14" si="1">SUM(J16:J39)</f>
        <v>2934</v>
      </c>
      <c r="K14" s="20">
        <f t="shared" si="1"/>
        <v>18417</v>
      </c>
      <c r="L14" s="20">
        <f t="shared" si="1"/>
        <v>1670</v>
      </c>
      <c r="M14" s="20">
        <f t="shared" si="1"/>
        <v>7514</v>
      </c>
      <c r="N14" s="20">
        <f t="shared" si="1"/>
        <v>1943</v>
      </c>
      <c r="O14" s="20">
        <f t="shared" si="1"/>
        <v>0</v>
      </c>
      <c r="P14" s="345">
        <v>2022</v>
      </c>
    </row>
    <row r="15" spans="1:16" s="18" customFormat="1" ht="11.85" customHeight="1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112"/>
    </row>
    <row r="16" spans="1:16" s="18" customFormat="1" ht="16.7" customHeight="1">
      <c r="A16" s="23" t="s">
        <v>476</v>
      </c>
      <c r="B16" s="351">
        <f>SUM(C16,I16)</f>
        <v>26646</v>
      </c>
      <c r="C16" s="114">
        <f>SUM(D16:H16)</f>
        <v>8492</v>
      </c>
      <c r="D16" s="333">
        <v>4289</v>
      </c>
      <c r="E16" s="333">
        <v>2075</v>
      </c>
      <c r="F16" s="334">
        <v>204</v>
      </c>
      <c r="G16" s="333">
        <v>1924</v>
      </c>
      <c r="H16" s="333">
        <v>0</v>
      </c>
      <c r="I16" s="501">
        <f>SUM(J16:O16)</f>
        <v>18154</v>
      </c>
      <c r="J16" s="172">
        <v>419</v>
      </c>
      <c r="K16" s="172">
        <v>17283</v>
      </c>
      <c r="L16" s="172">
        <v>331</v>
      </c>
      <c r="M16" s="172">
        <v>121</v>
      </c>
      <c r="N16" s="172" t="s">
        <v>202</v>
      </c>
      <c r="O16" s="169">
        <v>0</v>
      </c>
      <c r="P16" s="393" t="s">
        <v>477</v>
      </c>
    </row>
    <row r="17" spans="1:16" s="25" customFormat="1" ht="17.100000000000001" customHeight="1">
      <c r="A17" s="115" t="s">
        <v>120</v>
      </c>
      <c r="B17" s="351">
        <f t="shared" ref="B17:B39" si="2">SUM(C17,I17)</f>
        <v>45080</v>
      </c>
      <c r="C17" s="114">
        <f t="shared" ref="C17:C39" si="3">SUM(D17:H17)</f>
        <v>43162</v>
      </c>
      <c r="D17" s="169">
        <v>41718</v>
      </c>
      <c r="E17" s="169">
        <v>275</v>
      </c>
      <c r="F17" s="169">
        <v>77</v>
      </c>
      <c r="G17" s="169">
        <v>1092</v>
      </c>
      <c r="H17" s="169">
        <v>0</v>
      </c>
      <c r="I17" s="501">
        <f t="shared" ref="I17:I39" si="4">SUM(J17:O17)</f>
        <v>1918</v>
      </c>
      <c r="J17" s="172">
        <v>368</v>
      </c>
      <c r="K17" s="172">
        <v>261</v>
      </c>
      <c r="L17" s="172">
        <v>81</v>
      </c>
      <c r="M17" s="172">
        <v>1019</v>
      </c>
      <c r="N17" s="172">
        <v>189</v>
      </c>
      <c r="O17" s="169">
        <v>0</v>
      </c>
      <c r="P17" s="116" t="s">
        <v>110</v>
      </c>
    </row>
    <row r="18" spans="1:16" s="25" customFormat="1" ht="17.100000000000001" customHeight="1">
      <c r="A18" s="115" t="s">
        <v>31</v>
      </c>
      <c r="B18" s="351">
        <f t="shared" si="2"/>
        <v>5963</v>
      </c>
      <c r="C18" s="114">
        <f t="shared" si="3"/>
        <v>4226</v>
      </c>
      <c r="D18" s="333">
        <v>3745</v>
      </c>
      <c r="E18" s="169">
        <v>169</v>
      </c>
      <c r="F18" s="169">
        <v>6</v>
      </c>
      <c r="G18" s="223">
        <v>306</v>
      </c>
      <c r="H18" s="169">
        <v>0</v>
      </c>
      <c r="I18" s="501">
        <f t="shared" si="4"/>
        <v>1737</v>
      </c>
      <c r="J18" s="172">
        <v>451</v>
      </c>
      <c r="K18" s="172">
        <v>90</v>
      </c>
      <c r="L18" s="172">
        <v>139</v>
      </c>
      <c r="M18" s="172">
        <v>691</v>
      </c>
      <c r="N18" s="172">
        <v>366</v>
      </c>
      <c r="O18" s="169">
        <v>0</v>
      </c>
      <c r="P18" s="116" t="s">
        <v>145</v>
      </c>
    </row>
    <row r="19" spans="1:16" s="25" customFormat="1" ht="17.100000000000001" customHeight="1">
      <c r="A19" s="115" t="s">
        <v>34</v>
      </c>
      <c r="B19" s="351">
        <f t="shared" si="2"/>
        <v>1442</v>
      </c>
      <c r="C19" s="114">
        <f t="shared" si="3"/>
        <v>909</v>
      </c>
      <c r="D19" s="333">
        <v>591</v>
      </c>
      <c r="E19" s="169">
        <v>69</v>
      </c>
      <c r="F19" s="169">
        <v>51</v>
      </c>
      <c r="G19" s="223">
        <v>198</v>
      </c>
      <c r="H19" s="169">
        <v>0</v>
      </c>
      <c r="I19" s="501">
        <f t="shared" si="4"/>
        <v>533</v>
      </c>
      <c r="J19" s="172">
        <v>18</v>
      </c>
      <c r="K19" s="172">
        <v>30</v>
      </c>
      <c r="L19" s="172">
        <v>46</v>
      </c>
      <c r="M19" s="172">
        <v>377</v>
      </c>
      <c r="N19" s="172">
        <v>62</v>
      </c>
      <c r="O19" s="169">
        <v>0</v>
      </c>
      <c r="P19" s="116" t="s">
        <v>146</v>
      </c>
    </row>
    <row r="20" spans="1:16" s="25" customFormat="1" ht="17.100000000000001" customHeight="1">
      <c r="A20" s="115" t="s">
        <v>37</v>
      </c>
      <c r="B20" s="351">
        <f t="shared" si="2"/>
        <v>5792</v>
      </c>
      <c r="C20" s="114">
        <f t="shared" si="3"/>
        <v>4851</v>
      </c>
      <c r="D20" s="333">
        <v>4573</v>
      </c>
      <c r="E20" s="169">
        <v>3</v>
      </c>
      <c r="F20" s="169">
        <v>3</v>
      </c>
      <c r="G20" s="223">
        <v>272</v>
      </c>
      <c r="H20" s="169">
        <v>0</v>
      </c>
      <c r="I20" s="501">
        <f t="shared" si="4"/>
        <v>941</v>
      </c>
      <c r="J20" s="172">
        <v>144</v>
      </c>
      <c r="K20" s="172">
        <v>16</v>
      </c>
      <c r="L20" s="172">
        <v>86</v>
      </c>
      <c r="M20" s="172">
        <v>555</v>
      </c>
      <c r="N20" s="172">
        <v>140</v>
      </c>
      <c r="O20" s="169">
        <v>0</v>
      </c>
      <c r="P20" s="116" t="s">
        <v>147</v>
      </c>
    </row>
    <row r="21" spans="1:16" s="25" customFormat="1" ht="17.100000000000001" customHeight="1">
      <c r="A21" s="115" t="s">
        <v>148</v>
      </c>
      <c r="B21" s="351">
        <f t="shared" si="2"/>
        <v>6795</v>
      </c>
      <c r="C21" s="114">
        <f t="shared" si="3"/>
        <v>5119</v>
      </c>
      <c r="D21" s="333">
        <v>4706</v>
      </c>
      <c r="E21" s="169">
        <v>37</v>
      </c>
      <c r="F21" s="169">
        <v>64</v>
      </c>
      <c r="G21" s="223">
        <v>312</v>
      </c>
      <c r="H21" s="169">
        <v>0</v>
      </c>
      <c r="I21" s="501">
        <f t="shared" si="4"/>
        <v>1676</v>
      </c>
      <c r="J21" s="172">
        <v>66</v>
      </c>
      <c r="K21" s="172">
        <v>243</v>
      </c>
      <c r="L21" s="172">
        <v>104</v>
      </c>
      <c r="M21" s="172">
        <v>1067</v>
      </c>
      <c r="N21" s="172">
        <v>196</v>
      </c>
      <c r="O21" s="169">
        <v>0</v>
      </c>
      <c r="P21" s="116" t="s">
        <v>149</v>
      </c>
    </row>
    <row r="22" spans="1:16" s="25" customFormat="1" ht="17.100000000000001" customHeight="1">
      <c r="A22" s="115" t="s">
        <v>43</v>
      </c>
      <c r="B22" s="351">
        <f t="shared" si="2"/>
        <v>1757</v>
      </c>
      <c r="C22" s="114">
        <f t="shared" si="3"/>
        <v>1009</v>
      </c>
      <c r="D22" s="333">
        <v>666</v>
      </c>
      <c r="E22" s="169">
        <v>160</v>
      </c>
      <c r="F22" s="169">
        <v>3</v>
      </c>
      <c r="G22" s="223">
        <v>180</v>
      </c>
      <c r="H22" s="169">
        <v>0</v>
      </c>
      <c r="I22" s="501">
        <f t="shared" si="4"/>
        <v>748</v>
      </c>
      <c r="J22" s="172">
        <v>14</v>
      </c>
      <c r="K22" s="172">
        <v>7</v>
      </c>
      <c r="L22" s="172">
        <v>115</v>
      </c>
      <c r="M22" s="172">
        <v>567</v>
      </c>
      <c r="N22" s="172">
        <v>45</v>
      </c>
      <c r="O22" s="169">
        <v>0</v>
      </c>
      <c r="P22" s="116" t="s">
        <v>150</v>
      </c>
    </row>
    <row r="23" spans="1:16" s="25" customFormat="1" ht="17.100000000000001" customHeight="1">
      <c r="A23" s="115" t="s">
        <v>46</v>
      </c>
      <c r="B23" s="351">
        <f t="shared" si="2"/>
        <v>2971</v>
      </c>
      <c r="C23" s="114">
        <f t="shared" si="3"/>
        <v>1919</v>
      </c>
      <c r="D23" s="333">
        <v>1607</v>
      </c>
      <c r="E23" s="169">
        <v>27</v>
      </c>
      <c r="F23" s="169">
        <v>59</v>
      </c>
      <c r="G23" s="223">
        <v>226</v>
      </c>
      <c r="H23" s="169">
        <v>0</v>
      </c>
      <c r="I23" s="501">
        <f t="shared" si="4"/>
        <v>1052</v>
      </c>
      <c r="J23" s="172">
        <v>468</v>
      </c>
      <c r="K23" s="172">
        <v>80</v>
      </c>
      <c r="L23" s="172">
        <v>65</v>
      </c>
      <c r="M23" s="172">
        <v>278</v>
      </c>
      <c r="N23" s="172">
        <v>161</v>
      </c>
      <c r="O23" s="169">
        <v>0</v>
      </c>
      <c r="P23" s="116" t="s">
        <v>47</v>
      </c>
    </row>
    <row r="24" spans="1:16" s="25" customFormat="1" ht="17.100000000000001" customHeight="1">
      <c r="A24" s="115" t="s">
        <v>48</v>
      </c>
      <c r="B24" s="351">
        <f t="shared" si="2"/>
        <v>1856</v>
      </c>
      <c r="C24" s="114">
        <f t="shared" si="3"/>
        <v>1127</v>
      </c>
      <c r="D24" s="333">
        <v>959</v>
      </c>
      <c r="E24" s="169">
        <v>26</v>
      </c>
      <c r="F24" s="169">
        <v>69</v>
      </c>
      <c r="G24" s="223">
        <v>73</v>
      </c>
      <c r="H24" s="169">
        <v>0</v>
      </c>
      <c r="I24" s="501">
        <f t="shared" si="4"/>
        <v>729</v>
      </c>
      <c r="J24" s="172">
        <v>132</v>
      </c>
      <c r="K24" s="172">
        <v>21</v>
      </c>
      <c r="L24" s="172">
        <v>75</v>
      </c>
      <c r="M24" s="172">
        <v>429</v>
      </c>
      <c r="N24" s="172">
        <v>72</v>
      </c>
      <c r="O24" s="169">
        <v>0</v>
      </c>
      <c r="P24" s="116" t="s">
        <v>151</v>
      </c>
    </row>
    <row r="25" spans="1:16" s="27" customFormat="1" ht="17.100000000000001" customHeight="1">
      <c r="A25" s="115" t="s">
        <v>51</v>
      </c>
      <c r="B25" s="351">
        <f t="shared" si="2"/>
        <v>1815</v>
      </c>
      <c r="C25" s="114">
        <f t="shared" si="3"/>
        <v>1498</v>
      </c>
      <c r="D25" s="333">
        <v>1271</v>
      </c>
      <c r="E25" s="169">
        <v>56</v>
      </c>
      <c r="F25" s="169">
        <v>0</v>
      </c>
      <c r="G25" s="223">
        <v>171</v>
      </c>
      <c r="H25" s="169">
        <v>0</v>
      </c>
      <c r="I25" s="501">
        <f t="shared" si="4"/>
        <v>317</v>
      </c>
      <c r="J25" s="172">
        <v>34</v>
      </c>
      <c r="K25" s="172">
        <v>15</v>
      </c>
      <c r="L25" s="172">
        <v>19</v>
      </c>
      <c r="M25" s="172">
        <v>212</v>
      </c>
      <c r="N25" s="172">
        <v>37</v>
      </c>
      <c r="O25" s="169">
        <v>0</v>
      </c>
      <c r="P25" s="116" t="s">
        <v>152</v>
      </c>
    </row>
    <row r="26" spans="1:16" s="25" customFormat="1" ht="17.100000000000001" customHeight="1">
      <c r="A26" s="115" t="s">
        <v>54</v>
      </c>
      <c r="B26" s="351">
        <f t="shared" si="2"/>
        <v>2489</v>
      </c>
      <c r="C26" s="114">
        <f t="shared" si="3"/>
        <v>1575</v>
      </c>
      <c r="D26" s="333">
        <v>1074</v>
      </c>
      <c r="E26" s="169">
        <v>53</v>
      </c>
      <c r="F26" s="169">
        <v>167</v>
      </c>
      <c r="G26" s="223">
        <v>281</v>
      </c>
      <c r="H26" s="169">
        <v>0</v>
      </c>
      <c r="I26" s="501">
        <f t="shared" si="4"/>
        <v>914</v>
      </c>
      <c r="J26" s="172">
        <v>41</v>
      </c>
      <c r="K26" s="172">
        <v>132</v>
      </c>
      <c r="L26" s="172">
        <v>160</v>
      </c>
      <c r="M26" s="172">
        <v>478</v>
      </c>
      <c r="N26" s="172">
        <v>103</v>
      </c>
      <c r="O26" s="169">
        <v>0</v>
      </c>
      <c r="P26" s="116" t="s">
        <v>153</v>
      </c>
    </row>
    <row r="27" spans="1:16" s="25" customFormat="1" ht="17.100000000000001" customHeight="1">
      <c r="A27" s="115" t="s">
        <v>57</v>
      </c>
      <c r="B27" s="351">
        <f t="shared" si="2"/>
        <v>6832</v>
      </c>
      <c r="C27" s="114">
        <f t="shared" si="3"/>
        <v>6609</v>
      </c>
      <c r="D27" s="333">
        <v>6491</v>
      </c>
      <c r="E27" s="169">
        <v>0</v>
      </c>
      <c r="F27" s="169">
        <v>0</v>
      </c>
      <c r="G27" s="223">
        <v>118</v>
      </c>
      <c r="H27" s="169">
        <v>0</v>
      </c>
      <c r="I27" s="501">
        <f t="shared" si="4"/>
        <v>223</v>
      </c>
      <c r="J27" s="172">
        <v>16</v>
      </c>
      <c r="K27" s="172">
        <v>49</v>
      </c>
      <c r="L27" s="172">
        <v>86</v>
      </c>
      <c r="M27" s="172">
        <v>17</v>
      </c>
      <c r="N27" s="172">
        <v>55</v>
      </c>
      <c r="O27" s="169">
        <v>0</v>
      </c>
      <c r="P27" s="116" t="s">
        <v>154</v>
      </c>
    </row>
    <row r="28" spans="1:16" s="25" customFormat="1" ht="17.100000000000001" customHeight="1">
      <c r="A28" s="115" t="s">
        <v>60</v>
      </c>
      <c r="B28" s="351">
        <f t="shared" si="2"/>
        <v>11341</v>
      </c>
      <c r="C28" s="114">
        <f t="shared" si="3"/>
        <v>11141</v>
      </c>
      <c r="D28" s="333">
        <v>11033</v>
      </c>
      <c r="E28" s="169">
        <v>0</v>
      </c>
      <c r="F28" s="169">
        <v>0</v>
      </c>
      <c r="G28" s="223">
        <v>108</v>
      </c>
      <c r="H28" s="169">
        <v>0</v>
      </c>
      <c r="I28" s="501">
        <f t="shared" si="4"/>
        <v>200</v>
      </c>
      <c r="J28" s="172">
        <v>34</v>
      </c>
      <c r="K28" s="172">
        <v>15</v>
      </c>
      <c r="L28" s="172">
        <v>23</v>
      </c>
      <c r="M28" s="172">
        <v>67</v>
      </c>
      <c r="N28" s="172">
        <v>61</v>
      </c>
      <c r="O28" s="169">
        <v>0</v>
      </c>
      <c r="P28" s="116" t="s">
        <v>155</v>
      </c>
    </row>
    <row r="29" spans="1:16" s="25" customFormat="1" ht="17.100000000000001" customHeight="1">
      <c r="A29" s="115" t="s">
        <v>63</v>
      </c>
      <c r="B29" s="351">
        <f t="shared" si="2"/>
        <v>1702</v>
      </c>
      <c r="C29" s="114">
        <f t="shared" si="3"/>
        <v>1460</v>
      </c>
      <c r="D29" s="333">
        <v>1383</v>
      </c>
      <c r="E29" s="169">
        <v>0</v>
      </c>
      <c r="F29" s="169">
        <v>0</v>
      </c>
      <c r="G29" s="223">
        <v>77</v>
      </c>
      <c r="H29" s="169">
        <v>0</v>
      </c>
      <c r="I29" s="501">
        <f t="shared" si="4"/>
        <v>242</v>
      </c>
      <c r="J29" s="172">
        <v>68</v>
      </c>
      <c r="K29" s="172">
        <v>21</v>
      </c>
      <c r="L29" s="172">
        <v>12</v>
      </c>
      <c r="M29" s="172">
        <v>129</v>
      </c>
      <c r="N29" s="172">
        <v>12</v>
      </c>
      <c r="O29" s="169">
        <v>0</v>
      </c>
      <c r="P29" s="116" t="s">
        <v>156</v>
      </c>
    </row>
    <row r="30" spans="1:16" s="25" customFormat="1" ht="17.100000000000001" customHeight="1">
      <c r="A30" s="115" t="s">
        <v>66</v>
      </c>
      <c r="B30" s="351">
        <f t="shared" si="2"/>
        <v>3457</v>
      </c>
      <c r="C30" s="114">
        <f t="shared" si="3"/>
        <v>3282</v>
      </c>
      <c r="D30" s="333">
        <v>3149</v>
      </c>
      <c r="E30" s="169">
        <v>51</v>
      </c>
      <c r="F30" s="169">
        <v>0</v>
      </c>
      <c r="G30" s="223">
        <v>82</v>
      </c>
      <c r="H30" s="169">
        <v>0</v>
      </c>
      <c r="I30" s="501">
        <f t="shared" si="4"/>
        <v>175</v>
      </c>
      <c r="J30" s="172">
        <v>42</v>
      </c>
      <c r="K30" s="172">
        <v>10</v>
      </c>
      <c r="L30" s="172">
        <v>8</v>
      </c>
      <c r="M30" s="172">
        <v>102</v>
      </c>
      <c r="N30" s="172">
        <v>13</v>
      </c>
      <c r="O30" s="169">
        <v>0</v>
      </c>
      <c r="P30" s="116" t="s">
        <v>157</v>
      </c>
    </row>
    <row r="31" spans="1:16" s="25" customFormat="1" ht="17.100000000000001" customHeight="1">
      <c r="A31" s="115" t="s">
        <v>69</v>
      </c>
      <c r="B31" s="351">
        <f t="shared" si="2"/>
        <v>521</v>
      </c>
      <c r="C31" s="114">
        <f t="shared" si="3"/>
        <v>272</v>
      </c>
      <c r="D31" s="333">
        <v>232</v>
      </c>
      <c r="E31" s="169">
        <v>0</v>
      </c>
      <c r="F31" s="169">
        <v>1</v>
      </c>
      <c r="G31" s="223">
        <v>39</v>
      </c>
      <c r="H31" s="169">
        <v>0</v>
      </c>
      <c r="I31" s="501">
        <f t="shared" si="4"/>
        <v>249</v>
      </c>
      <c r="J31" s="172">
        <v>81</v>
      </c>
      <c r="K31" s="172">
        <v>5</v>
      </c>
      <c r="L31" s="172">
        <v>20</v>
      </c>
      <c r="M31" s="172">
        <v>98</v>
      </c>
      <c r="N31" s="172">
        <v>45</v>
      </c>
      <c r="O31" s="169">
        <v>0</v>
      </c>
      <c r="P31" s="116" t="s">
        <v>158</v>
      </c>
    </row>
    <row r="32" spans="1:16" s="25" customFormat="1" ht="17.100000000000001" customHeight="1">
      <c r="A32" s="115" t="s">
        <v>72</v>
      </c>
      <c r="B32" s="351">
        <f t="shared" si="2"/>
        <v>10529</v>
      </c>
      <c r="C32" s="114">
        <f t="shared" si="3"/>
        <v>10357</v>
      </c>
      <c r="D32" s="333">
        <v>10146</v>
      </c>
      <c r="E32" s="169">
        <v>101</v>
      </c>
      <c r="F32" s="169">
        <v>1</v>
      </c>
      <c r="G32" s="223">
        <v>109</v>
      </c>
      <c r="H32" s="169">
        <v>0</v>
      </c>
      <c r="I32" s="501">
        <f t="shared" si="4"/>
        <v>172</v>
      </c>
      <c r="J32" s="172">
        <v>13</v>
      </c>
      <c r="K32" s="172">
        <v>19</v>
      </c>
      <c r="L32" s="172">
        <v>46</v>
      </c>
      <c r="M32" s="172">
        <v>31</v>
      </c>
      <c r="N32" s="172">
        <v>63</v>
      </c>
      <c r="O32" s="169">
        <v>0</v>
      </c>
      <c r="P32" s="116" t="s">
        <v>159</v>
      </c>
    </row>
    <row r="33" spans="1:16" s="25" customFormat="1" ht="17.100000000000001" customHeight="1">
      <c r="A33" s="115" t="s">
        <v>75</v>
      </c>
      <c r="B33" s="351">
        <f t="shared" si="2"/>
        <v>1816</v>
      </c>
      <c r="C33" s="114">
        <f t="shared" si="3"/>
        <v>1546</v>
      </c>
      <c r="D33" s="333">
        <v>1498</v>
      </c>
      <c r="E33" s="169">
        <v>0</v>
      </c>
      <c r="F33" s="169">
        <v>1</v>
      </c>
      <c r="G33" s="223">
        <v>47</v>
      </c>
      <c r="H33" s="169">
        <v>0</v>
      </c>
      <c r="I33" s="501">
        <f t="shared" si="4"/>
        <v>270</v>
      </c>
      <c r="J33" s="172">
        <v>113</v>
      </c>
      <c r="K33" s="172">
        <v>3</v>
      </c>
      <c r="L33" s="172">
        <v>28</v>
      </c>
      <c r="M33" s="172">
        <v>26</v>
      </c>
      <c r="N33" s="172">
        <v>100</v>
      </c>
      <c r="O33" s="169">
        <v>0</v>
      </c>
      <c r="P33" s="116" t="s">
        <v>160</v>
      </c>
    </row>
    <row r="34" spans="1:16" s="25" customFormat="1" ht="17.100000000000001" customHeight="1">
      <c r="A34" s="115" t="s">
        <v>78</v>
      </c>
      <c r="B34" s="351">
        <f t="shared" si="2"/>
        <v>860</v>
      </c>
      <c r="C34" s="114">
        <f t="shared" si="3"/>
        <v>673</v>
      </c>
      <c r="D34" s="333">
        <v>547</v>
      </c>
      <c r="E34" s="169">
        <v>24</v>
      </c>
      <c r="F34" s="169">
        <v>2</v>
      </c>
      <c r="G34" s="223">
        <v>100</v>
      </c>
      <c r="H34" s="169">
        <v>0</v>
      </c>
      <c r="I34" s="501">
        <f t="shared" si="4"/>
        <v>187</v>
      </c>
      <c r="J34" s="172">
        <v>48</v>
      </c>
      <c r="K34" s="172">
        <v>11</v>
      </c>
      <c r="L34" s="172">
        <v>42</v>
      </c>
      <c r="M34" s="172">
        <v>56</v>
      </c>
      <c r="N34" s="172">
        <v>30</v>
      </c>
      <c r="O34" s="169">
        <v>0</v>
      </c>
      <c r="P34" s="116" t="s">
        <v>161</v>
      </c>
    </row>
    <row r="35" spans="1:16" s="25" customFormat="1" ht="17.100000000000001" customHeight="1">
      <c r="A35" s="115" t="s">
        <v>81</v>
      </c>
      <c r="B35" s="351">
        <f t="shared" si="2"/>
        <v>1224</v>
      </c>
      <c r="C35" s="114">
        <f t="shared" si="3"/>
        <v>747</v>
      </c>
      <c r="D35" s="333">
        <v>563</v>
      </c>
      <c r="E35" s="224">
        <v>0</v>
      </c>
      <c r="F35" s="169">
        <v>93</v>
      </c>
      <c r="G35" s="223">
        <v>91</v>
      </c>
      <c r="H35" s="169">
        <v>0</v>
      </c>
      <c r="I35" s="501">
        <f t="shared" si="4"/>
        <v>477</v>
      </c>
      <c r="J35" s="172">
        <v>32</v>
      </c>
      <c r="K35" s="172">
        <v>13</v>
      </c>
      <c r="L35" s="172">
        <v>63</v>
      </c>
      <c r="M35" s="172">
        <v>248</v>
      </c>
      <c r="N35" s="172">
        <v>121</v>
      </c>
      <c r="O35" s="169">
        <v>0</v>
      </c>
      <c r="P35" s="116" t="s">
        <v>162</v>
      </c>
    </row>
    <row r="36" spans="1:16" s="25" customFormat="1" ht="17.100000000000001" customHeight="1">
      <c r="A36" s="115" t="s">
        <v>84</v>
      </c>
      <c r="B36" s="351">
        <f t="shared" si="2"/>
        <v>2365</v>
      </c>
      <c r="C36" s="114">
        <f t="shared" si="3"/>
        <v>1820</v>
      </c>
      <c r="D36" s="333">
        <v>1689</v>
      </c>
      <c r="E36" s="169">
        <v>2</v>
      </c>
      <c r="F36" s="333">
        <v>8</v>
      </c>
      <c r="G36" s="223">
        <v>121</v>
      </c>
      <c r="H36" s="169">
        <v>0</v>
      </c>
      <c r="I36" s="501">
        <f t="shared" si="4"/>
        <v>545</v>
      </c>
      <c r="J36" s="172">
        <v>43</v>
      </c>
      <c r="K36" s="172">
        <v>32</v>
      </c>
      <c r="L36" s="172">
        <v>59</v>
      </c>
      <c r="M36" s="172">
        <v>366</v>
      </c>
      <c r="N36" s="172">
        <v>45</v>
      </c>
      <c r="O36" s="169">
        <v>0</v>
      </c>
      <c r="P36" s="116" t="s">
        <v>163</v>
      </c>
    </row>
    <row r="37" spans="1:16" s="25" customFormat="1" ht="17.100000000000001" customHeight="1">
      <c r="A37" s="115" t="s">
        <v>87</v>
      </c>
      <c r="B37" s="351">
        <f t="shared" si="2"/>
        <v>835</v>
      </c>
      <c r="C37" s="114">
        <f t="shared" si="3"/>
        <v>411</v>
      </c>
      <c r="D37" s="333">
        <v>381</v>
      </c>
      <c r="E37" s="169">
        <v>0</v>
      </c>
      <c r="F37" s="169">
        <v>2</v>
      </c>
      <c r="G37" s="223">
        <v>28</v>
      </c>
      <c r="H37" s="169">
        <v>0</v>
      </c>
      <c r="I37" s="501">
        <f t="shared" si="4"/>
        <v>424</v>
      </c>
      <c r="J37" s="172">
        <v>129</v>
      </c>
      <c r="K37" s="172">
        <v>57</v>
      </c>
      <c r="L37" s="172">
        <v>35</v>
      </c>
      <c r="M37" s="172">
        <v>196</v>
      </c>
      <c r="N37" s="172">
        <v>7</v>
      </c>
      <c r="O37" s="169">
        <v>0</v>
      </c>
      <c r="P37" s="116" t="s">
        <v>164</v>
      </c>
    </row>
    <row r="38" spans="1:16" s="25" customFormat="1" ht="17.100000000000001" customHeight="1">
      <c r="A38" s="115" t="s">
        <v>90</v>
      </c>
      <c r="B38" s="351">
        <f t="shared" si="2"/>
        <v>563</v>
      </c>
      <c r="C38" s="114">
        <f t="shared" si="3"/>
        <v>410</v>
      </c>
      <c r="D38" s="333">
        <v>361</v>
      </c>
      <c r="E38" s="169">
        <v>0</v>
      </c>
      <c r="F38" s="169">
        <v>0</v>
      </c>
      <c r="G38" s="169">
        <v>49</v>
      </c>
      <c r="H38" s="169">
        <v>0</v>
      </c>
      <c r="I38" s="501">
        <f t="shared" si="4"/>
        <v>153</v>
      </c>
      <c r="J38" s="172">
        <v>80</v>
      </c>
      <c r="K38" s="172">
        <v>3</v>
      </c>
      <c r="L38" s="172">
        <v>17</v>
      </c>
      <c r="M38" s="172">
        <v>37</v>
      </c>
      <c r="N38" s="172">
        <v>16</v>
      </c>
      <c r="O38" s="169">
        <v>0</v>
      </c>
      <c r="P38" s="116" t="s">
        <v>165</v>
      </c>
    </row>
    <row r="39" spans="1:16" s="25" customFormat="1" ht="17.100000000000001" customHeight="1" thickBot="1">
      <c r="A39" s="117" t="s">
        <v>93</v>
      </c>
      <c r="B39" s="352">
        <f t="shared" si="2"/>
        <v>4482</v>
      </c>
      <c r="C39" s="118">
        <f t="shared" si="3"/>
        <v>4040</v>
      </c>
      <c r="D39" s="335">
        <v>4002</v>
      </c>
      <c r="E39" s="170">
        <v>0</v>
      </c>
      <c r="F39" s="170">
        <v>0</v>
      </c>
      <c r="G39" s="170">
        <v>38</v>
      </c>
      <c r="H39" s="170">
        <v>0</v>
      </c>
      <c r="I39" s="502">
        <f t="shared" si="4"/>
        <v>442</v>
      </c>
      <c r="J39" s="173">
        <v>80</v>
      </c>
      <c r="K39" s="173">
        <v>1</v>
      </c>
      <c r="L39" s="173">
        <v>10</v>
      </c>
      <c r="M39" s="173">
        <v>347</v>
      </c>
      <c r="N39" s="173">
        <v>4</v>
      </c>
      <c r="O39" s="170">
        <v>0</v>
      </c>
      <c r="P39" s="119" t="s">
        <v>166</v>
      </c>
    </row>
    <row r="40" spans="1:16" s="32" customFormat="1" ht="12" customHeight="1">
      <c r="A40" s="278" t="s">
        <v>172</v>
      </c>
      <c r="B40" s="113"/>
      <c r="C40" s="46"/>
      <c r="D40" s="45"/>
      <c r="E40" s="45"/>
      <c r="F40" s="45"/>
      <c r="G40" s="45"/>
      <c r="H40" s="39"/>
      <c r="I40" s="46"/>
      <c r="J40" s="46"/>
      <c r="K40" s="45"/>
      <c r="L40" s="45"/>
      <c r="M40" s="45"/>
      <c r="N40" s="45"/>
      <c r="O40" s="39"/>
      <c r="P40" s="279" t="s">
        <v>2109</v>
      </c>
    </row>
    <row r="41" spans="1:16" s="12" customFormat="1" ht="11.25">
      <c r="A41" s="120"/>
      <c r="B41" s="120"/>
      <c r="C41" s="120"/>
      <c r="D41" s="9"/>
      <c r="E41" s="9"/>
      <c r="F41" s="9"/>
      <c r="G41" s="9"/>
      <c r="H41" s="9"/>
      <c r="I41" s="9"/>
      <c r="J41" s="9"/>
      <c r="K41" s="9"/>
      <c r="L41" s="10"/>
      <c r="M41" s="11"/>
      <c r="N41" s="11"/>
      <c r="O41" s="10"/>
      <c r="P41" s="121"/>
    </row>
    <row r="42" spans="1:16" s="12" customFormat="1" ht="11.25">
      <c r="A42" s="10"/>
      <c r="B42" s="10"/>
      <c r="C42" s="10"/>
      <c r="D42" s="9"/>
      <c r="E42" s="9"/>
      <c r="F42" s="9"/>
      <c r="G42" s="9"/>
      <c r="H42" s="9"/>
      <c r="I42" s="9"/>
      <c r="J42" s="9"/>
      <c r="K42" s="9"/>
      <c r="L42" s="10"/>
      <c r="M42" s="11"/>
      <c r="N42" s="11"/>
      <c r="O42" s="10"/>
    </row>
    <row r="43" spans="1:16" s="12" customFormat="1" ht="11.25">
      <c r="A43" s="10"/>
      <c r="B43" s="10"/>
      <c r="C43" s="10"/>
      <c r="D43" s="9"/>
      <c r="E43" s="9"/>
      <c r="F43" s="9"/>
      <c r="G43" s="9"/>
      <c r="H43" s="9"/>
      <c r="I43" s="9"/>
      <c r="J43" s="9"/>
      <c r="K43" s="9"/>
      <c r="L43" s="10"/>
      <c r="M43" s="11"/>
      <c r="N43" s="11"/>
      <c r="O43" s="10"/>
    </row>
    <row r="44" spans="1:16" s="12" customFormat="1" ht="11.25">
      <c r="A44" s="10"/>
      <c r="B44" s="10"/>
      <c r="C44" s="10"/>
      <c r="D44" s="9"/>
      <c r="E44" s="9"/>
      <c r="F44" s="9"/>
      <c r="G44" s="9"/>
      <c r="H44" s="9"/>
      <c r="I44" s="9"/>
      <c r="J44" s="9"/>
      <c r="K44" s="9"/>
      <c r="L44" s="10"/>
      <c r="M44" s="11"/>
      <c r="N44" s="11"/>
      <c r="O44" s="10"/>
    </row>
    <row r="45" spans="1:16" s="12" customFormat="1" ht="11.25">
      <c r="A45" s="10"/>
      <c r="B45" s="10"/>
      <c r="C45" s="10"/>
      <c r="D45" s="9"/>
      <c r="E45" s="9"/>
      <c r="F45" s="9"/>
      <c r="G45" s="9"/>
      <c r="H45" s="9"/>
      <c r="I45" s="9"/>
      <c r="J45" s="9"/>
      <c r="K45" s="9"/>
      <c r="L45" s="10"/>
      <c r="M45" s="11"/>
      <c r="N45" s="11"/>
      <c r="O45" s="10"/>
    </row>
    <row r="46" spans="1:16" s="12" customFormat="1" ht="11.25">
      <c r="A46" s="10"/>
      <c r="B46" s="10"/>
      <c r="C46" s="10"/>
      <c r="D46" s="9"/>
      <c r="E46" s="9"/>
      <c r="F46" s="9"/>
      <c r="G46" s="9"/>
      <c r="H46" s="9"/>
      <c r="I46" s="9"/>
      <c r="J46" s="9"/>
      <c r="K46" s="9"/>
      <c r="L46" s="10"/>
      <c r="M46" s="11"/>
      <c r="N46" s="11"/>
      <c r="O46" s="10"/>
    </row>
    <row r="47" spans="1:16" s="12" customFormat="1" ht="11.25">
      <c r="A47" s="10"/>
      <c r="B47" s="10"/>
      <c r="C47" s="10"/>
      <c r="D47" s="9"/>
      <c r="E47" s="9"/>
      <c r="F47" s="9"/>
      <c r="G47" s="9"/>
      <c r="H47" s="9"/>
      <c r="I47" s="9"/>
      <c r="J47" s="9"/>
      <c r="K47" s="9"/>
      <c r="L47" s="10"/>
      <c r="M47" s="11"/>
      <c r="N47" s="11"/>
      <c r="O47" s="10"/>
    </row>
    <row r="48" spans="1:16" s="12" customFormat="1" ht="11.25">
      <c r="A48" s="10"/>
      <c r="B48" s="10"/>
      <c r="C48" s="10"/>
      <c r="D48" s="9"/>
      <c r="E48" s="9"/>
      <c r="F48" s="9"/>
      <c r="G48" s="9"/>
      <c r="H48" s="9"/>
      <c r="I48" s="9"/>
      <c r="J48" s="9"/>
      <c r="K48" s="9"/>
      <c r="L48" s="10"/>
      <c r="M48" s="11"/>
      <c r="N48" s="11"/>
      <c r="O48" s="10"/>
    </row>
    <row r="49" spans="1:15" s="12" customFormat="1" ht="11.25">
      <c r="A49" s="10"/>
      <c r="B49" s="10"/>
      <c r="C49" s="10"/>
      <c r="D49" s="9"/>
      <c r="E49" s="9"/>
      <c r="F49" s="9"/>
      <c r="G49" s="9"/>
      <c r="H49" s="9"/>
      <c r="I49" s="9"/>
      <c r="J49" s="9"/>
      <c r="K49" s="9"/>
      <c r="L49" s="10"/>
      <c r="M49" s="11"/>
      <c r="N49" s="11"/>
      <c r="O49" s="10"/>
    </row>
    <row r="50" spans="1:15" s="12" customFormat="1" ht="11.25">
      <c r="A50" s="10"/>
      <c r="B50" s="10"/>
      <c r="C50" s="10"/>
      <c r="D50" s="9"/>
      <c r="E50" s="9"/>
      <c r="F50" s="9"/>
      <c r="G50" s="9"/>
      <c r="H50" s="9"/>
      <c r="I50" s="9"/>
      <c r="J50" s="9"/>
      <c r="K50" s="9"/>
      <c r="L50" s="10"/>
      <c r="M50" s="11"/>
      <c r="N50" s="11"/>
      <c r="O50" s="10"/>
    </row>
    <row r="51" spans="1:15" s="12" customFormat="1" ht="11.25">
      <c r="A51" s="10"/>
      <c r="B51" s="10"/>
      <c r="C51" s="10"/>
      <c r="D51" s="9"/>
      <c r="E51" s="9"/>
      <c r="F51" s="9"/>
      <c r="G51" s="9"/>
      <c r="H51" s="9"/>
      <c r="I51" s="9"/>
      <c r="J51" s="9"/>
      <c r="K51" s="9"/>
      <c r="L51" s="10"/>
      <c r="M51" s="11"/>
      <c r="N51" s="11"/>
      <c r="O51" s="10"/>
    </row>
  </sheetData>
  <sheetProtection selectLockedCells="1"/>
  <mergeCells count="23">
    <mergeCell ref="P6:P9"/>
    <mergeCell ref="I3:P3"/>
    <mergeCell ref="A4:H4"/>
    <mergeCell ref="I4:O4"/>
    <mergeCell ref="A6:A9"/>
    <mergeCell ref="B6:B9"/>
    <mergeCell ref="C6:H6"/>
    <mergeCell ref="I6:O6"/>
    <mergeCell ref="G7:G9"/>
    <mergeCell ref="O7:O9"/>
    <mergeCell ref="I7:I9"/>
    <mergeCell ref="J7:J9"/>
    <mergeCell ref="K7:K9"/>
    <mergeCell ref="L7:L9"/>
    <mergeCell ref="M7:M9"/>
    <mergeCell ref="N7:N9"/>
    <mergeCell ref="G1:H1"/>
    <mergeCell ref="A3:H3"/>
    <mergeCell ref="C7:C9"/>
    <mergeCell ref="D7:D9"/>
    <mergeCell ref="E7:E9"/>
    <mergeCell ref="F7:F9"/>
    <mergeCell ref="H7:H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C14 I1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E100"/>
  <sheetViews>
    <sheetView showGridLines="0" view="pageBreakPreview" topLeftCell="EM1" zoomScaleNormal="100" zoomScaleSheetLayoutView="100" workbookViewId="0">
      <selection activeCell="I2" sqref="I2"/>
    </sheetView>
  </sheetViews>
  <sheetFormatPr defaultRowHeight="14.25"/>
  <cols>
    <col min="1" max="1" width="9.625" style="110" customWidth="1"/>
    <col min="2" max="13" width="12.125" style="110" customWidth="1"/>
    <col min="14" max="15" width="9.625" style="110" customWidth="1"/>
    <col min="16" max="27" width="12.125" style="110" customWidth="1"/>
    <col min="28" max="29" width="9.625" style="110" customWidth="1"/>
    <col min="30" max="41" width="12.125" style="110" customWidth="1"/>
    <col min="42" max="43" width="9.625" style="110" customWidth="1"/>
    <col min="44" max="55" width="12.125" style="110" customWidth="1"/>
    <col min="56" max="57" width="9.625" style="110" customWidth="1"/>
    <col min="58" max="69" width="12.125" style="110" customWidth="1"/>
    <col min="70" max="71" width="9.625" style="110" customWidth="1"/>
    <col min="72" max="83" width="12.125" style="110" customWidth="1"/>
    <col min="84" max="85" width="9.625" style="110" customWidth="1"/>
    <col min="86" max="97" width="12.125" style="110" customWidth="1"/>
    <col min="98" max="99" width="9.625" style="110" customWidth="1"/>
    <col min="100" max="111" width="12.125" style="110" customWidth="1"/>
    <col min="112" max="113" width="9.625" style="110" customWidth="1"/>
    <col min="114" max="125" width="12.125" style="110" customWidth="1"/>
    <col min="126" max="127" width="9.625" style="110" customWidth="1"/>
    <col min="128" max="139" width="12.125" style="110" customWidth="1"/>
    <col min="140" max="141" width="9.625" style="110" customWidth="1"/>
    <col min="142" max="153" width="12.125" style="110" customWidth="1"/>
    <col min="154" max="155" width="9.625" style="110" customWidth="1"/>
    <col min="156" max="161" width="12.125" style="110" customWidth="1"/>
    <col min="162" max="16384" width="9" style="111"/>
  </cols>
  <sheetData>
    <row r="1" spans="1:161" s="200" customFormat="1" ht="14.1" customHeight="1">
      <c r="A1" s="180" t="s">
        <v>2188</v>
      </c>
      <c r="L1" s="1025" t="s">
        <v>526</v>
      </c>
      <c r="M1" s="1026"/>
      <c r="N1" s="1027"/>
      <c r="O1" s="180" t="s">
        <v>2075</v>
      </c>
      <c r="Z1" s="1025" t="s">
        <v>2189</v>
      </c>
      <c r="AA1" s="1026"/>
      <c r="AB1" s="1026"/>
      <c r="AC1" s="180" t="s">
        <v>2190</v>
      </c>
      <c r="AN1" s="1025" t="s">
        <v>2101</v>
      </c>
      <c r="AO1" s="1026"/>
      <c r="AP1" s="1026"/>
      <c r="AQ1" s="180" t="s">
        <v>2102</v>
      </c>
      <c r="BB1" s="1025" t="s">
        <v>2103</v>
      </c>
      <c r="BC1" s="1026"/>
      <c r="BD1" s="1026"/>
      <c r="BE1" s="180" t="s">
        <v>2104</v>
      </c>
      <c r="BP1" s="1025" t="s">
        <v>527</v>
      </c>
      <c r="BQ1" s="1026"/>
      <c r="BR1" s="1026"/>
      <c r="BS1" s="180" t="s">
        <v>2105</v>
      </c>
      <c r="CD1" s="1025" t="s">
        <v>631</v>
      </c>
      <c r="CE1" s="1026"/>
      <c r="CF1" s="1026"/>
      <c r="CG1" s="180" t="s">
        <v>2106</v>
      </c>
      <c r="CR1" s="1025" t="s">
        <v>2107</v>
      </c>
      <c r="CS1" s="1026"/>
      <c r="CT1" s="1026"/>
      <c r="CU1" s="180" t="s">
        <v>2108</v>
      </c>
      <c r="DF1" s="1025" t="s">
        <v>528</v>
      </c>
      <c r="DG1" s="1026"/>
      <c r="DH1" s="1026"/>
      <c r="DI1" s="180" t="s">
        <v>529</v>
      </c>
      <c r="DT1" s="1025" t="s">
        <v>530</v>
      </c>
      <c r="DU1" s="1026"/>
      <c r="DV1" s="1026"/>
      <c r="DW1" s="180" t="s">
        <v>531</v>
      </c>
      <c r="EH1" s="1025" t="s">
        <v>532</v>
      </c>
      <c r="EI1" s="1026"/>
      <c r="EJ1" s="1026"/>
      <c r="EK1" s="180" t="s">
        <v>533</v>
      </c>
      <c r="EV1" s="1025" t="s">
        <v>2191</v>
      </c>
      <c r="EW1" s="1026"/>
      <c r="EX1" s="1026"/>
      <c r="EY1" s="180" t="s">
        <v>534</v>
      </c>
    </row>
    <row r="2" spans="1:161" s="100" customFormat="1" ht="14.1" customHeight="1"/>
    <row r="3" spans="1:161" s="667" customFormat="1" ht="20.100000000000001" customHeight="1">
      <c r="A3" s="989" t="s">
        <v>2249</v>
      </c>
      <c r="B3" s="989"/>
      <c r="C3" s="989"/>
      <c r="D3" s="989"/>
      <c r="E3" s="989"/>
      <c r="F3" s="989"/>
      <c r="G3" s="989"/>
      <c r="H3" s="987" t="s">
        <v>2254</v>
      </c>
      <c r="I3" s="988"/>
      <c r="J3" s="988"/>
      <c r="K3" s="988"/>
      <c r="L3" s="988"/>
      <c r="M3" s="988"/>
      <c r="N3" s="988"/>
      <c r="O3" s="989" t="s">
        <v>2257</v>
      </c>
      <c r="P3" s="989"/>
      <c r="Q3" s="989"/>
      <c r="R3" s="989"/>
      <c r="S3" s="989"/>
      <c r="T3" s="989"/>
      <c r="U3" s="989"/>
      <c r="V3" s="989" t="s">
        <v>2258</v>
      </c>
      <c r="W3" s="989"/>
      <c r="X3" s="989"/>
      <c r="Y3" s="989"/>
      <c r="Z3" s="989"/>
      <c r="AA3" s="989"/>
      <c r="AB3" s="990"/>
      <c r="AC3" s="989" t="s">
        <v>2257</v>
      </c>
      <c r="AD3" s="989"/>
      <c r="AE3" s="989"/>
      <c r="AF3" s="989"/>
      <c r="AG3" s="989"/>
      <c r="AH3" s="989"/>
      <c r="AI3" s="989"/>
      <c r="AJ3" s="989" t="s">
        <v>2258</v>
      </c>
      <c r="AK3" s="989"/>
      <c r="AL3" s="989"/>
      <c r="AM3" s="989"/>
      <c r="AN3" s="989"/>
      <c r="AO3" s="989"/>
      <c r="AP3" s="990"/>
      <c r="AQ3" s="989" t="s">
        <v>2257</v>
      </c>
      <c r="AR3" s="989"/>
      <c r="AS3" s="989"/>
      <c r="AT3" s="989"/>
      <c r="AU3" s="989"/>
      <c r="AV3" s="989"/>
      <c r="AW3" s="989"/>
      <c r="AX3" s="989" t="s">
        <v>2258</v>
      </c>
      <c r="AY3" s="989"/>
      <c r="AZ3" s="989"/>
      <c r="BA3" s="989"/>
      <c r="BB3" s="989"/>
      <c r="BC3" s="989"/>
      <c r="BD3" s="990"/>
      <c r="BE3" s="989" t="s">
        <v>2257</v>
      </c>
      <c r="BF3" s="989"/>
      <c r="BG3" s="989"/>
      <c r="BH3" s="989"/>
      <c r="BI3" s="989"/>
      <c r="BJ3" s="989"/>
      <c r="BK3" s="989"/>
      <c r="BL3" s="989" t="s">
        <v>2258</v>
      </c>
      <c r="BM3" s="989"/>
      <c r="BN3" s="989"/>
      <c r="BO3" s="989"/>
      <c r="BP3" s="989"/>
      <c r="BQ3" s="989"/>
      <c r="BR3" s="990"/>
      <c r="BS3" s="989" t="s">
        <v>2257</v>
      </c>
      <c r="BT3" s="989"/>
      <c r="BU3" s="989"/>
      <c r="BV3" s="989"/>
      <c r="BW3" s="989"/>
      <c r="BX3" s="989"/>
      <c r="BY3" s="989"/>
      <c r="BZ3" s="989" t="s">
        <v>2258</v>
      </c>
      <c r="CA3" s="989"/>
      <c r="CB3" s="989"/>
      <c r="CC3" s="989"/>
      <c r="CD3" s="989"/>
      <c r="CE3" s="989"/>
      <c r="CF3" s="990"/>
      <c r="CG3" s="989" t="s">
        <v>2257</v>
      </c>
      <c r="CH3" s="989"/>
      <c r="CI3" s="989"/>
      <c r="CJ3" s="989"/>
      <c r="CK3" s="989"/>
      <c r="CL3" s="989"/>
      <c r="CM3" s="989"/>
      <c r="CN3" s="989" t="s">
        <v>2258</v>
      </c>
      <c r="CO3" s="989"/>
      <c r="CP3" s="989"/>
      <c r="CQ3" s="989"/>
      <c r="CR3" s="989"/>
      <c r="CS3" s="989"/>
      <c r="CT3" s="990"/>
      <c r="CU3" s="989" t="s">
        <v>2257</v>
      </c>
      <c r="CV3" s="989"/>
      <c r="CW3" s="989"/>
      <c r="CX3" s="989"/>
      <c r="CY3" s="989"/>
      <c r="CZ3" s="989"/>
      <c r="DA3" s="989"/>
      <c r="DB3" s="989" t="s">
        <v>2258</v>
      </c>
      <c r="DC3" s="989"/>
      <c r="DD3" s="989"/>
      <c r="DE3" s="989"/>
      <c r="DF3" s="989"/>
      <c r="DG3" s="989"/>
      <c r="DH3" s="990"/>
      <c r="DI3" s="989" t="s">
        <v>2257</v>
      </c>
      <c r="DJ3" s="989"/>
      <c r="DK3" s="989"/>
      <c r="DL3" s="989"/>
      <c r="DM3" s="989"/>
      <c r="DN3" s="989"/>
      <c r="DO3" s="989"/>
      <c r="DP3" s="989" t="s">
        <v>2258</v>
      </c>
      <c r="DQ3" s="989"/>
      <c r="DR3" s="989"/>
      <c r="DS3" s="989"/>
      <c r="DT3" s="989"/>
      <c r="DU3" s="989"/>
      <c r="DV3" s="990"/>
      <c r="DW3" s="989" t="s">
        <v>2257</v>
      </c>
      <c r="DX3" s="989"/>
      <c r="DY3" s="989"/>
      <c r="DZ3" s="989"/>
      <c r="EA3" s="989"/>
      <c r="EB3" s="989"/>
      <c r="EC3" s="989"/>
      <c r="ED3" s="989" t="s">
        <v>2258</v>
      </c>
      <c r="EE3" s="989"/>
      <c r="EF3" s="989"/>
      <c r="EG3" s="989"/>
      <c r="EH3" s="989"/>
      <c r="EI3" s="989"/>
      <c r="EJ3" s="990"/>
      <c r="EK3" s="989" t="s">
        <v>2257</v>
      </c>
      <c r="EL3" s="989"/>
      <c r="EM3" s="989"/>
      <c r="EN3" s="989"/>
      <c r="EO3" s="989"/>
      <c r="EP3" s="989"/>
      <c r="EQ3" s="989"/>
      <c r="ER3" s="989" t="s">
        <v>2258</v>
      </c>
      <c r="ES3" s="989"/>
      <c r="ET3" s="989"/>
      <c r="EU3" s="989"/>
      <c r="EV3" s="989"/>
      <c r="EW3" s="989"/>
      <c r="EX3" s="990"/>
      <c r="EY3" s="989" t="s">
        <v>2257</v>
      </c>
      <c r="EZ3" s="989"/>
      <c r="FA3" s="989"/>
      <c r="FB3" s="989"/>
      <c r="FC3" s="989"/>
      <c r="FD3" s="989"/>
      <c r="FE3" s="989"/>
    </row>
    <row r="4" spans="1:161" s="682" customFormat="1" ht="24" customHeight="1">
      <c r="A4" s="987"/>
      <c r="B4" s="988"/>
      <c r="C4" s="988"/>
      <c r="D4" s="988"/>
      <c r="E4" s="988"/>
      <c r="F4" s="988"/>
      <c r="G4" s="988"/>
      <c r="O4" s="987"/>
      <c r="P4" s="988"/>
      <c r="Q4" s="988"/>
      <c r="R4" s="988"/>
      <c r="S4" s="988"/>
      <c r="T4" s="988"/>
      <c r="U4" s="988"/>
      <c r="V4" s="988"/>
      <c r="W4" s="988"/>
      <c r="X4" s="988"/>
      <c r="Y4" s="988"/>
      <c r="Z4" s="988"/>
      <c r="AA4" s="988"/>
      <c r="AB4" s="988"/>
      <c r="AC4" s="987"/>
      <c r="AD4" s="988"/>
      <c r="AE4" s="988"/>
      <c r="AF4" s="988"/>
      <c r="AG4" s="988"/>
      <c r="AH4" s="988"/>
      <c r="AI4" s="988"/>
      <c r="AJ4" s="988"/>
      <c r="AK4" s="988"/>
      <c r="AL4" s="988"/>
      <c r="AM4" s="988"/>
      <c r="AN4" s="988"/>
      <c r="AO4" s="988"/>
      <c r="AP4" s="990"/>
      <c r="AQ4" s="987"/>
      <c r="AR4" s="988"/>
      <c r="AS4" s="988"/>
      <c r="AT4" s="988"/>
      <c r="AU4" s="988"/>
      <c r="AV4" s="988"/>
      <c r="AW4" s="988"/>
      <c r="AX4" s="988"/>
      <c r="AY4" s="988"/>
      <c r="AZ4" s="988"/>
      <c r="BA4" s="988"/>
      <c r="BB4" s="988"/>
      <c r="BC4" s="988"/>
      <c r="BD4" s="990"/>
      <c r="BE4" s="987"/>
      <c r="BF4" s="988"/>
      <c r="BG4" s="988"/>
      <c r="BH4" s="988"/>
      <c r="BI4" s="988"/>
      <c r="BJ4" s="988"/>
      <c r="BK4" s="988"/>
      <c r="BL4" s="988"/>
      <c r="BM4" s="988"/>
      <c r="BN4" s="988"/>
      <c r="BO4" s="988"/>
      <c r="BP4" s="988"/>
      <c r="BQ4" s="988"/>
      <c r="BR4" s="990"/>
      <c r="BS4" s="987"/>
      <c r="BT4" s="988"/>
      <c r="BU4" s="988"/>
      <c r="BV4" s="988"/>
      <c r="BW4" s="988"/>
      <c r="BX4" s="988"/>
      <c r="BY4" s="988"/>
      <c r="BZ4" s="988"/>
      <c r="CA4" s="988"/>
      <c r="CB4" s="988"/>
      <c r="CC4" s="988"/>
      <c r="CD4" s="988"/>
      <c r="CE4" s="988"/>
      <c r="CF4" s="990"/>
      <c r="CG4" s="987"/>
      <c r="CH4" s="988"/>
      <c r="CI4" s="988"/>
      <c r="CJ4" s="988"/>
      <c r="CK4" s="988"/>
      <c r="CL4" s="988"/>
      <c r="CM4" s="988"/>
      <c r="CN4" s="988"/>
      <c r="CO4" s="988"/>
      <c r="CP4" s="988"/>
      <c r="CQ4" s="988"/>
      <c r="CR4" s="988"/>
      <c r="CS4" s="988"/>
      <c r="CT4" s="990"/>
      <c r="CU4" s="987"/>
      <c r="CV4" s="988"/>
      <c r="CW4" s="988"/>
      <c r="CX4" s="988"/>
      <c r="CY4" s="988"/>
      <c r="CZ4" s="988"/>
      <c r="DA4" s="988"/>
      <c r="DB4" s="988"/>
      <c r="DC4" s="988"/>
      <c r="DD4" s="988"/>
      <c r="DE4" s="988"/>
      <c r="DF4" s="988"/>
      <c r="DG4" s="988"/>
      <c r="DH4" s="990"/>
      <c r="DI4" s="987"/>
      <c r="DJ4" s="988"/>
      <c r="DK4" s="988"/>
      <c r="DL4" s="988"/>
      <c r="DM4" s="988"/>
      <c r="DN4" s="988"/>
      <c r="DO4" s="988"/>
      <c r="DP4" s="988"/>
      <c r="DQ4" s="988"/>
      <c r="DR4" s="988"/>
      <c r="DS4" s="988"/>
      <c r="DT4" s="988"/>
      <c r="DU4" s="988"/>
      <c r="DV4" s="990"/>
      <c r="DW4" s="987"/>
      <c r="DX4" s="988"/>
      <c r="DY4" s="988"/>
      <c r="DZ4" s="988"/>
      <c r="EA4" s="988"/>
      <c r="EB4" s="988"/>
      <c r="EC4" s="988"/>
      <c r="ED4" s="988"/>
      <c r="EE4" s="988"/>
      <c r="EF4" s="988"/>
      <c r="EG4" s="988"/>
      <c r="EH4" s="988"/>
      <c r="EI4" s="988"/>
      <c r="EJ4" s="990"/>
      <c r="EK4" s="987"/>
      <c r="EL4" s="988"/>
      <c r="EM4" s="988"/>
      <c r="EN4" s="988"/>
      <c r="EO4" s="988"/>
      <c r="EP4" s="988"/>
      <c r="EQ4" s="988"/>
      <c r="ER4" s="988"/>
      <c r="ES4" s="988"/>
      <c r="ET4" s="988"/>
      <c r="EU4" s="988"/>
      <c r="EV4" s="988"/>
      <c r="EW4" s="988"/>
      <c r="EX4" s="990"/>
      <c r="EY4" s="989" t="s">
        <v>2258</v>
      </c>
      <c r="EZ4" s="989"/>
      <c r="FA4" s="989"/>
      <c r="FB4" s="989"/>
      <c r="FC4" s="989"/>
      <c r="FD4" s="989"/>
      <c r="FE4" s="990"/>
    </row>
    <row r="5" spans="1:161" s="100" customFormat="1" ht="18" customHeight="1" thickBot="1">
      <c r="A5" s="887" t="s">
        <v>2076</v>
      </c>
      <c r="G5" s="888"/>
      <c r="L5" s="1017" t="s">
        <v>2077</v>
      </c>
      <c r="M5" s="1018"/>
      <c r="N5" s="1018"/>
      <c r="O5" s="887" t="s">
        <v>2076</v>
      </c>
      <c r="U5" s="888"/>
      <c r="AA5" s="1017" t="s">
        <v>2077</v>
      </c>
      <c r="AB5" s="1030"/>
      <c r="AC5" s="887" t="s">
        <v>2072</v>
      </c>
      <c r="AI5" s="888"/>
      <c r="AN5" s="1017" t="s">
        <v>2073</v>
      </c>
      <c r="AO5" s="1024"/>
      <c r="AP5" s="1024"/>
      <c r="AQ5" s="887" t="s">
        <v>2076</v>
      </c>
      <c r="AW5" s="888"/>
      <c r="BB5" s="1017" t="s">
        <v>2073</v>
      </c>
      <c r="BC5" s="1024"/>
      <c r="BD5" s="1024"/>
      <c r="BE5" s="887" t="s">
        <v>2076</v>
      </c>
      <c r="BK5" s="889"/>
      <c r="BP5" s="1017" t="s">
        <v>2077</v>
      </c>
      <c r="BQ5" s="1024"/>
      <c r="BR5" s="1024"/>
      <c r="BS5" s="887" t="s">
        <v>2076</v>
      </c>
      <c r="BY5" s="889"/>
      <c r="CD5" s="1017" t="s">
        <v>2122</v>
      </c>
      <c r="CE5" s="1024"/>
      <c r="CF5" s="1024"/>
      <c r="CG5" s="887" t="s">
        <v>2076</v>
      </c>
      <c r="CM5" s="889"/>
      <c r="CR5" s="1017" t="s">
        <v>2122</v>
      </c>
      <c r="CS5" s="1024"/>
      <c r="CT5" s="1024"/>
      <c r="CU5" s="887" t="s">
        <v>2076</v>
      </c>
      <c r="DA5" s="889"/>
      <c r="DF5" s="1017" t="s">
        <v>2078</v>
      </c>
      <c r="DG5" s="1024"/>
      <c r="DH5" s="1024"/>
      <c r="DI5" s="887" t="s">
        <v>2076</v>
      </c>
      <c r="DO5" s="889"/>
      <c r="DT5" s="1017" t="s">
        <v>2077</v>
      </c>
      <c r="DU5" s="1024"/>
      <c r="DV5" s="1024"/>
      <c r="DW5" s="887" t="s">
        <v>2072</v>
      </c>
      <c r="EC5" s="889"/>
      <c r="EH5" s="1017" t="s">
        <v>2073</v>
      </c>
      <c r="EI5" s="1024"/>
      <c r="EJ5" s="1024"/>
      <c r="EK5" s="887" t="s">
        <v>2076</v>
      </c>
      <c r="EQ5" s="889"/>
      <c r="EV5" s="1017" t="s">
        <v>2077</v>
      </c>
      <c r="EW5" s="1024"/>
      <c r="EX5" s="1024"/>
      <c r="EY5" s="887" t="s">
        <v>2076</v>
      </c>
      <c r="FE5" s="889" t="s">
        <v>2077</v>
      </c>
    </row>
    <row r="6" spans="1:161" s="100" customFormat="1" ht="18" customHeight="1">
      <c r="A6" s="1002" t="s">
        <v>169</v>
      </c>
      <c r="B6" s="1019" t="s">
        <v>2250</v>
      </c>
      <c r="C6" s="1000"/>
      <c r="D6" s="1000"/>
      <c r="E6" s="1000"/>
      <c r="F6" s="1000"/>
      <c r="G6" s="1001"/>
      <c r="H6" s="999" t="s">
        <v>2251</v>
      </c>
      <c r="I6" s="1000"/>
      <c r="J6" s="1000"/>
      <c r="K6" s="1000"/>
      <c r="L6" s="1000"/>
      <c r="M6" s="1020"/>
      <c r="N6" s="996" t="s">
        <v>2260</v>
      </c>
      <c r="O6" s="1002" t="s">
        <v>169</v>
      </c>
      <c r="P6" s="1011" t="s">
        <v>2252</v>
      </c>
      <c r="Q6" s="1012"/>
      <c r="R6" s="1012"/>
      <c r="S6" s="1012"/>
      <c r="T6" s="1012"/>
      <c r="U6" s="1012"/>
      <c r="V6" s="999" t="s">
        <v>2253</v>
      </c>
      <c r="W6" s="1000"/>
      <c r="X6" s="1000"/>
      <c r="Y6" s="1000"/>
      <c r="Z6" s="1000"/>
      <c r="AA6" s="1001"/>
      <c r="AB6" s="996" t="s">
        <v>2260</v>
      </c>
      <c r="AC6" s="1002" t="s">
        <v>169</v>
      </c>
      <c r="AD6" s="999" t="s">
        <v>2255</v>
      </c>
      <c r="AE6" s="1000"/>
      <c r="AF6" s="1000"/>
      <c r="AG6" s="1000"/>
      <c r="AH6" s="1000"/>
      <c r="AI6" s="1001"/>
      <c r="AJ6" s="999" t="s">
        <v>2256</v>
      </c>
      <c r="AK6" s="1000"/>
      <c r="AL6" s="1000"/>
      <c r="AM6" s="1000"/>
      <c r="AN6" s="1000"/>
      <c r="AO6" s="1020"/>
      <c r="AP6" s="996" t="s">
        <v>2260</v>
      </c>
      <c r="AQ6" s="1002" t="s">
        <v>169</v>
      </c>
      <c r="AR6" s="1012" t="s">
        <v>2259</v>
      </c>
      <c r="AS6" s="1012"/>
      <c r="AT6" s="1012"/>
      <c r="AU6" s="1012"/>
      <c r="AV6" s="1012"/>
      <c r="AW6" s="1012"/>
      <c r="AX6" s="999" t="s">
        <v>2261</v>
      </c>
      <c r="AY6" s="1000"/>
      <c r="AZ6" s="1000"/>
      <c r="BA6" s="1000"/>
      <c r="BB6" s="1000"/>
      <c r="BC6" s="1020"/>
      <c r="BD6" s="996" t="s">
        <v>2260</v>
      </c>
      <c r="BE6" s="1002" t="s">
        <v>169</v>
      </c>
      <c r="BF6" s="1019" t="s">
        <v>2262</v>
      </c>
      <c r="BG6" s="1000"/>
      <c r="BH6" s="1000"/>
      <c r="BI6" s="1000"/>
      <c r="BJ6" s="1000"/>
      <c r="BK6" s="1001"/>
      <c r="BL6" s="999" t="s">
        <v>2263</v>
      </c>
      <c r="BM6" s="1000"/>
      <c r="BN6" s="1000"/>
      <c r="BO6" s="1000"/>
      <c r="BP6" s="1000"/>
      <c r="BQ6" s="1020"/>
      <c r="BR6" s="996" t="s">
        <v>2260</v>
      </c>
      <c r="BS6" s="1002" t="s">
        <v>169</v>
      </c>
      <c r="BT6" s="1019" t="s">
        <v>2264</v>
      </c>
      <c r="BU6" s="1000"/>
      <c r="BV6" s="1000"/>
      <c r="BW6" s="1000"/>
      <c r="BX6" s="1000"/>
      <c r="BY6" s="1001"/>
      <c r="BZ6" s="999" t="s">
        <v>2265</v>
      </c>
      <c r="CA6" s="1000"/>
      <c r="CB6" s="1000"/>
      <c r="CC6" s="1000"/>
      <c r="CD6" s="1000"/>
      <c r="CE6" s="1001"/>
      <c r="CF6" s="996" t="s">
        <v>2260</v>
      </c>
      <c r="CG6" s="1002" t="s">
        <v>169</v>
      </c>
      <c r="CH6" s="999" t="s">
        <v>2266</v>
      </c>
      <c r="CI6" s="1000"/>
      <c r="CJ6" s="1000"/>
      <c r="CK6" s="1000"/>
      <c r="CL6" s="1000"/>
      <c r="CM6" s="1001"/>
      <c r="CN6" s="1012" t="s">
        <v>2267</v>
      </c>
      <c r="CO6" s="1012"/>
      <c r="CP6" s="1012"/>
      <c r="CQ6" s="1012"/>
      <c r="CR6" s="1012"/>
      <c r="CS6" s="1031"/>
      <c r="CT6" s="996" t="s">
        <v>2260</v>
      </c>
      <c r="CU6" s="1002" t="s">
        <v>169</v>
      </c>
      <c r="CV6" s="1011" t="s">
        <v>2268</v>
      </c>
      <c r="CW6" s="1012"/>
      <c r="CX6" s="1012"/>
      <c r="CY6" s="1012"/>
      <c r="CZ6" s="1012"/>
      <c r="DA6" s="1012"/>
      <c r="DB6" s="999" t="s">
        <v>2269</v>
      </c>
      <c r="DC6" s="1000"/>
      <c r="DD6" s="1000"/>
      <c r="DE6" s="1000"/>
      <c r="DF6" s="1000"/>
      <c r="DG6" s="1001"/>
      <c r="DH6" s="996" t="s">
        <v>2260</v>
      </c>
      <c r="DI6" s="1032" t="s">
        <v>169</v>
      </c>
      <c r="DJ6" s="1012" t="s">
        <v>2270</v>
      </c>
      <c r="DK6" s="1012"/>
      <c r="DL6" s="1012"/>
      <c r="DM6" s="1012"/>
      <c r="DN6" s="1012"/>
      <c r="DO6" s="1012"/>
      <c r="DP6" s="999" t="s">
        <v>2271</v>
      </c>
      <c r="DQ6" s="1000"/>
      <c r="DR6" s="1000"/>
      <c r="DS6" s="1000"/>
      <c r="DT6" s="1000"/>
      <c r="DU6" s="1001"/>
      <c r="DV6" s="996" t="s">
        <v>2260</v>
      </c>
      <c r="DW6" s="1002" t="s">
        <v>169</v>
      </c>
      <c r="DX6" s="999" t="s">
        <v>2272</v>
      </c>
      <c r="DY6" s="1000"/>
      <c r="DZ6" s="1000"/>
      <c r="EA6" s="1000"/>
      <c r="EB6" s="1000"/>
      <c r="EC6" s="1001"/>
      <c r="ED6" s="999" t="s">
        <v>2273</v>
      </c>
      <c r="EE6" s="1000"/>
      <c r="EF6" s="1000"/>
      <c r="EG6" s="1000"/>
      <c r="EH6" s="1000"/>
      <c r="EI6" s="1020"/>
      <c r="EJ6" s="996" t="s">
        <v>2260</v>
      </c>
      <c r="EK6" s="1002" t="s">
        <v>169</v>
      </c>
      <c r="EL6" s="1011" t="s">
        <v>2274</v>
      </c>
      <c r="EM6" s="1012"/>
      <c r="EN6" s="1012"/>
      <c r="EO6" s="1012"/>
      <c r="EP6" s="1012"/>
      <c r="EQ6" s="1012"/>
      <c r="ER6" s="999" t="s">
        <v>2275</v>
      </c>
      <c r="ES6" s="1000"/>
      <c r="ET6" s="1000"/>
      <c r="EU6" s="1000"/>
      <c r="EV6" s="1000"/>
      <c r="EW6" s="1001"/>
      <c r="EX6" s="996" t="s">
        <v>2260</v>
      </c>
      <c r="EY6" s="1002" t="s">
        <v>169</v>
      </c>
      <c r="EZ6" s="1019" t="s">
        <v>2276</v>
      </c>
      <c r="FA6" s="1000"/>
      <c r="FB6" s="1000"/>
      <c r="FC6" s="1000"/>
      <c r="FD6" s="1000"/>
      <c r="FE6" s="1001"/>
    </row>
    <row r="7" spans="1:161" s="100" customFormat="1" ht="24.6" customHeight="1">
      <c r="A7" s="1003"/>
      <c r="B7" s="1005" t="s">
        <v>2074</v>
      </c>
      <c r="C7" s="991" t="s">
        <v>2080</v>
      </c>
      <c r="D7" s="991" t="s">
        <v>413</v>
      </c>
      <c r="E7" s="991" t="s">
        <v>2082</v>
      </c>
      <c r="F7" s="991" t="s">
        <v>2083</v>
      </c>
      <c r="G7" s="1007" t="s">
        <v>2084</v>
      </c>
      <c r="H7" s="993" t="s">
        <v>2079</v>
      </c>
      <c r="I7" s="991" t="s">
        <v>2080</v>
      </c>
      <c r="J7" s="991" t="s">
        <v>2081</v>
      </c>
      <c r="K7" s="991" t="s">
        <v>520</v>
      </c>
      <c r="L7" s="991" t="s">
        <v>2085</v>
      </c>
      <c r="M7" s="1015" t="s">
        <v>2086</v>
      </c>
      <c r="N7" s="997"/>
      <c r="O7" s="1003"/>
      <c r="P7" s="1009" t="s">
        <v>2079</v>
      </c>
      <c r="Q7" s="1013" t="s">
        <v>2080</v>
      </c>
      <c r="R7" s="1013" t="s">
        <v>2081</v>
      </c>
      <c r="S7" s="1013" t="s">
        <v>2082</v>
      </c>
      <c r="T7" s="1013" t="s">
        <v>2085</v>
      </c>
      <c r="U7" s="1022" t="s">
        <v>506</v>
      </c>
      <c r="V7" s="993" t="s">
        <v>2079</v>
      </c>
      <c r="W7" s="991" t="s">
        <v>2080</v>
      </c>
      <c r="X7" s="991" t="s">
        <v>413</v>
      </c>
      <c r="Y7" s="991" t="s">
        <v>2082</v>
      </c>
      <c r="Z7" s="991" t="s">
        <v>521</v>
      </c>
      <c r="AA7" s="1007" t="s">
        <v>506</v>
      </c>
      <c r="AB7" s="997"/>
      <c r="AC7" s="1003"/>
      <c r="AD7" s="993" t="s">
        <v>2079</v>
      </c>
      <c r="AE7" s="991" t="s">
        <v>2080</v>
      </c>
      <c r="AF7" s="991" t="s">
        <v>2081</v>
      </c>
      <c r="AG7" s="991" t="s">
        <v>2082</v>
      </c>
      <c r="AH7" s="991" t="s">
        <v>2085</v>
      </c>
      <c r="AI7" s="1007" t="s">
        <v>2086</v>
      </c>
      <c r="AJ7" s="993" t="s">
        <v>2079</v>
      </c>
      <c r="AK7" s="991" t="s">
        <v>2080</v>
      </c>
      <c r="AL7" s="991" t="s">
        <v>2081</v>
      </c>
      <c r="AM7" s="991" t="s">
        <v>2082</v>
      </c>
      <c r="AN7" s="991" t="s">
        <v>2085</v>
      </c>
      <c r="AO7" s="1015" t="s">
        <v>2086</v>
      </c>
      <c r="AP7" s="997"/>
      <c r="AQ7" s="1003"/>
      <c r="AR7" s="1009" t="s">
        <v>2079</v>
      </c>
      <c r="AS7" s="1013" t="s">
        <v>2087</v>
      </c>
      <c r="AT7" s="1013" t="s">
        <v>2081</v>
      </c>
      <c r="AU7" s="1013" t="s">
        <v>2082</v>
      </c>
      <c r="AV7" s="1013" t="s">
        <v>2085</v>
      </c>
      <c r="AW7" s="1022" t="s">
        <v>2084</v>
      </c>
      <c r="AX7" s="993" t="s">
        <v>2079</v>
      </c>
      <c r="AY7" s="991" t="s">
        <v>412</v>
      </c>
      <c r="AZ7" s="991" t="s">
        <v>2081</v>
      </c>
      <c r="BA7" s="991" t="s">
        <v>2082</v>
      </c>
      <c r="BB7" s="991" t="s">
        <v>2085</v>
      </c>
      <c r="BC7" s="1015" t="s">
        <v>2086</v>
      </c>
      <c r="BD7" s="997"/>
      <c r="BE7" s="1003"/>
      <c r="BF7" s="1005" t="s">
        <v>2079</v>
      </c>
      <c r="BG7" s="991" t="s">
        <v>2080</v>
      </c>
      <c r="BH7" s="991" t="s">
        <v>2081</v>
      </c>
      <c r="BI7" s="991" t="s">
        <v>2082</v>
      </c>
      <c r="BJ7" s="991" t="s">
        <v>2085</v>
      </c>
      <c r="BK7" s="1007" t="s">
        <v>2086</v>
      </c>
      <c r="BL7" s="993" t="s">
        <v>2079</v>
      </c>
      <c r="BM7" s="991" t="s">
        <v>2080</v>
      </c>
      <c r="BN7" s="991" t="s">
        <v>2081</v>
      </c>
      <c r="BO7" s="991" t="s">
        <v>2082</v>
      </c>
      <c r="BP7" s="991" t="s">
        <v>2085</v>
      </c>
      <c r="BQ7" s="1015" t="s">
        <v>2084</v>
      </c>
      <c r="BR7" s="997"/>
      <c r="BS7" s="1003"/>
      <c r="BT7" s="1005" t="s">
        <v>2079</v>
      </c>
      <c r="BU7" s="991" t="s">
        <v>2080</v>
      </c>
      <c r="BV7" s="991" t="s">
        <v>413</v>
      </c>
      <c r="BW7" s="991" t="s">
        <v>2082</v>
      </c>
      <c r="BX7" s="991" t="s">
        <v>521</v>
      </c>
      <c r="BY7" s="1007" t="s">
        <v>2086</v>
      </c>
      <c r="BZ7" s="993" t="s">
        <v>2079</v>
      </c>
      <c r="CA7" s="991" t="s">
        <v>2080</v>
      </c>
      <c r="CB7" s="991" t="s">
        <v>413</v>
      </c>
      <c r="CC7" s="991" t="s">
        <v>2082</v>
      </c>
      <c r="CD7" s="991" t="s">
        <v>521</v>
      </c>
      <c r="CE7" s="1007" t="s">
        <v>2086</v>
      </c>
      <c r="CF7" s="997"/>
      <c r="CG7" s="1003"/>
      <c r="CH7" s="993" t="s">
        <v>2079</v>
      </c>
      <c r="CI7" s="991" t="s">
        <v>2080</v>
      </c>
      <c r="CJ7" s="991" t="s">
        <v>2081</v>
      </c>
      <c r="CK7" s="991" t="s">
        <v>2082</v>
      </c>
      <c r="CL7" s="991" t="s">
        <v>2085</v>
      </c>
      <c r="CM7" s="1007" t="s">
        <v>2086</v>
      </c>
      <c r="CN7" s="1009" t="s">
        <v>2079</v>
      </c>
      <c r="CO7" s="1013" t="s">
        <v>412</v>
      </c>
      <c r="CP7" s="1013" t="s">
        <v>413</v>
      </c>
      <c r="CQ7" s="1013" t="s">
        <v>2082</v>
      </c>
      <c r="CR7" s="1013" t="s">
        <v>521</v>
      </c>
      <c r="CS7" s="1022" t="s">
        <v>2086</v>
      </c>
      <c r="CT7" s="997"/>
      <c r="CU7" s="1003"/>
      <c r="CV7" s="1009" t="s">
        <v>2079</v>
      </c>
      <c r="CW7" s="1013" t="s">
        <v>2080</v>
      </c>
      <c r="CX7" s="1013" t="s">
        <v>2081</v>
      </c>
      <c r="CY7" s="1013" t="s">
        <v>2082</v>
      </c>
      <c r="CZ7" s="1013" t="s">
        <v>521</v>
      </c>
      <c r="DA7" s="1022" t="s">
        <v>2086</v>
      </c>
      <c r="DB7" s="993" t="s">
        <v>2079</v>
      </c>
      <c r="DC7" s="991" t="s">
        <v>2080</v>
      </c>
      <c r="DD7" s="991" t="s">
        <v>2081</v>
      </c>
      <c r="DE7" s="991" t="s">
        <v>2082</v>
      </c>
      <c r="DF7" s="991" t="s">
        <v>2085</v>
      </c>
      <c r="DG7" s="1007" t="s">
        <v>506</v>
      </c>
      <c r="DH7" s="997"/>
      <c r="DI7" s="1033"/>
      <c r="DJ7" s="993" t="s">
        <v>2074</v>
      </c>
      <c r="DK7" s="991" t="s">
        <v>2080</v>
      </c>
      <c r="DL7" s="991" t="s">
        <v>2081</v>
      </c>
      <c r="DM7" s="991" t="s">
        <v>2082</v>
      </c>
      <c r="DN7" s="991" t="s">
        <v>2085</v>
      </c>
      <c r="DO7" s="1007" t="s">
        <v>2086</v>
      </c>
      <c r="DP7" s="993" t="s">
        <v>2079</v>
      </c>
      <c r="DQ7" s="991" t="s">
        <v>2080</v>
      </c>
      <c r="DR7" s="991" t="s">
        <v>2081</v>
      </c>
      <c r="DS7" s="991" t="s">
        <v>2082</v>
      </c>
      <c r="DT7" s="991" t="s">
        <v>2085</v>
      </c>
      <c r="DU7" s="1007" t="s">
        <v>2086</v>
      </c>
      <c r="DV7" s="997"/>
      <c r="DW7" s="1003"/>
      <c r="DX7" s="993" t="s">
        <v>2088</v>
      </c>
      <c r="DY7" s="991" t="s">
        <v>2080</v>
      </c>
      <c r="DZ7" s="991" t="s">
        <v>2081</v>
      </c>
      <c r="EA7" s="991" t="s">
        <v>2082</v>
      </c>
      <c r="EB7" s="991" t="s">
        <v>2083</v>
      </c>
      <c r="EC7" s="1007" t="s">
        <v>2086</v>
      </c>
      <c r="ED7" s="993" t="s">
        <v>2074</v>
      </c>
      <c r="EE7" s="991" t="s">
        <v>412</v>
      </c>
      <c r="EF7" s="991" t="s">
        <v>2081</v>
      </c>
      <c r="EG7" s="991" t="s">
        <v>2082</v>
      </c>
      <c r="EH7" s="991" t="s">
        <v>2085</v>
      </c>
      <c r="EI7" s="1015" t="s">
        <v>2086</v>
      </c>
      <c r="EJ7" s="997"/>
      <c r="EK7" s="1003"/>
      <c r="EL7" s="1009" t="s">
        <v>2079</v>
      </c>
      <c r="EM7" s="1013" t="s">
        <v>2080</v>
      </c>
      <c r="EN7" s="1013" t="s">
        <v>2081</v>
      </c>
      <c r="EO7" s="1013" t="s">
        <v>2082</v>
      </c>
      <c r="EP7" s="1013" t="s">
        <v>2085</v>
      </c>
      <c r="EQ7" s="1022" t="s">
        <v>2086</v>
      </c>
      <c r="ER7" s="993" t="s">
        <v>2079</v>
      </c>
      <c r="ES7" s="991" t="s">
        <v>2080</v>
      </c>
      <c r="ET7" s="991" t="s">
        <v>2081</v>
      </c>
      <c r="EU7" s="991" t="s">
        <v>2082</v>
      </c>
      <c r="EV7" s="991" t="s">
        <v>2083</v>
      </c>
      <c r="EW7" s="1007" t="s">
        <v>2084</v>
      </c>
      <c r="EX7" s="997"/>
      <c r="EY7" s="1003"/>
      <c r="EZ7" s="1005" t="s">
        <v>2079</v>
      </c>
      <c r="FA7" s="991" t="s">
        <v>2080</v>
      </c>
      <c r="FB7" s="991" t="s">
        <v>2081</v>
      </c>
      <c r="FC7" s="991" t="s">
        <v>520</v>
      </c>
      <c r="FD7" s="991" t="s">
        <v>2085</v>
      </c>
      <c r="FE7" s="1007" t="s">
        <v>2086</v>
      </c>
    </row>
    <row r="8" spans="1:161" s="100" customFormat="1" ht="24.6" customHeight="1">
      <c r="A8" s="1004"/>
      <c r="B8" s="1006"/>
      <c r="C8" s="992"/>
      <c r="D8" s="992"/>
      <c r="E8" s="992"/>
      <c r="F8" s="995"/>
      <c r="G8" s="1008"/>
      <c r="H8" s="994"/>
      <c r="I8" s="992"/>
      <c r="J8" s="992"/>
      <c r="K8" s="992"/>
      <c r="L8" s="995"/>
      <c r="M8" s="1016"/>
      <c r="N8" s="998"/>
      <c r="O8" s="1004"/>
      <c r="P8" s="1010"/>
      <c r="Q8" s="1014"/>
      <c r="R8" s="1014"/>
      <c r="S8" s="1014"/>
      <c r="T8" s="1021"/>
      <c r="U8" s="1023"/>
      <c r="V8" s="994"/>
      <c r="W8" s="992"/>
      <c r="X8" s="992"/>
      <c r="Y8" s="992"/>
      <c r="Z8" s="995"/>
      <c r="AA8" s="1008"/>
      <c r="AB8" s="998"/>
      <c r="AC8" s="1004"/>
      <c r="AD8" s="994"/>
      <c r="AE8" s="992"/>
      <c r="AF8" s="992"/>
      <c r="AG8" s="992"/>
      <c r="AH8" s="995"/>
      <c r="AI8" s="1008"/>
      <c r="AJ8" s="994"/>
      <c r="AK8" s="992"/>
      <c r="AL8" s="992"/>
      <c r="AM8" s="992"/>
      <c r="AN8" s="995"/>
      <c r="AO8" s="1016"/>
      <c r="AP8" s="998"/>
      <c r="AQ8" s="1004"/>
      <c r="AR8" s="1010"/>
      <c r="AS8" s="1014"/>
      <c r="AT8" s="1014"/>
      <c r="AU8" s="1014"/>
      <c r="AV8" s="1021"/>
      <c r="AW8" s="1023"/>
      <c r="AX8" s="994"/>
      <c r="AY8" s="992"/>
      <c r="AZ8" s="992"/>
      <c r="BA8" s="992"/>
      <c r="BB8" s="995"/>
      <c r="BC8" s="1016"/>
      <c r="BD8" s="998"/>
      <c r="BE8" s="1004"/>
      <c r="BF8" s="1006"/>
      <c r="BG8" s="992"/>
      <c r="BH8" s="992"/>
      <c r="BI8" s="992"/>
      <c r="BJ8" s="995"/>
      <c r="BK8" s="1008"/>
      <c r="BL8" s="994"/>
      <c r="BM8" s="992"/>
      <c r="BN8" s="992"/>
      <c r="BO8" s="992"/>
      <c r="BP8" s="995"/>
      <c r="BQ8" s="1016"/>
      <c r="BR8" s="998"/>
      <c r="BS8" s="1004"/>
      <c r="BT8" s="1006"/>
      <c r="BU8" s="992"/>
      <c r="BV8" s="992"/>
      <c r="BW8" s="992"/>
      <c r="BX8" s="995"/>
      <c r="BY8" s="1008"/>
      <c r="BZ8" s="994"/>
      <c r="CA8" s="992"/>
      <c r="CB8" s="992"/>
      <c r="CC8" s="992"/>
      <c r="CD8" s="995"/>
      <c r="CE8" s="1008"/>
      <c r="CF8" s="998"/>
      <c r="CG8" s="1004"/>
      <c r="CH8" s="994"/>
      <c r="CI8" s="992"/>
      <c r="CJ8" s="992"/>
      <c r="CK8" s="992"/>
      <c r="CL8" s="995"/>
      <c r="CM8" s="1008"/>
      <c r="CN8" s="1010"/>
      <c r="CO8" s="1014"/>
      <c r="CP8" s="1014"/>
      <c r="CQ8" s="1014"/>
      <c r="CR8" s="1021"/>
      <c r="CS8" s="1023"/>
      <c r="CT8" s="998"/>
      <c r="CU8" s="1004"/>
      <c r="CV8" s="1010"/>
      <c r="CW8" s="1014"/>
      <c r="CX8" s="1014"/>
      <c r="CY8" s="1014"/>
      <c r="CZ8" s="1021"/>
      <c r="DA8" s="1023"/>
      <c r="DB8" s="994"/>
      <c r="DC8" s="992"/>
      <c r="DD8" s="992"/>
      <c r="DE8" s="992"/>
      <c r="DF8" s="995"/>
      <c r="DG8" s="1008"/>
      <c r="DH8" s="998"/>
      <c r="DI8" s="1034"/>
      <c r="DJ8" s="994"/>
      <c r="DK8" s="992"/>
      <c r="DL8" s="992"/>
      <c r="DM8" s="992"/>
      <c r="DN8" s="995"/>
      <c r="DO8" s="1008"/>
      <c r="DP8" s="994"/>
      <c r="DQ8" s="992"/>
      <c r="DR8" s="992"/>
      <c r="DS8" s="992"/>
      <c r="DT8" s="995"/>
      <c r="DU8" s="1008"/>
      <c r="DV8" s="998"/>
      <c r="DW8" s="1004"/>
      <c r="DX8" s="994"/>
      <c r="DY8" s="992"/>
      <c r="DZ8" s="992"/>
      <c r="EA8" s="992"/>
      <c r="EB8" s="995"/>
      <c r="EC8" s="1008"/>
      <c r="ED8" s="994"/>
      <c r="EE8" s="992"/>
      <c r="EF8" s="992"/>
      <c r="EG8" s="992"/>
      <c r="EH8" s="995"/>
      <c r="EI8" s="1016"/>
      <c r="EJ8" s="998"/>
      <c r="EK8" s="1004"/>
      <c r="EL8" s="1010"/>
      <c r="EM8" s="1014"/>
      <c r="EN8" s="1014"/>
      <c r="EO8" s="1014"/>
      <c r="EP8" s="1021"/>
      <c r="EQ8" s="1023"/>
      <c r="ER8" s="994"/>
      <c r="ES8" s="992"/>
      <c r="ET8" s="992"/>
      <c r="EU8" s="992"/>
      <c r="EV8" s="995"/>
      <c r="EW8" s="1008"/>
      <c r="EX8" s="998"/>
      <c r="EY8" s="1004"/>
      <c r="EZ8" s="1006"/>
      <c r="FA8" s="992"/>
      <c r="FB8" s="992"/>
      <c r="FC8" s="992"/>
      <c r="FD8" s="995"/>
      <c r="FE8" s="1008"/>
    </row>
    <row r="9" spans="1:161" s="103" customFormat="1" ht="27.95" customHeight="1">
      <c r="A9" s="38">
        <v>2018</v>
      </c>
      <c r="B9" s="337">
        <v>4.0000000000000001E-3</v>
      </c>
      <c r="C9" s="337">
        <v>0.5</v>
      </c>
      <c r="D9" s="102">
        <v>1.4E-2</v>
      </c>
      <c r="E9" s="102">
        <v>41</v>
      </c>
      <c r="F9" s="102">
        <v>24</v>
      </c>
      <c r="G9" s="101">
        <v>3.4000000000000002E-2</v>
      </c>
      <c r="H9" s="337">
        <v>4.0000000000000001E-3</v>
      </c>
      <c r="I9" s="337">
        <v>0.4</v>
      </c>
      <c r="J9" s="102">
        <v>1.7999999999999999E-2</v>
      </c>
      <c r="K9" s="102">
        <v>38</v>
      </c>
      <c r="L9" s="102">
        <v>20</v>
      </c>
      <c r="M9" s="101">
        <v>2.8000000000000001E-2</v>
      </c>
      <c r="N9" s="678">
        <v>2018</v>
      </c>
      <c r="O9" s="38">
        <v>2018</v>
      </c>
      <c r="P9" s="337">
        <v>3.0000000000000001E-3</v>
      </c>
      <c r="Q9" s="337">
        <v>0.5</v>
      </c>
      <c r="R9" s="102">
        <v>0.01</v>
      </c>
      <c r="S9" s="102">
        <v>53</v>
      </c>
      <c r="T9" s="102">
        <v>24</v>
      </c>
      <c r="U9" s="101">
        <v>3.3000000000000002E-2</v>
      </c>
      <c r="V9" s="337">
        <v>4.0000000000000001E-3</v>
      </c>
      <c r="W9" s="337">
        <v>0.6</v>
      </c>
      <c r="X9" s="102">
        <v>1.2E-2</v>
      </c>
      <c r="Y9" s="102">
        <v>36</v>
      </c>
      <c r="Z9" s="102">
        <v>24</v>
      </c>
      <c r="AA9" s="101">
        <v>0.03</v>
      </c>
      <c r="AB9" s="678">
        <v>2018</v>
      </c>
      <c r="AC9" s="38">
        <v>2018</v>
      </c>
      <c r="AD9" s="337">
        <v>3.0000000000000001E-3</v>
      </c>
      <c r="AE9" s="337">
        <v>0.5</v>
      </c>
      <c r="AF9" s="102">
        <v>1.7000000000000001E-2</v>
      </c>
      <c r="AG9" s="102">
        <v>48</v>
      </c>
      <c r="AH9" s="102">
        <v>24</v>
      </c>
      <c r="AI9" s="101">
        <v>2.9000000000000001E-2</v>
      </c>
      <c r="AJ9" s="337">
        <v>5.0000000000000001E-3</v>
      </c>
      <c r="AK9" s="337">
        <v>0.6</v>
      </c>
      <c r="AL9" s="102">
        <v>1.2999999999999999E-2</v>
      </c>
      <c r="AM9" s="102">
        <v>49</v>
      </c>
      <c r="AN9" s="102">
        <v>27</v>
      </c>
      <c r="AO9" s="101">
        <v>2.9000000000000001E-2</v>
      </c>
      <c r="AP9" s="678">
        <v>2018</v>
      </c>
      <c r="AQ9" s="38">
        <v>2018</v>
      </c>
      <c r="AR9" s="337">
        <v>3.0000000000000001E-3</v>
      </c>
      <c r="AS9" s="337">
        <v>0.2</v>
      </c>
      <c r="AT9" s="102">
        <v>1.2E-2</v>
      </c>
      <c r="AU9" s="102">
        <v>24</v>
      </c>
      <c r="AV9" s="102">
        <v>9</v>
      </c>
      <c r="AW9" s="101">
        <v>2.4E-2</v>
      </c>
      <c r="AX9" s="337">
        <v>3.0000000000000001E-3</v>
      </c>
      <c r="AY9" s="337">
        <v>0.4</v>
      </c>
      <c r="AZ9" s="102">
        <v>1.2E-2</v>
      </c>
      <c r="BA9" s="102">
        <v>35</v>
      </c>
      <c r="BB9" s="102">
        <v>21</v>
      </c>
      <c r="BC9" s="101">
        <v>3.3000000000000002E-2</v>
      </c>
      <c r="BD9" s="678">
        <v>2018</v>
      </c>
      <c r="BE9" s="38">
        <v>2018</v>
      </c>
      <c r="BF9" s="675" t="s">
        <v>2097</v>
      </c>
      <c r="BG9" s="101" t="s">
        <v>2097</v>
      </c>
      <c r="BH9" s="102" t="s">
        <v>2097</v>
      </c>
      <c r="BI9" s="102" t="s">
        <v>2098</v>
      </c>
      <c r="BJ9" s="102" t="s">
        <v>2097</v>
      </c>
      <c r="BK9" s="101" t="s">
        <v>2099</v>
      </c>
      <c r="BL9" s="337">
        <v>4.0000000000000001E-3</v>
      </c>
      <c r="BM9" s="337">
        <v>0.5</v>
      </c>
      <c r="BN9" s="102">
        <v>1.0999999999999999E-2</v>
      </c>
      <c r="BO9" s="102">
        <v>43</v>
      </c>
      <c r="BP9" s="102">
        <v>25</v>
      </c>
      <c r="BQ9" s="101">
        <v>2.7E-2</v>
      </c>
      <c r="BR9" s="678">
        <v>2018</v>
      </c>
      <c r="BS9" s="38">
        <v>2018</v>
      </c>
      <c r="BT9" s="675" t="s">
        <v>2097</v>
      </c>
      <c r="BU9" s="101" t="s">
        <v>2097</v>
      </c>
      <c r="BV9" s="102" t="s">
        <v>2097</v>
      </c>
      <c r="BW9" s="102" t="s">
        <v>2097</v>
      </c>
      <c r="BX9" s="102" t="s">
        <v>2097</v>
      </c>
      <c r="BY9" s="101" t="s">
        <v>2097</v>
      </c>
      <c r="BZ9" s="101" t="s">
        <v>2097</v>
      </c>
      <c r="CA9" s="101" t="s">
        <v>2097</v>
      </c>
      <c r="CB9" s="102" t="s">
        <v>2097</v>
      </c>
      <c r="CC9" s="102" t="s">
        <v>2097</v>
      </c>
      <c r="CD9" s="102" t="s">
        <v>2097</v>
      </c>
      <c r="CE9" s="101" t="s">
        <v>2097</v>
      </c>
      <c r="CF9" s="678">
        <v>2018</v>
      </c>
      <c r="CG9" s="38">
        <v>2018</v>
      </c>
      <c r="CH9" s="675" t="s">
        <v>2097</v>
      </c>
      <c r="CI9" s="101" t="s">
        <v>2097</v>
      </c>
      <c r="CJ9" s="102" t="s">
        <v>2097</v>
      </c>
      <c r="CK9" s="102" t="s">
        <v>2097</v>
      </c>
      <c r="CL9" s="102" t="s">
        <v>2097</v>
      </c>
      <c r="CM9" s="101" t="s">
        <v>2097</v>
      </c>
      <c r="CN9" s="101" t="s">
        <v>2097</v>
      </c>
      <c r="CO9" s="101" t="s">
        <v>2097</v>
      </c>
      <c r="CP9" s="102" t="s">
        <v>2097</v>
      </c>
      <c r="CQ9" s="102" t="s">
        <v>2097</v>
      </c>
      <c r="CR9" s="102" t="s">
        <v>2097</v>
      </c>
      <c r="CS9" s="101" t="s">
        <v>2097</v>
      </c>
      <c r="CT9" s="678">
        <v>2018</v>
      </c>
      <c r="CU9" s="38">
        <v>2018</v>
      </c>
      <c r="CV9" s="675" t="s">
        <v>2097</v>
      </c>
      <c r="CW9" s="101" t="s">
        <v>2097</v>
      </c>
      <c r="CX9" s="102" t="s">
        <v>2097</v>
      </c>
      <c r="CY9" s="102" t="s">
        <v>2097</v>
      </c>
      <c r="CZ9" s="102" t="s">
        <v>2097</v>
      </c>
      <c r="DA9" s="101" t="s">
        <v>2097</v>
      </c>
      <c r="DB9" s="101" t="s">
        <v>2097</v>
      </c>
      <c r="DC9" s="101" t="s">
        <v>2097</v>
      </c>
      <c r="DD9" s="102" t="s">
        <v>2097</v>
      </c>
      <c r="DE9" s="102" t="s">
        <v>2097</v>
      </c>
      <c r="DF9" s="102" t="s">
        <v>2097</v>
      </c>
      <c r="DG9" s="101" t="s">
        <v>2097</v>
      </c>
      <c r="DH9" s="678">
        <v>2018</v>
      </c>
      <c r="DI9" s="38">
        <v>2018</v>
      </c>
      <c r="DJ9" s="675" t="s">
        <v>2100</v>
      </c>
      <c r="DK9" s="101" t="s">
        <v>2100</v>
      </c>
      <c r="DL9" s="102" t="s">
        <v>2100</v>
      </c>
      <c r="DM9" s="102" t="s">
        <v>2100</v>
      </c>
      <c r="DN9" s="102" t="s">
        <v>2100</v>
      </c>
      <c r="DO9" s="101" t="s">
        <v>2100</v>
      </c>
      <c r="DP9" s="101" t="s">
        <v>2097</v>
      </c>
      <c r="DQ9" s="101" t="s">
        <v>2097</v>
      </c>
      <c r="DR9" s="102" t="s">
        <v>2097</v>
      </c>
      <c r="DS9" s="102" t="s">
        <v>2097</v>
      </c>
      <c r="DT9" s="102" t="s">
        <v>2097</v>
      </c>
      <c r="DU9" s="101" t="s">
        <v>2097</v>
      </c>
      <c r="DV9" s="678">
        <v>2018</v>
      </c>
      <c r="DW9" s="38">
        <v>2018</v>
      </c>
      <c r="DX9" s="336">
        <v>3.0000000000000001E-3</v>
      </c>
      <c r="DY9" s="337">
        <v>0.4</v>
      </c>
      <c r="DZ9" s="102">
        <v>1.7000000000000001E-2</v>
      </c>
      <c r="EA9" s="102">
        <v>36</v>
      </c>
      <c r="EB9" s="102">
        <v>21</v>
      </c>
      <c r="EC9" s="101">
        <v>2.9000000000000001E-2</v>
      </c>
      <c r="ED9" s="101" t="s">
        <v>2097</v>
      </c>
      <c r="EE9" s="101" t="s">
        <v>2097</v>
      </c>
      <c r="EF9" s="102" t="s">
        <v>2097</v>
      </c>
      <c r="EG9" s="102" t="s">
        <v>2097</v>
      </c>
      <c r="EH9" s="102" t="s">
        <v>2097</v>
      </c>
      <c r="EI9" s="101" t="s">
        <v>2097</v>
      </c>
      <c r="EJ9" s="678">
        <v>2018</v>
      </c>
      <c r="EK9" s="38">
        <v>2018</v>
      </c>
      <c r="EL9" s="101" t="s">
        <v>2097</v>
      </c>
      <c r="EM9" s="101" t="s">
        <v>2097</v>
      </c>
      <c r="EN9" s="102" t="s">
        <v>2097</v>
      </c>
      <c r="EO9" s="102" t="s">
        <v>2097</v>
      </c>
      <c r="EP9" s="102" t="s">
        <v>2097</v>
      </c>
      <c r="EQ9" s="101" t="s">
        <v>2097</v>
      </c>
      <c r="ER9" s="101" t="s">
        <v>2097</v>
      </c>
      <c r="ES9" s="101" t="s">
        <v>2097</v>
      </c>
      <c r="ET9" s="102" t="s">
        <v>2097</v>
      </c>
      <c r="EU9" s="102" t="s">
        <v>2097</v>
      </c>
      <c r="EV9" s="102" t="s">
        <v>2097</v>
      </c>
      <c r="EW9" s="101" t="s">
        <v>2097</v>
      </c>
      <c r="EX9" s="678">
        <v>2018</v>
      </c>
      <c r="EY9" s="38">
        <v>2018</v>
      </c>
      <c r="EZ9" s="675" t="s">
        <v>2097</v>
      </c>
      <c r="FA9" s="101" t="s">
        <v>2097</v>
      </c>
      <c r="FB9" s="102" t="s">
        <v>2097</v>
      </c>
      <c r="FC9" s="102" t="s">
        <v>2097</v>
      </c>
      <c r="FD9" s="102" t="s">
        <v>2097</v>
      </c>
      <c r="FE9" s="101" t="s">
        <v>2097</v>
      </c>
    </row>
    <row r="10" spans="1:161" s="103" customFormat="1" ht="27.95" customHeight="1">
      <c r="A10" s="38">
        <v>2019</v>
      </c>
      <c r="B10" s="337">
        <v>4.0000000000000001E-3</v>
      </c>
      <c r="C10" s="337">
        <v>0.5</v>
      </c>
      <c r="D10" s="102">
        <v>1.4999999999999999E-2</v>
      </c>
      <c r="E10" s="102">
        <v>38</v>
      </c>
      <c r="F10" s="102">
        <v>19</v>
      </c>
      <c r="G10" s="101">
        <v>3.3000000000000002E-2</v>
      </c>
      <c r="H10" s="337">
        <v>4.0000000000000001E-3</v>
      </c>
      <c r="I10" s="337">
        <v>0.4</v>
      </c>
      <c r="J10" s="102">
        <v>1.2999999999999999E-2</v>
      </c>
      <c r="K10" s="102">
        <v>36</v>
      </c>
      <c r="L10" s="102">
        <v>20</v>
      </c>
      <c r="M10" s="101">
        <v>2.7E-2</v>
      </c>
      <c r="N10" s="678">
        <v>2019</v>
      </c>
      <c r="O10" s="38">
        <v>2019</v>
      </c>
      <c r="P10" s="337">
        <v>3.0000000000000001E-3</v>
      </c>
      <c r="Q10" s="337">
        <v>0.4</v>
      </c>
      <c r="R10" s="102">
        <v>1.0999999999999999E-2</v>
      </c>
      <c r="S10" s="102">
        <v>41</v>
      </c>
      <c r="T10" s="102">
        <v>24</v>
      </c>
      <c r="U10" s="101">
        <v>3.5000000000000003E-2</v>
      </c>
      <c r="V10" s="337">
        <v>2E-3</v>
      </c>
      <c r="W10" s="337">
        <v>0.3</v>
      </c>
      <c r="X10" s="102">
        <v>0.01</v>
      </c>
      <c r="Y10" s="102">
        <v>34</v>
      </c>
      <c r="Z10" s="102">
        <v>19</v>
      </c>
      <c r="AA10" s="101">
        <v>3.4000000000000002E-2</v>
      </c>
      <c r="AB10" s="678">
        <v>2019</v>
      </c>
      <c r="AC10" s="38">
        <v>2019</v>
      </c>
      <c r="AD10" s="337">
        <v>3.0000000000000001E-3</v>
      </c>
      <c r="AE10" s="337">
        <v>0.4</v>
      </c>
      <c r="AF10" s="102">
        <v>1.6E-2</v>
      </c>
      <c r="AG10" s="102">
        <v>48</v>
      </c>
      <c r="AH10" s="102">
        <v>20</v>
      </c>
      <c r="AI10" s="101">
        <v>3.2000000000000001E-2</v>
      </c>
      <c r="AJ10" s="337">
        <v>4.0000000000000001E-3</v>
      </c>
      <c r="AK10" s="337">
        <v>0.5</v>
      </c>
      <c r="AL10" s="102">
        <v>1.4999999999999999E-2</v>
      </c>
      <c r="AM10" s="102">
        <v>58</v>
      </c>
      <c r="AN10" s="102">
        <v>25</v>
      </c>
      <c r="AO10" s="101">
        <v>0.03</v>
      </c>
      <c r="AP10" s="678">
        <v>2019</v>
      </c>
      <c r="AQ10" s="38">
        <v>2019</v>
      </c>
      <c r="AR10" s="337">
        <v>4.0000000000000001E-3</v>
      </c>
      <c r="AS10" s="337">
        <v>0.5</v>
      </c>
      <c r="AT10" s="102">
        <v>1.4999999999999999E-2</v>
      </c>
      <c r="AU10" s="102">
        <v>39</v>
      </c>
      <c r="AV10" s="102">
        <v>22</v>
      </c>
      <c r="AW10" s="101">
        <v>3.3000000000000002E-2</v>
      </c>
      <c r="AX10" s="337">
        <v>3.0000000000000001E-3</v>
      </c>
      <c r="AY10" s="337">
        <v>0.4</v>
      </c>
      <c r="AZ10" s="102">
        <v>1.2E-2</v>
      </c>
      <c r="BA10" s="102">
        <v>40</v>
      </c>
      <c r="BB10" s="102">
        <v>24</v>
      </c>
      <c r="BC10" s="101">
        <v>3.4000000000000002E-2</v>
      </c>
      <c r="BD10" s="678">
        <v>2019</v>
      </c>
      <c r="BE10" s="38">
        <v>2019</v>
      </c>
      <c r="BF10" s="675" t="s">
        <v>2097</v>
      </c>
      <c r="BG10" s="101" t="s">
        <v>2097</v>
      </c>
      <c r="BH10" s="102" t="s">
        <v>2097</v>
      </c>
      <c r="BI10" s="102" t="s">
        <v>2098</v>
      </c>
      <c r="BJ10" s="102" t="s">
        <v>2097</v>
      </c>
      <c r="BK10" s="101" t="s">
        <v>2099</v>
      </c>
      <c r="BL10" s="337">
        <v>4.0000000000000001E-3</v>
      </c>
      <c r="BM10" s="337">
        <v>0.4</v>
      </c>
      <c r="BN10" s="102">
        <v>0.01</v>
      </c>
      <c r="BO10" s="102">
        <v>42</v>
      </c>
      <c r="BP10" s="102">
        <v>24</v>
      </c>
      <c r="BQ10" s="101">
        <v>2.9000000000000001E-2</v>
      </c>
      <c r="BR10" s="678">
        <v>2019</v>
      </c>
      <c r="BS10" s="38">
        <v>2019</v>
      </c>
      <c r="BT10" s="675" t="s">
        <v>2097</v>
      </c>
      <c r="BU10" s="101" t="s">
        <v>2097</v>
      </c>
      <c r="BV10" s="102" t="s">
        <v>2097</v>
      </c>
      <c r="BW10" s="102" t="s">
        <v>2097</v>
      </c>
      <c r="BX10" s="102" t="s">
        <v>2097</v>
      </c>
      <c r="BY10" s="101" t="s">
        <v>2097</v>
      </c>
      <c r="BZ10" s="101" t="s">
        <v>2097</v>
      </c>
      <c r="CA10" s="101" t="s">
        <v>2097</v>
      </c>
      <c r="CB10" s="102" t="s">
        <v>2097</v>
      </c>
      <c r="CC10" s="102" t="s">
        <v>2097</v>
      </c>
      <c r="CD10" s="102" t="s">
        <v>2097</v>
      </c>
      <c r="CE10" s="101" t="s">
        <v>2097</v>
      </c>
      <c r="CF10" s="678">
        <v>2019</v>
      </c>
      <c r="CG10" s="38">
        <v>2019</v>
      </c>
      <c r="CH10" s="675" t="s">
        <v>2097</v>
      </c>
      <c r="CI10" s="101" t="s">
        <v>2097</v>
      </c>
      <c r="CJ10" s="102" t="s">
        <v>2097</v>
      </c>
      <c r="CK10" s="102" t="s">
        <v>2097</v>
      </c>
      <c r="CL10" s="102" t="s">
        <v>2097</v>
      </c>
      <c r="CM10" s="101" t="s">
        <v>2097</v>
      </c>
      <c r="CN10" s="101" t="s">
        <v>2097</v>
      </c>
      <c r="CO10" s="101" t="s">
        <v>2097</v>
      </c>
      <c r="CP10" s="102" t="s">
        <v>2097</v>
      </c>
      <c r="CQ10" s="102" t="s">
        <v>2097</v>
      </c>
      <c r="CR10" s="102" t="s">
        <v>2097</v>
      </c>
      <c r="CS10" s="101" t="s">
        <v>2097</v>
      </c>
      <c r="CT10" s="678">
        <v>2019</v>
      </c>
      <c r="CU10" s="38">
        <v>2019</v>
      </c>
      <c r="CV10" s="336">
        <v>2E-3</v>
      </c>
      <c r="CW10" s="337">
        <v>0.4</v>
      </c>
      <c r="CX10" s="102">
        <v>8.0000000000000002E-3</v>
      </c>
      <c r="CY10" s="102">
        <v>28</v>
      </c>
      <c r="CZ10" s="102">
        <v>18</v>
      </c>
      <c r="DA10" s="101">
        <v>3.1E-2</v>
      </c>
      <c r="DB10" s="101" t="s">
        <v>2097</v>
      </c>
      <c r="DC10" s="101" t="s">
        <v>2097</v>
      </c>
      <c r="DD10" s="102" t="s">
        <v>2097</v>
      </c>
      <c r="DE10" s="102" t="s">
        <v>2097</v>
      </c>
      <c r="DF10" s="102" t="s">
        <v>2097</v>
      </c>
      <c r="DG10" s="101" t="s">
        <v>2097</v>
      </c>
      <c r="DH10" s="678">
        <v>2019</v>
      </c>
      <c r="DI10" s="38">
        <v>2019</v>
      </c>
      <c r="DJ10" s="336">
        <v>3.0000000000000001E-3</v>
      </c>
      <c r="DK10" s="337">
        <v>0.4</v>
      </c>
      <c r="DL10" s="102">
        <v>0.01</v>
      </c>
      <c r="DM10" s="102">
        <v>30</v>
      </c>
      <c r="DN10" s="102">
        <v>16</v>
      </c>
      <c r="DO10" s="101">
        <v>2.5000000000000001E-2</v>
      </c>
      <c r="DP10" s="101" t="s">
        <v>2097</v>
      </c>
      <c r="DQ10" s="101" t="s">
        <v>2097</v>
      </c>
      <c r="DR10" s="102" t="s">
        <v>2097</v>
      </c>
      <c r="DS10" s="102" t="s">
        <v>2097</v>
      </c>
      <c r="DT10" s="102" t="s">
        <v>2097</v>
      </c>
      <c r="DU10" s="101" t="s">
        <v>2097</v>
      </c>
      <c r="DV10" s="678">
        <v>2019</v>
      </c>
      <c r="DW10" s="38">
        <v>2019</v>
      </c>
      <c r="DX10" s="336">
        <v>3.0000000000000001E-3</v>
      </c>
      <c r="DY10" s="337">
        <v>0.4</v>
      </c>
      <c r="DZ10" s="102">
        <v>1.7999999999999999E-2</v>
      </c>
      <c r="EA10" s="102">
        <v>37</v>
      </c>
      <c r="EB10" s="102">
        <v>22</v>
      </c>
      <c r="EC10" s="101">
        <v>0.03</v>
      </c>
      <c r="ED10" s="101" t="s">
        <v>2097</v>
      </c>
      <c r="EE10" s="101" t="s">
        <v>2097</v>
      </c>
      <c r="EF10" s="102" t="s">
        <v>2097</v>
      </c>
      <c r="EG10" s="102" t="s">
        <v>2097</v>
      </c>
      <c r="EH10" s="102" t="s">
        <v>2097</v>
      </c>
      <c r="EI10" s="101" t="s">
        <v>2097</v>
      </c>
      <c r="EJ10" s="678">
        <v>2019</v>
      </c>
      <c r="EK10" s="38">
        <v>2019</v>
      </c>
      <c r="EL10" s="337">
        <v>7.0000000000000001E-3</v>
      </c>
      <c r="EM10" s="337">
        <v>0.3</v>
      </c>
      <c r="EN10" s="102">
        <v>6.0000000000000001E-3</v>
      </c>
      <c r="EO10" s="102">
        <v>20</v>
      </c>
      <c r="EP10" s="102">
        <v>13</v>
      </c>
      <c r="EQ10" s="101">
        <v>3.1E-2</v>
      </c>
      <c r="ER10" s="337">
        <v>3.0000000000000001E-3</v>
      </c>
      <c r="ES10" s="337">
        <v>0.4</v>
      </c>
      <c r="ET10" s="102">
        <v>8.0000000000000002E-3</v>
      </c>
      <c r="EU10" s="102">
        <v>28</v>
      </c>
      <c r="EV10" s="102">
        <v>15</v>
      </c>
      <c r="EW10" s="101">
        <v>3.9E-2</v>
      </c>
      <c r="EX10" s="678">
        <v>2019</v>
      </c>
      <c r="EY10" s="38">
        <v>2019</v>
      </c>
      <c r="EZ10" s="336">
        <v>2E-3</v>
      </c>
      <c r="FA10" s="337">
        <v>0.2</v>
      </c>
      <c r="FB10" s="102">
        <v>6.0000000000000001E-3</v>
      </c>
      <c r="FC10" s="102">
        <v>24</v>
      </c>
      <c r="FD10" s="102">
        <v>12</v>
      </c>
      <c r="FE10" s="101">
        <v>3.9E-2</v>
      </c>
    </row>
    <row r="11" spans="1:161" s="103" customFormat="1" ht="27.95" customHeight="1">
      <c r="A11" s="38">
        <v>2020</v>
      </c>
      <c r="B11" s="337">
        <v>4.0000000000000001E-3</v>
      </c>
      <c r="C11" s="337">
        <v>0.4</v>
      </c>
      <c r="D11" s="102">
        <v>1.2999999999999999E-2</v>
      </c>
      <c r="E11" s="102">
        <v>35</v>
      </c>
      <c r="F11" s="102">
        <v>16</v>
      </c>
      <c r="G11" s="101">
        <v>3.4000000000000002E-2</v>
      </c>
      <c r="H11" s="337">
        <v>4.0000000000000001E-3</v>
      </c>
      <c r="I11" s="337">
        <v>0.3</v>
      </c>
      <c r="J11" s="102">
        <v>1.0999999999999999E-2</v>
      </c>
      <c r="K11" s="102">
        <v>29</v>
      </c>
      <c r="L11" s="102">
        <v>17</v>
      </c>
      <c r="M11" s="101">
        <v>3.2000000000000001E-2</v>
      </c>
      <c r="N11" s="678">
        <v>2020</v>
      </c>
      <c r="O11" s="38">
        <v>2020</v>
      </c>
      <c r="P11" s="337">
        <v>3.0000000000000001E-3</v>
      </c>
      <c r="Q11" s="337">
        <v>0.4</v>
      </c>
      <c r="R11" s="102">
        <v>1.2E-2</v>
      </c>
      <c r="S11" s="102">
        <v>32</v>
      </c>
      <c r="T11" s="102">
        <v>19</v>
      </c>
      <c r="U11" s="101">
        <v>3.2000000000000001E-2</v>
      </c>
      <c r="V11" s="337">
        <v>3.0000000000000001E-3</v>
      </c>
      <c r="W11" s="337">
        <v>0.4</v>
      </c>
      <c r="X11" s="102">
        <v>1.2E-2</v>
      </c>
      <c r="Y11" s="102">
        <v>31</v>
      </c>
      <c r="Z11" s="102">
        <v>18</v>
      </c>
      <c r="AA11" s="101">
        <v>3.2000000000000001E-2</v>
      </c>
      <c r="AB11" s="678">
        <v>2020</v>
      </c>
      <c r="AC11" s="38">
        <v>2020</v>
      </c>
      <c r="AD11" s="337">
        <v>3.0000000000000001E-3</v>
      </c>
      <c r="AE11" s="337">
        <v>0.4</v>
      </c>
      <c r="AF11" s="102">
        <v>1.4999999999999999E-2</v>
      </c>
      <c r="AG11" s="102">
        <v>35</v>
      </c>
      <c r="AH11" s="102">
        <v>18</v>
      </c>
      <c r="AI11" s="101">
        <v>3.2000000000000001E-2</v>
      </c>
      <c r="AJ11" s="337">
        <v>3.0000000000000001E-3</v>
      </c>
      <c r="AK11" s="337">
        <v>0.5</v>
      </c>
      <c r="AL11" s="102">
        <v>0.01</v>
      </c>
      <c r="AM11" s="102">
        <v>35</v>
      </c>
      <c r="AN11" s="102">
        <v>21</v>
      </c>
      <c r="AO11" s="101">
        <v>2.9000000000000001E-2</v>
      </c>
      <c r="AP11" s="678">
        <v>2020</v>
      </c>
      <c r="AQ11" s="38">
        <v>2020</v>
      </c>
      <c r="AR11" s="337">
        <v>4.0000000000000001E-3</v>
      </c>
      <c r="AS11" s="337">
        <v>0.5</v>
      </c>
      <c r="AT11" s="102">
        <v>1.2E-2</v>
      </c>
      <c r="AU11" s="102">
        <v>33</v>
      </c>
      <c r="AV11" s="102">
        <v>17</v>
      </c>
      <c r="AW11" s="101">
        <v>3.3000000000000002E-2</v>
      </c>
      <c r="AX11" s="337">
        <v>4.0000000000000001E-3</v>
      </c>
      <c r="AY11" s="337">
        <v>0.4</v>
      </c>
      <c r="AZ11" s="102">
        <v>1.0999999999999999E-2</v>
      </c>
      <c r="BA11" s="102">
        <v>34</v>
      </c>
      <c r="BB11" s="102">
        <v>21</v>
      </c>
      <c r="BC11" s="101">
        <v>3.5999999999999997E-2</v>
      </c>
      <c r="BD11" s="678">
        <v>2020</v>
      </c>
      <c r="BE11" s="38">
        <v>2020</v>
      </c>
      <c r="BF11" s="336">
        <v>4.0000000000000001E-3</v>
      </c>
      <c r="BG11" s="337">
        <v>0.3</v>
      </c>
      <c r="BH11" s="102">
        <v>1.2999999999999999E-2</v>
      </c>
      <c r="BI11" s="102">
        <v>28</v>
      </c>
      <c r="BJ11" s="102">
        <v>17</v>
      </c>
      <c r="BK11" s="101">
        <v>3.3000000000000002E-2</v>
      </c>
      <c r="BL11" s="337">
        <v>3.0000000000000001E-3</v>
      </c>
      <c r="BM11" s="337">
        <v>0.4</v>
      </c>
      <c r="BN11" s="102">
        <v>8.0000000000000002E-3</v>
      </c>
      <c r="BO11" s="102">
        <v>35</v>
      </c>
      <c r="BP11" s="102">
        <v>21</v>
      </c>
      <c r="BQ11" s="101">
        <v>0.03</v>
      </c>
      <c r="BR11" s="678">
        <v>2020</v>
      </c>
      <c r="BS11" s="38">
        <v>2020</v>
      </c>
      <c r="BT11" s="336">
        <v>3.0000000000000001E-3</v>
      </c>
      <c r="BU11" s="337">
        <v>0.4</v>
      </c>
      <c r="BV11" s="102">
        <v>7.0000000000000001E-3</v>
      </c>
      <c r="BW11" s="102">
        <v>26</v>
      </c>
      <c r="BX11" s="102">
        <v>15</v>
      </c>
      <c r="BY11" s="101">
        <v>3.4000000000000002E-2</v>
      </c>
      <c r="BZ11" s="337">
        <v>3.0000000000000001E-3</v>
      </c>
      <c r="CA11" s="337">
        <v>0.5</v>
      </c>
      <c r="CB11" s="102">
        <v>0.01</v>
      </c>
      <c r="CC11" s="102">
        <v>26</v>
      </c>
      <c r="CD11" s="102">
        <v>15</v>
      </c>
      <c r="CE11" s="101">
        <v>3.1E-2</v>
      </c>
      <c r="CF11" s="678">
        <v>2020</v>
      </c>
      <c r="CG11" s="38">
        <v>2020</v>
      </c>
      <c r="CH11" s="336">
        <v>3.0000000000000001E-3</v>
      </c>
      <c r="CI11" s="337">
        <v>0.3</v>
      </c>
      <c r="CJ11" s="102">
        <v>6.0000000000000001E-3</v>
      </c>
      <c r="CK11" s="102">
        <v>25</v>
      </c>
      <c r="CL11" s="102">
        <v>13</v>
      </c>
      <c r="CM11" s="101">
        <v>3.4000000000000002E-2</v>
      </c>
      <c r="CN11" s="337">
        <v>3.0000000000000001E-3</v>
      </c>
      <c r="CO11" s="337">
        <v>0.3</v>
      </c>
      <c r="CP11" s="102">
        <v>6.0000000000000001E-3</v>
      </c>
      <c r="CQ11" s="102">
        <v>23</v>
      </c>
      <c r="CR11" s="102">
        <v>12</v>
      </c>
      <c r="CS11" s="101">
        <v>3.5999999999999997E-2</v>
      </c>
      <c r="CT11" s="678">
        <v>2020</v>
      </c>
      <c r="CU11" s="38">
        <v>2020</v>
      </c>
      <c r="CV11" s="336">
        <v>2E-3</v>
      </c>
      <c r="CW11" s="337">
        <v>0.3</v>
      </c>
      <c r="CX11" s="102">
        <v>5.0000000000000001E-3</v>
      </c>
      <c r="CY11" s="102">
        <v>24</v>
      </c>
      <c r="CZ11" s="102">
        <v>14</v>
      </c>
      <c r="DA11" s="101">
        <v>3.6999999999999998E-2</v>
      </c>
      <c r="DB11" s="337">
        <v>3.0000000000000001E-3</v>
      </c>
      <c r="DC11" s="337">
        <v>0.3</v>
      </c>
      <c r="DD11" s="102">
        <v>8.9999999999999993E-3</v>
      </c>
      <c r="DE11" s="102">
        <v>28</v>
      </c>
      <c r="DF11" s="102">
        <v>17</v>
      </c>
      <c r="DG11" s="101">
        <v>3.3000000000000002E-2</v>
      </c>
      <c r="DH11" s="678">
        <v>2020</v>
      </c>
      <c r="DI11" s="38">
        <v>2020</v>
      </c>
      <c r="DJ11" s="336">
        <v>4.0000000000000001E-3</v>
      </c>
      <c r="DK11" s="337">
        <v>0.4</v>
      </c>
      <c r="DL11" s="102">
        <v>8.0000000000000002E-3</v>
      </c>
      <c r="DM11" s="102">
        <v>30</v>
      </c>
      <c r="DN11" s="102">
        <v>17</v>
      </c>
      <c r="DO11" s="101">
        <v>3.2000000000000001E-2</v>
      </c>
      <c r="DP11" s="337">
        <v>2E-3</v>
      </c>
      <c r="DQ11" s="337">
        <v>0.5</v>
      </c>
      <c r="DR11" s="102">
        <v>1.4999999999999999E-2</v>
      </c>
      <c r="DS11" s="102">
        <v>28</v>
      </c>
      <c r="DT11" s="102">
        <v>19</v>
      </c>
      <c r="DU11" s="101">
        <v>2.9000000000000001E-2</v>
      </c>
      <c r="DV11" s="678">
        <v>2020</v>
      </c>
      <c r="DW11" s="38">
        <v>2020</v>
      </c>
      <c r="DX11" s="336">
        <v>3.0000000000000001E-3</v>
      </c>
      <c r="DY11" s="337">
        <v>0.3</v>
      </c>
      <c r="DZ11" s="102">
        <v>1.2999999999999999E-2</v>
      </c>
      <c r="EA11" s="102">
        <v>33</v>
      </c>
      <c r="EB11" s="102">
        <v>20</v>
      </c>
      <c r="EC11" s="101">
        <v>0.03</v>
      </c>
      <c r="ED11" s="337">
        <v>3.0000000000000001E-3</v>
      </c>
      <c r="EE11" s="337">
        <v>0.3</v>
      </c>
      <c r="EF11" s="102">
        <v>7.0000000000000001E-3</v>
      </c>
      <c r="EG11" s="102">
        <v>29</v>
      </c>
      <c r="EH11" s="102">
        <v>15</v>
      </c>
      <c r="EI11" s="101">
        <v>3.9E-2</v>
      </c>
      <c r="EJ11" s="678">
        <v>2020</v>
      </c>
      <c r="EK11" s="38">
        <v>2020</v>
      </c>
      <c r="EL11" s="337">
        <v>8.0000000000000002E-3</v>
      </c>
      <c r="EM11" s="337">
        <v>0.4</v>
      </c>
      <c r="EN11" s="102">
        <v>8.0000000000000002E-3</v>
      </c>
      <c r="EO11" s="102">
        <v>21</v>
      </c>
      <c r="EP11" s="102">
        <v>13</v>
      </c>
      <c r="EQ11" s="101">
        <v>3.2000000000000001E-2</v>
      </c>
      <c r="ER11" s="337">
        <v>3.0000000000000001E-3</v>
      </c>
      <c r="ES11" s="337">
        <v>0.4</v>
      </c>
      <c r="ET11" s="102">
        <v>7.0000000000000001E-3</v>
      </c>
      <c r="EU11" s="102">
        <v>25</v>
      </c>
      <c r="EV11" s="102">
        <v>10</v>
      </c>
      <c r="EW11" s="101">
        <v>3.6999999999999998E-2</v>
      </c>
      <c r="EX11" s="678">
        <v>2020</v>
      </c>
      <c r="EY11" s="38">
        <v>2020</v>
      </c>
      <c r="EZ11" s="336">
        <v>2E-3</v>
      </c>
      <c r="FA11" s="337">
        <v>0.3</v>
      </c>
      <c r="FB11" s="102">
        <v>6.0000000000000001E-3</v>
      </c>
      <c r="FC11" s="102">
        <v>25</v>
      </c>
      <c r="FD11" s="102">
        <v>12</v>
      </c>
      <c r="FE11" s="101">
        <v>4.3999999999999997E-2</v>
      </c>
    </row>
    <row r="12" spans="1:161" s="103" customFormat="1" ht="27.95" customHeight="1">
      <c r="A12" s="38">
        <v>2021</v>
      </c>
      <c r="B12" s="337">
        <v>4.0000000000000001E-3</v>
      </c>
      <c r="C12" s="337">
        <v>0.5</v>
      </c>
      <c r="D12" s="102">
        <v>1.2999999999999999E-2</v>
      </c>
      <c r="E12" s="102">
        <v>36</v>
      </c>
      <c r="F12" s="102">
        <v>17</v>
      </c>
      <c r="G12" s="101">
        <v>3.3000000000000002E-2</v>
      </c>
      <c r="H12" s="337">
        <v>3.0000000000000001E-3</v>
      </c>
      <c r="I12" s="337">
        <v>0.3</v>
      </c>
      <c r="J12" s="102">
        <v>1.0999999999999999E-2</v>
      </c>
      <c r="K12" s="102">
        <v>30</v>
      </c>
      <c r="L12" s="102">
        <v>16</v>
      </c>
      <c r="M12" s="101">
        <v>3.2000000000000001E-2</v>
      </c>
      <c r="N12" s="678">
        <v>2021</v>
      </c>
      <c r="O12" s="38">
        <v>2021</v>
      </c>
      <c r="P12" s="337">
        <v>3.0000000000000001E-3</v>
      </c>
      <c r="Q12" s="337">
        <v>0.3</v>
      </c>
      <c r="R12" s="102">
        <v>1.2E-2</v>
      </c>
      <c r="S12" s="102">
        <v>34</v>
      </c>
      <c r="T12" s="102">
        <v>17</v>
      </c>
      <c r="U12" s="101">
        <v>3.1E-2</v>
      </c>
      <c r="V12" s="337">
        <v>2E-3</v>
      </c>
      <c r="W12" s="337">
        <v>0.4</v>
      </c>
      <c r="X12" s="102">
        <v>0.01</v>
      </c>
      <c r="Y12" s="102">
        <v>35</v>
      </c>
      <c r="Z12" s="102">
        <v>15</v>
      </c>
      <c r="AA12" s="101">
        <v>3.2000000000000001E-2</v>
      </c>
      <c r="AB12" s="678">
        <v>2021</v>
      </c>
      <c r="AC12" s="38">
        <v>2021</v>
      </c>
      <c r="AD12" s="337">
        <v>3.0000000000000001E-3</v>
      </c>
      <c r="AE12" s="337">
        <v>0.4</v>
      </c>
      <c r="AF12" s="102">
        <v>1.4E-2</v>
      </c>
      <c r="AG12" s="102">
        <v>38</v>
      </c>
      <c r="AH12" s="102">
        <v>18</v>
      </c>
      <c r="AI12" s="101">
        <v>0.03</v>
      </c>
      <c r="AJ12" s="337">
        <v>3.0000000000000001E-3</v>
      </c>
      <c r="AK12" s="337">
        <v>0.5</v>
      </c>
      <c r="AL12" s="102">
        <v>8.0000000000000002E-3</v>
      </c>
      <c r="AM12" s="102">
        <v>38</v>
      </c>
      <c r="AN12" s="102">
        <v>22</v>
      </c>
      <c r="AO12" s="101">
        <v>2.7E-2</v>
      </c>
      <c r="AP12" s="678">
        <v>2021</v>
      </c>
      <c r="AQ12" s="38">
        <v>2021</v>
      </c>
      <c r="AR12" s="337">
        <v>3.0000000000000001E-3</v>
      </c>
      <c r="AS12" s="337">
        <v>0.4</v>
      </c>
      <c r="AT12" s="102">
        <v>1.2999999999999999E-2</v>
      </c>
      <c r="AU12" s="102">
        <v>32</v>
      </c>
      <c r="AV12" s="102">
        <v>17</v>
      </c>
      <c r="AW12" s="101">
        <v>3.2000000000000001E-2</v>
      </c>
      <c r="AX12" s="337">
        <v>3.0000000000000001E-3</v>
      </c>
      <c r="AY12" s="337">
        <v>0.4</v>
      </c>
      <c r="AZ12" s="102">
        <v>1.0999999999999999E-2</v>
      </c>
      <c r="BA12" s="102">
        <v>36</v>
      </c>
      <c r="BB12" s="102">
        <v>21</v>
      </c>
      <c r="BC12" s="101">
        <v>4.1000000000000002E-2</v>
      </c>
      <c r="BD12" s="678">
        <v>2021</v>
      </c>
      <c r="BE12" s="38">
        <v>2021</v>
      </c>
      <c r="BF12" s="336">
        <v>4.0000000000000001E-3</v>
      </c>
      <c r="BG12" s="337">
        <v>0.3</v>
      </c>
      <c r="BH12" s="102">
        <v>1.2999999999999999E-2</v>
      </c>
      <c r="BI12" s="102">
        <v>32</v>
      </c>
      <c r="BJ12" s="102">
        <v>18</v>
      </c>
      <c r="BK12" s="101">
        <v>0.03</v>
      </c>
      <c r="BL12" s="337">
        <v>4.0000000000000001E-3</v>
      </c>
      <c r="BM12" s="337">
        <v>0.5</v>
      </c>
      <c r="BN12" s="102">
        <v>8.0000000000000002E-3</v>
      </c>
      <c r="BO12" s="102">
        <v>33</v>
      </c>
      <c r="BP12" s="102">
        <v>18</v>
      </c>
      <c r="BQ12" s="101">
        <v>3.2000000000000001E-2</v>
      </c>
      <c r="BR12" s="678">
        <v>2021</v>
      </c>
      <c r="BS12" s="38">
        <v>2021</v>
      </c>
      <c r="BT12" s="336">
        <v>3.0000000000000001E-3</v>
      </c>
      <c r="BU12" s="337">
        <v>0.4</v>
      </c>
      <c r="BV12" s="102">
        <v>6.0000000000000001E-3</v>
      </c>
      <c r="BW12" s="102">
        <v>30</v>
      </c>
      <c r="BX12" s="102">
        <v>15</v>
      </c>
      <c r="BY12" s="101">
        <v>3.1E-2</v>
      </c>
      <c r="BZ12" s="337">
        <v>3.0000000000000001E-3</v>
      </c>
      <c r="CA12" s="337">
        <v>0.4</v>
      </c>
      <c r="CB12" s="102">
        <v>8.9999999999999993E-3</v>
      </c>
      <c r="CC12" s="102">
        <v>27</v>
      </c>
      <c r="CD12" s="102">
        <v>16</v>
      </c>
      <c r="CE12" s="101">
        <v>2.9000000000000001E-2</v>
      </c>
      <c r="CF12" s="678">
        <v>2021</v>
      </c>
      <c r="CG12" s="38">
        <v>2021</v>
      </c>
      <c r="CH12" s="336">
        <v>3.0000000000000001E-3</v>
      </c>
      <c r="CI12" s="337">
        <v>0.3</v>
      </c>
      <c r="CJ12" s="102">
        <v>6.0000000000000001E-3</v>
      </c>
      <c r="CK12" s="102">
        <v>28</v>
      </c>
      <c r="CL12" s="102">
        <v>13</v>
      </c>
      <c r="CM12" s="101">
        <v>3.4000000000000002E-2</v>
      </c>
      <c r="CN12" s="337">
        <v>3.0000000000000001E-3</v>
      </c>
      <c r="CO12" s="337">
        <v>0.3</v>
      </c>
      <c r="CP12" s="102">
        <v>5.0000000000000001E-3</v>
      </c>
      <c r="CQ12" s="102">
        <v>29</v>
      </c>
      <c r="CR12" s="102">
        <v>13</v>
      </c>
      <c r="CS12" s="101">
        <v>3.4000000000000002E-2</v>
      </c>
      <c r="CT12" s="678">
        <v>2021</v>
      </c>
      <c r="CU12" s="38">
        <v>2021</v>
      </c>
      <c r="CV12" s="336">
        <v>2E-3</v>
      </c>
      <c r="CW12" s="337">
        <v>0.3</v>
      </c>
      <c r="CX12" s="102">
        <v>5.0000000000000001E-3</v>
      </c>
      <c r="CY12" s="102">
        <v>27</v>
      </c>
      <c r="CZ12" s="102">
        <v>13</v>
      </c>
      <c r="DA12" s="101">
        <v>3.5999999999999997E-2</v>
      </c>
      <c r="DB12" s="337">
        <v>3.0000000000000001E-3</v>
      </c>
      <c r="DC12" s="337">
        <v>0.4</v>
      </c>
      <c r="DD12" s="102">
        <v>8.9999999999999993E-3</v>
      </c>
      <c r="DE12" s="102">
        <v>32</v>
      </c>
      <c r="DF12" s="102">
        <v>17</v>
      </c>
      <c r="DG12" s="101">
        <v>3.3000000000000002E-2</v>
      </c>
      <c r="DH12" s="678">
        <v>2021</v>
      </c>
      <c r="DI12" s="38">
        <v>2021</v>
      </c>
      <c r="DJ12" s="336">
        <v>3.0000000000000001E-3</v>
      </c>
      <c r="DK12" s="337">
        <v>0.5</v>
      </c>
      <c r="DL12" s="102">
        <v>5.0000000000000001E-3</v>
      </c>
      <c r="DM12" s="102">
        <v>34</v>
      </c>
      <c r="DN12" s="102">
        <v>17</v>
      </c>
      <c r="DO12" s="101">
        <v>3.3000000000000002E-2</v>
      </c>
      <c r="DP12" s="337">
        <v>3.0000000000000001E-3</v>
      </c>
      <c r="DQ12" s="337">
        <v>0.5</v>
      </c>
      <c r="DR12" s="102">
        <v>1.2999999999999999E-2</v>
      </c>
      <c r="DS12" s="102">
        <v>32</v>
      </c>
      <c r="DT12" s="102">
        <v>20</v>
      </c>
      <c r="DU12" s="101">
        <v>2.8000000000000001E-2</v>
      </c>
      <c r="DV12" s="678">
        <v>2021</v>
      </c>
      <c r="DW12" s="38">
        <v>2021</v>
      </c>
      <c r="DX12" s="336">
        <v>4.0000000000000001E-3</v>
      </c>
      <c r="DY12" s="337">
        <v>0.4</v>
      </c>
      <c r="DZ12" s="102">
        <v>1.6E-2</v>
      </c>
      <c r="EA12" s="102">
        <v>40</v>
      </c>
      <c r="EB12" s="102">
        <v>21</v>
      </c>
      <c r="EC12" s="101">
        <v>2.9000000000000001E-2</v>
      </c>
      <c r="ED12" s="337">
        <v>3.0000000000000001E-3</v>
      </c>
      <c r="EE12" s="337">
        <v>0.3</v>
      </c>
      <c r="EF12" s="102">
        <v>8.0000000000000002E-3</v>
      </c>
      <c r="EG12" s="102">
        <v>34</v>
      </c>
      <c r="EH12" s="102">
        <v>17</v>
      </c>
      <c r="EI12" s="101">
        <v>3.9E-2</v>
      </c>
      <c r="EJ12" s="678">
        <v>2021</v>
      </c>
      <c r="EK12" s="38">
        <v>2021</v>
      </c>
      <c r="EL12" s="337">
        <v>4.0000000000000001E-3</v>
      </c>
      <c r="EM12" s="337">
        <v>0.4</v>
      </c>
      <c r="EN12" s="102">
        <v>6.0000000000000001E-3</v>
      </c>
      <c r="EO12" s="102">
        <v>27</v>
      </c>
      <c r="EP12" s="102">
        <v>11</v>
      </c>
      <c r="EQ12" s="101">
        <v>2.8000000000000001E-2</v>
      </c>
      <c r="ER12" s="337">
        <v>3.0000000000000001E-3</v>
      </c>
      <c r="ES12" s="337">
        <v>0.4</v>
      </c>
      <c r="ET12" s="102">
        <v>7.0000000000000001E-3</v>
      </c>
      <c r="EU12" s="102">
        <v>30</v>
      </c>
      <c r="EV12" s="102">
        <v>13</v>
      </c>
      <c r="EW12" s="101">
        <v>3.7999999999999999E-2</v>
      </c>
      <c r="EX12" s="678">
        <v>2021</v>
      </c>
      <c r="EY12" s="38">
        <v>2021</v>
      </c>
      <c r="EZ12" s="336">
        <v>2E-3</v>
      </c>
      <c r="FA12" s="337">
        <v>0.3</v>
      </c>
      <c r="FB12" s="102">
        <v>6.0000000000000001E-3</v>
      </c>
      <c r="FC12" s="102">
        <v>28</v>
      </c>
      <c r="FD12" s="102">
        <v>11</v>
      </c>
      <c r="FE12" s="101">
        <v>4.4999999999999998E-2</v>
      </c>
    </row>
    <row r="13" spans="1:161" s="103" customFormat="1" ht="27.95" customHeight="1">
      <c r="A13" s="362">
        <v>2022</v>
      </c>
      <c r="B13" s="368">
        <f t="shared" ref="B13:G13" si="0">AVERAGE(B15:B26)</f>
        <v>2.9166666666666668E-3</v>
      </c>
      <c r="C13" s="368">
        <f t="shared" si="0"/>
        <v>0.39166666666666661</v>
      </c>
      <c r="D13" s="368">
        <f t="shared" si="0"/>
        <v>1.2416666666666664E-2</v>
      </c>
      <c r="E13" s="368">
        <f t="shared" si="0"/>
        <v>33.75</v>
      </c>
      <c r="F13" s="368">
        <f t="shared" si="0"/>
        <v>17.166666666666668</v>
      </c>
      <c r="G13" s="368">
        <f t="shared" si="0"/>
        <v>3.2750000000000008E-2</v>
      </c>
      <c r="H13" s="368">
        <f t="shared" ref="H13:M13" si="1">AVERAGE(H15:H26)</f>
        <v>3.166666666666667E-3</v>
      </c>
      <c r="I13" s="368">
        <f t="shared" si="1"/>
        <v>0.29166666666666657</v>
      </c>
      <c r="J13" s="368">
        <f t="shared" si="1"/>
        <v>1.0500000000000001E-2</v>
      </c>
      <c r="K13" s="368">
        <f t="shared" si="1"/>
        <v>26.833333333333332</v>
      </c>
      <c r="L13" s="368">
        <f t="shared" si="1"/>
        <v>15.833333333333334</v>
      </c>
      <c r="M13" s="368">
        <f t="shared" si="1"/>
        <v>3.3250000000000009E-2</v>
      </c>
      <c r="N13" s="679">
        <v>2022</v>
      </c>
      <c r="O13" s="362">
        <v>2022</v>
      </c>
      <c r="P13" s="368">
        <f t="shared" ref="P13:U13" si="2">AVERAGE(P15:P26)</f>
        <v>2.9999999999999996E-3</v>
      </c>
      <c r="Q13" s="368">
        <f t="shared" si="2"/>
        <v>0.30833333333333329</v>
      </c>
      <c r="R13" s="368">
        <f t="shared" si="2"/>
        <v>1.1166666666666667E-2</v>
      </c>
      <c r="S13" s="368">
        <f t="shared" si="2"/>
        <v>31.333333333333332</v>
      </c>
      <c r="T13" s="368">
        <f t="shared" si="2"/>
        <v>16.333333333333332</v>
      </c>
      <c r="U13" s="368">
        <f t="shared" si="2"/>
        <v>3.3916666666666678E-2</v>
      </c>
      <c r="V13" s="368">
        <f t="shared" ref="V13:AA13" si="3">AVERAGE(V15:V26)</f>
        <v>2.333333333333334E-3</v>
      </c>
      <c r="W13" s="368">
        <f t="shared" si="3"/>
        <v>0.375</v>
      </c>
      <c r="X13" s="368">
        <f t="shared" si="3"/>
        <v>0.01</v>
      </c>
      <c r="Y13" s="368">
        <f t="shared" si="3"/>
        <v>28.5</v>
      </c>
      <c r="Z13" s="368">
        <f t="shared" si="3"/>
        <v>14.916666666666666</v>
      </c>
      <c r="AA13" s="368">
        <f t="shared" si="3"/>
        <v>3.3000000000000008E-2</v>
      </c>
      <c r="AB13" s="679">
        <v>2022</v>
      </c>
      <c r="AC13" s="362">
        <v>2022</v>
      </c>
      <c r="AD13" s="368">
        <f t="shared" ref="AD13:AI13" si="4">AVERAGE(AD15:AD26)</f>
        <v>2.2500000000000007E-3</v>
      </c>
      <c r="AE13" s="368">
        <f t="shared" si="4"/>
        <v>0.33333333333333331</v>
      </c>
      <c r="AF13" s="368">
        <f t="shared" si="4"/>
        <v>1.2749999999999999E-2</v>
      </c>
      <c r="AG13" s="368">
        <f t="shared" si="4"/>
        <v>31.666666666666668</v>
      </c>
      <c r="AH13" s="368">
        <f t="shared" si="4"/>
        <v>18.166666666666668</v>
      </c>
      <c r="AI13" s="368">
        <f t="shared" si="4"/>
        <v>3.1583333333333345E-2</v>
      </c>
      <c r="AJ13" s="368">
        <f t="shared" ref="AJ13:AO13" si="5">AVERAGE(AJ15:AJ26)</f>
        <v>3.5833333333333338E-3</v>
      </c>
      <c r="AK13" s="368">
        <f t="shared" si="5"/>
        <v>0.49166666666666664</v>
      </c>
      <c r="AL13" s="368">
        <f t="shared" si="5"/>
        <v>1.0833333333333334E-2</v>
      </c>
      <c r="AM13" s="368">
        <f t="shared" si="5"/>
        <v>36.416666666666664</v>
      </c>
      <c r="AN13" s="368">
        <f t="shared" si="5"/>
        <v>22.25</v>
      </c>
      <c r="AO13" s="368">
        <f t="shared" si="5"/>
        <v>3.0916666666666676E-2</v>
      </c>
      <c r="AP13" s="679">
        <v>2022</v>
      </c>
      <c r="AQ13" s="362">
        <v>2022</v>
      </c>
      <c r="AR13" s="368">
        <f t="shared" ref="AR13:AW13" si="6">AVERAGE(AR15:AR26)</f>
        <v>2.6666666666666674E-3</v>
      </c>
      <c r="AS13" s="368">
        <f t="shared" si="6"/>
        <v>0.36666666666666653</v>
      </c>
      <c r="AT13" s="368">
        <f t="shared" si="6"/>
        <v>1.1666666666666667E-2</v>
      </c>
      <c r="AU13" s="368">
        <f t="shared" si="6"/>
        <v>28.333333333333332</v>
      </c>
      <c r="AV13" s="368">
        <f t="shared" si="6"/>
        <v>17</v>
      </c>
      <c r="AW13" s="368">
        <f t="shared" si="6"/>
        <v>3.2750000000000008E-2</v>
      </c>
      <c r="AX13" s="368">
        <f t="shared" ref="AX13:BC13" si="7">AVERAGE(AX15:AX26)</f>
        <v>2.4166666666666677E-3</v>
      </c>
      <c r="AY13" s="368">
        <f t="shared" si="7"/>
        <v>0.36666666666666664</v>
      </c>
      <c r="AZ13" s="368">
        <f t="shared" si="7"/>
        <v>9.9166666666666674E-3</v>
      </c>
      <c r="BA13" s="368">
        <f t="shared" si="7"/>
        <v>28.5</v>
      </c>
      <c r="BB13" s="368">
        <f t="shared" si="7"/>
        <v>22</v>
      </c>
      <c r="BC13" s="368">
        <f t="shared" si="7"/>
        <v>3.4166666666666672E-2</v>
      </c>
      <c r="BD13" s="679">
        <v>2022</v>
      </c>
      <c r="BE13" s="362">
        <v>2022</v>
      </c>
      <c r="BF13" s="367">
        <f t="shared" ref="BF13:BK13" si="8">AVERAGE(BF15:BF26)</f>
        <v>2.6666666666666674E-3</v>
      </c>
      <c r="BG13" s="368">
        <f t="shared" si="8"/>
        <v>0.3083333333333334</v>
      </c>
      <c r="BH13" s="368">
        <f t="shared" si="8"/>
        <v>1.2083333333333335E-2</v>
      </c>
      <c r="BI13" s="368">
        <f t="shared" si="8"/>
        <v>28.333333333333332</v>
      </c>
      <c r="BJ13" s="368">
        <f t="shared" si="8"/>
        <v>15.583333333333334</v>
      </c>
      <c r="BK13" s="368">
        <f t="shared" si="8"/>
        <v>3.050000000000001E-2</v>
      </c>
      <c r="BL13" s="368">
        <f t="shared" ref="BL13:BQ13" si="9">AVERAGE(BL15:BL26)</f>
        <v>3.1666666666666666E-3</v>
      </c>
      <c r="BM13" s="368">
        <f t="shared" si="9"/>
        <v>0.3833333333333333</v>
      </c>
      <c r="BN13" s="368">
        <f t="shared" si="9"/>
        <v>9.5833333333333343E-3</v>
      </c>
      <c r="BO13" s="368">
        <f t="shared" si="9"/>
        <v>31.25</v>
      </c>
      <c r="BP13" s="368">
        <f t="shared" si="9"/>
        <v>17.5</v>
      </c>
      <c r="BQ13" s="368">
        <f t="shared" si="9"/>
        <v>3.2666666666666677E-2</v>
      </c>
      <c r="BR13" s="679">
        <v>2022</v>
      </c>
      <c r="BS13" s="362">
        <v>2022</v>
      </c>
      <c r="BT13" s="367">
        <f t="shared" ref="BT13:BY13" si="10">AVERAGE(BT15:BT26)</f>
        <v>2.2500000000000003E-3</v>
      </c>
      <c r="BU13" s="368">
        <f t="shared" si="10"/>
        <v>0.25833333333333336</v>
      </c>
      <c r="BV13" s="368">
        <f t="shared" si="10"/>
        <v>5.8333333333333353E-3</v>
      </c>
      <c r="BW13" s="368">
        <f t="shared" si="10"/>
        <v>26.166666666666668</v>
      </c>
      <c r="BX13" s="368">
        <f t="shared" si="10"/>
        <v>13.125</v>
      </c>
      <c r="BY13" s="368">
        <f t="shared" si="10"/>
        <v>3.1166666666666676E-2</v>
      </c>
      <c r="BZ13" s="368">
        <f t="shared" ref="BZ13:CE13" si="11">AVERAGE(BZ15:BZ26)</f>
        <v>3.0000000000000005E-3</v>
      </c>
      <c r="CA13" s="368">
        <f t="shared" si="11"/>
        <v>0.37499999999999994</v>
      </c>
      <c r="CB13" s="368">
        <f t="shared" si="11"/>
        <v>7.7499999999999991E-3</v>
      </c>
      <c r="CC13" s="368">
        <f t="shared" si="11"/>
        <v>25.166666666666668</v>
      </c>
      <c r="CD13" s="368">
        <f t="shared" si="11"/>
        <v>15.333333333333334</v>
      </c>
      <c r="CE13" s="368">
        <f t="shared" si="11"/>
        <v>3.2750000000000008E-2</v>
      </c>
      <c r="CF13" s="679">
        <v>2022</v>
      </c>
      <c r="CG13" s="362">
        <v>2022</v>
      </c>
      <c r="CH13" s="367">
        <f t="shared" ref="CH13:CM13" si="12">AVERAGE(CH15:CH26)</f>
        <v>2.4166666666666677E-3</v>
      </c>
      <c r="CI13" s="368">
        <f t="shared" si="12"/>
        <v>0.3</v>
      </c>
      <c r="CJ13" s="368">
        <f t="shared" si="12"/>
        <v>5.4166666666666677E-3</v>
      </c>
      <c r="CK13" s="368">
        <f t="shared" si="12"/>
        <v>26.666666666666668</v>
      </c>
      <c r="CL13" s="368">
        <f t="shared" si="12"/>
        <v>12.916666666666666</v>
      </c>
      <c r="CM13" s="368">
        <f t="shared" si="12"/>
        <v>3.4000000000000009E-2</v>
      </c>
      <c r="CN13" s="368">
        <f t="shared" ref="CN13:CS13" si="13">AVERAGE(CN15:CN26)</f>
        <v>2.2500000000000003E-3</v>
      </c>
      <c r="CO13" s="368">
        <f t="shared" si="13"/>
        <v>0.25000000000000006</v>
      </c>
      <c r="CP13" s="368">
        <f t="shared" si="13"/>
        <v>5.5000000000000005E-3</v>
      </c>
      <c r="CQ13" s="368">
        <f t="shared" si="13"/>
        <v>25.333333333333332</v>
      </c>
      <c r="CR13" s="368">
        <f t="shared" si="13"/>
        <v>13.583333333333334</v>
      </c>
      <c r="CS13" s="368">
        <f t="shared" si="13"/>
        <v>3.4083333333333347E-2</v>
      </c>
      <c r="CT13" s="679">
        <v>2022</v>
      </c>
      <c r="CU13" s="362">
        <v>2022</v>
      </c>
      <c r="CV13" s="367">
        <f t="shared" ref="CV13:DA13" si="14">AVERAGE(CV15:CV26)</f>
        <v>2.2500000000000007E-3</v>
      </c>
      <c r="CW13" s="368">
        <f t="shared" si="14"/>
        <v>0.27499999999999997</v>
      </c>
      <c r="CX13" s="368">
        <f t="shared" si="14"/>
        <v>5.8333333333333353E-3</v>
      </c>
      <c r="CY13" s="368">
        <f t="shared" si="14"/>
        <v>22.833333333333332</v>
      </c>
      <c r="CZ13" s="368">
        <f t="shared" si="14"/>
        <v>13.416666666666666</v>
      </c>
      <c r="DA13" s="368">
        <f t="shared" si="14"/>
        <v>3.8166666666666675E-2</v>
      </c>
      <c r="DB13" s="368">
        <f t="shared" ref="DB13:DG13" si="15">AVERAGE(DB15:DB26)</f>
        <v>2.3333333333333344E-3</v>
      </c>
      <c r="DC13" s="368">
        <f t="shared" si="15"/>
        <v>0.30833333333333335</v>
      </c>
      <c r="DD13" s="368">
        <f t="shared" si="15"/>
        <v>8.666666666666668E-3</v>
      </c>
      <c r="DE13" s="368">
        <f t="shared" si="15"/>
        <v>26.083333333333332</v>
      </c>
      <c r="DF13" s="368">
        <f t="shared" si="15"/>
        <v>18.399999999999999</v>
      </c>
      <c r="DG13" s="368">
        <f t="shared" si="15"/>
        <v>3.3333333333333347E-2</v>
      </c>
      <c r="DH13" s="679">
        <v>2022</v>
      </c>
      <c r="DI13" s="362">
        <v>2022</v>
      </c>
      <c r="DJ13" s="367">
        <f t="shared" ref="DJ13:DO13" si="16">AVERAGE(DJ15:DJ26)</f>
        <v>2.5833333333333337E-3</v>
      </c>
      <c r="DK13" s="368">
        <f t="shared" si="16"/>
        <v>0.50000000000000011</v>
      </c>
      <c r="DL13" s="368">
        <f t="shared" si="16"/>
        <v>6.4999999999999988E-3</v>
      </c>
      <c r="DM13" s="368">
        <f t="shared" si="16"/>
        <v>29</v>
      </c>
      <c r="DN13" s="368">
        <f t="shared" si="16"/>
        <v>14.916666666666666</v>
      </c>
      <c r="DO13" s="368">
        <f t="shared" si="16"/>
        <v>3.2416666666666677E-2</v>
      </c>
      <c r="DP13" s="368">
        <f t="shared" ref="DP13:DU13" si="17">AVERAGE(DP15:DP26)</f>
        <v>2.6666666666666666E-3</v>
      </c>
      <c r="DQ13" s="368">
        <f t="shared" si="17"/>
        <v>0.46666666666666662</v>
      </c>
      <c r="DR13" s="368">
        <f t="shared" si="17"/>
        <v>1.3333333333333331E-2</v>
      </c>
      <c r="DS13" s="368">
        <f t="shared" si="17"/>
        <v>32.333333333333336</v>
      </c>
      <c r="DT13" s="368">
        <f t="shared" si="17"/>
        <v>18</v>
      </c>
      <c r="DU13" s="368">
        <f t="shared" si="17"/>
        <v>2.725E-2</v>
      </c>
      <c r="DV13" s="679">
        <v>2022</v>
      </c>
      <c r="DW13" s="362">
        <v>2022</v>
      </c>
      <c r="DX13" s="367">
        <f t="shared" ref="DX13:EC13" si="18">AVERAGE(DX15:DX26)</f>
        <v>3.1666666666666666E-3</v>
      </c>
      <c r="DY13" s="368">
        <f t="shared" si="18"/>
        <v>0.33333333333333331</v>
      </c>
      <c r="DZ13" s="368">
        <f t="shared" si="18"/>
        <v>1.4999999999999998E-2</v>
      </c>
      <c r="EA13" s="368">
        <f t="shared" si="18"/>
        <v>30.25</v>
      </c>
      <c r="EB13" s="368">
        <f t="shared" si="18"/>
        <v>21.555555555555557</v>
      </c>
      <c r="EC13" s="368">
        <f t="shared" si="18"/>
        <v>3.008333333333334E-2</v>
      </c>
      <c r="ED13" s="368">
        <f t="shared" ref="ED13:EI13" si="19">AVERAGE(ED15:ED26)</f>
        <v>2.3333333333333344E-3</v>
      </c>
      <c r="EE13" s="368">
        <f t="shared" si="19"/>
        <v>0.23333333333333336</v>
      </c>
      <c r="EF13" s="368">
        <f t="shared" si="19"/>
        <v>7.3333333333333341E-3</v>
      </c>
      <c r="EG13" s="368">
        <f t="shared" si="19"/>
        <v>30.25</v>
      </c>
      <c r="EH13" s="368">
        <f t="shared" si="19"/>
        <v>17</v>
      </c>
      <c r="EI13" s="368">
        <f t="shared" si="19"/>
        <v>3.8416666666666675E-2</v>
      </c>
      <c r="EJ13" s="679">
        <v>2022</v>
      </c>
      <c r="EK13" s="362">
        <v>2022</v>
      </c>
      <c r="EL13" s="368">
        <f t="shared" ref="EL13:EQ13" si="20">AVERAGE(EL15:EL26)</f>
        <v>5.1666666666666675E-3</v>
      </c>
      <c r="EM13" s="368">
        <f t="shared" si="20"/>
        <v>0.39166666666666661</v>
      </c>
      <c r="EN13" s="368">
        <f t="shared" si="20"/>
        <v>7.3333333333333341E-3</v>
      </c>
      <c r="EO13" s="368">
        <f t="shared" si="20"/>
        <v>23.583333333333332</v>
      </c>
      <c r="EP13" s="368">
        <f t="shared" si="20"/>
        <v>12.916666666666666</v>
      </c>
      <c r="EQ13" s="368">
        <f t="shared" si="20"/>
        <v>2.933333333333334E-2</v>
      </c>
      <c r="ER13" s="368">
        <f t="shared" ref="ER13:EW13" si="21">AVERAGE(ER15:ER26)</f>
        <v>2.2500000000000007E-3</v>
      </c>
      <c r="ES13" s="368">
        <f t="shared" si="21"/>
        <v>0.29166666666666669</v>
      </c>
      <c r="ET13" s="368">
        <f t="shared" si="21"/>
        <v>6.9166666666666647E-3</v>
      </c>
      <c r="EU13" s="368">
        <f t="shared" si="21"/>
        <v>26.583333333333332</v>
      </c>
      <c r="EV13" s="368">
        <f t="shared" si="21"/>
        <v>14.583333333333334</v>
      </c>
      <c r="EW13" s="368">
        <f t="shared" si="21"/>
        <v>3.8750000000000014E-2</v>
      </c>
      <c r="EX13" s="679">
        <v>2022</v>
      </c>
      <c r="EY13" s="362">
        <v>2022</v>
      </c>
      <c r="EZ13" s="367">
        <f t="shared" ref="EZ13:FE13" si="22">AVERAGE(EZ15:EZ26)</f>
        <v>1.5000000000000002E-3</v>
      </c>
      <c r="FA13" s="368">
        <f t="shared" si="22"/>
        <v>0.26666666666666666</v>
      </c>
      <c r="FB13" s="368">
        <f t="shared" si="22"/>
        <v>5.7500000000000008E-3</v>
      </c>
      <c r="FC13" s="368">
        <f t="shared" si="22"/>
        <v>29.5</v>
      </c>
      <c r="FD13" s="368">
        <f t="shared" si="22"/>
        <v>13.5</v>
      </c>
      <c r="FE13" s="368">
        <f t="shared" si="22"/>
        <v>4.533333333333333E-2</v>
      </c>
    </row>
    <row r="14" spans="1:161" s="103" customFormat="1" ht="11.45" customHeight="1">
      <c r="A14" s="362"/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679"/>
      <c r="O14" s="362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679"/>
      <c r="AC14" s="362"/>
      <c r="AD14" s="368"/>
      <c r="AE14" s="368"/>
      <c r="AF14" s="368"/>
      <c r="AG14" s="368"/>
      <c r="AH14" s="368"/>
      <c r="AI14" s="368"/>
      <c r="AJ14" s="368"/>
      <c r="AK14" s="368"/>
      <c r="AL14" s="368"/>
      <c r="AM14" s="368"/>
      <c r="AN14" s="368"/>
      <c r="AO14" s="368"/>
      <c r="AP14" s="679"/>
      <c r="AQ14" s="362"/>
      <c r="AR14" s="368"/>
      <c r="AS14" s="368"/>
      <c r="AT14" s="368"/>
      <c r="AU14" s="368"/>
      <c r="AV14" s="368"/>
      <c r="AW14" s="368"/>
      <c r="AX14" s="368"/>
      <c r="AY14" s="368"/>
      <c r="AZ14" s="368"/>
      <c r="BA14" s="368"/>
      <c r="BB14" s="368"/>
      <c r="BC14" s="368"/>
      <c r="BD14" s="679"/>
      <c r="BE14" s="362"/>
      <c r="BF14" s="367"/>
      <c r="BG14" s="368"/>
      <c r="BH14" s="368"/>
      <c r="BI14" s="368"/>
      <c r="BJ14" s="368"/>
      <c r="BK14" s="368"/>
      <c r="BL14" s="368"/>
      <c r="BM14" s="368"/>
      <c r="BN14" s="368"/>
      <c r="BO14" s="368"/>
      <c r="BP14" s="368"/>
      <c r="BQ14" s="368"/>
      <c r="BR14" s="679"/>
      <c r="BS14" s="362"/>
      <c r="BT14" s="367"/>
      <c r="BU14" s="368"/>
      <c r="BV14" s="368"/>
      <c r="BW14" s="368"/>
      <c r="BX14" s="368"/>
      <c r="BY14" s="368"/>
      <c r="BZ14" s="368"/>
      <c r="CA14" s="368"/>
      <c r="CB14" s="368"/>
      <c r="CC14" s="368"/>
      <c r="CD14" s="368"/>
      <c r="CE14" s="368"/>
      <c r="CF14" s="679"/>
      <c r="CG14" s="362"/>
      <c r="CH14" s="367"/>
      <c r="CI14" s="368"/>
      <c r="CJ14" s="368"/>
      <c r="CK14" s="368"/>
      <c r="CL14" s="368"/>
      <c r="CM14" s="368"/>
      <c r="CN14" s="368"/>
      <c r="CO14" s="368"/>
      <c r="CP14" s="368"/>
      <c r="CQ14" s="368"/>
      <c r="CR14" s="368"/>
      <c r="CS14" s="368"/>
      <c r="CT14" s="679"/>
      <c r="CU14" s="362"/>
      <c r="CV14" s="367"/>
      <c r="CW14" s="368"/>
      <c r="CX14" s="368"/>
      <c r="CY14" s="368"/>
      <c r="CZ14" s="368"/>
      <c r="DA14" s="368"/>
      <c r="DB14" s="368"/>
      <c r="DC14" s="368"/>
      <c r="DD14" s="368"/>
      <c r="DE14" s="368"/>
      <c r="DF14" s="368"/>
      <c r="DG14" s="368"/>
      <c r="DH14" s="679"/>
      <c r="DI14" s="362"/>
      <c r="DJ14" s="367"/>
      <c r="DK14" s="368"/>
      <c r="DL14" s="368"/>
      <c r="DM14" s="368"/>
      <c r="DN14" s="368"/>
      <c r="DO14" s="368"/>
      <c r="DP14" s="368"/>
      <c r="DQ14" s="368"/>
      <c r="DR14" s="368"/>
      <c r="DS14" s="368"/>
      <c r="DT14" s="368"/>
      <c r="DU14" s="368"/>
      <c r="DV14" s="679"/>
      <c r="DW14" s="362"/>
      <c r="DX14" s="367"/>
      <c r="DY14" s="368"/>
      <c r="DZ14" s="368"/>
      <c r="EA14" s="368"/>
      <c r="EB14" s="368"/>
      <c r="EC14" s="368"/>
      <c r="ED14" s="368"/>
      <c r="EE14" s="368"/>
      <c r="EF14" s="368"/>
      <c r="EG14" s="368"/>
      <c r="EH14" s="368"/>
      <c r="EI14" s="368"/>
      <c r="EJ14" s="679"/>
      <c r="EK14" s="362"/>
      <c r="EL14" s="368"/>
      <c r="EM14" s="368"/>
      <c r="EN14" s="368"/>
      <c r="EO14" s="368"/>
      <c r="EP14" s="368"/>
      <c r="EQ14" s="368"/>
      <c r="ER14" s="368"/>
      <c r="ES14" s="368"/>
      <c r="ET14" s="368"/>
      <c r="EU14" s="368"/>
      <c r="EV14" s="368"/>
      <c r="EW14" s="368"/>
      <c r="EX14" s="679"/>
      <c r="EY14" s="362"/>
      <c r="EZ14" s="367"/>
      <c r="FA14" s="368"/>
      <c r="FB14" s="368"/>
      <c r="FC14" s="368"/>
      <c r="FD14" s="368"/>
      <c r="FE14" s="368"/>
    </row>
    <row r="15" spans="1:161" s="100" customFormat="1" ht="29.45" customHeight="1">
      <c r="A15" s="369" t="s">
        <v>15</v>
      </c>
      <c r="B15" s="581">
        <v>3.0000000000000001E-3</v>
      </c>
      <c r="C15" s="581">
        <v>0.5</v>
      </c>
      <c r="D15" s="581">
        <v>1.6E-2</v>
      </c>
      <c r="E15" s="581">
        <v>35</v>
      </c>
      <c r="F15" s="581">
        <v>21</v>
      </c>
      <c r="G15" s="581">
        <v>2.5999999999999999E-2</v>
      </c>
      <c r="H15" s="581">
        <v>3.0000000000000001E-3</v>
      </c>
      <c r="I15" s="581">
        <v>0.3</v>
      </c>
      <c r="J15" s="581">
        <v>1.4999999999999999E-2</v>
      </c>
      <c r="K15" s="581">
        <v>30</v>
      </c>
      <c r="L15" s="581">
        <v>20</v>
      </c>
      <c r="M15" s="581">
        <v>2.5999999999999999E-2</v>
      </c>
      <c r="N15" s="680" t="s">
        <v>2110</v>
      </c>
      <c r="O15" s="369" t="s">
        <v>15</v>
      </c>
      <c r="P15" s="581">
        <v>3.0000000000000001E-3</v>
      </c>
      <c r="Q15" s="581">
        <v>0.5</v>
      </c>
      <c r="R15" s="581">
        <v>1.7999999999999999E-2</v>
      </c>
      <c r="S15" s="581">
        <v>38</v>
      </c>
      <c r="T15" s="581">
        <v>23</v>
      </c>
      <c r="U15" s="581">
        <v>2.5000000000000001E-2</v>
      </c>
      <c r="V15" s="581">
        <v>3.0000000000000001E-3</v>
      </c>
      <c r="W15" s="581">
        <v>0.7</v>
      </c>
      <c r="X15" s="581">
        <v>1.9E-2</v>
      </c>
      <c r="Y15" s="581">
        <v>36</v>
      </c>
      <c r="Z15" s="581">
        <v>21</v>
      </c>
      <c r="AA15" s="581">
        <v>2.1999999999999999E-2</v>
      </c>
      <c r="AB15" s="680" t="s">
        <v>2110</v>
      </c>
      <c r="AC15" s="369" t="s">
        <v>15</v>
      </c>
      <c r="AD15" s="581">
        <v>3.0000000000000001E-3</v>
      </c>
      <c r="AE15" s="581">
        <v>0.4</v>
      </c>
      <c r="AF15" s="581">
        <v>0.02</v>
      </c>
      <c r="AG15" s="581">
        <v>38</v>
      </c>
      <c r="AH15" s="581">
        <v>27</v>
      </c>
      <c r="AI15" s="581">
        <v>2.1000000000000001E-2</v>
      </c>
      <c r="AJ15" s="581">
        <v>6.0000000000000001E-3</v>
      </c>
      <c r="AK15" s="581">
        <v>0.8</v>
      </c>
      <c r="AL15" s="581">
        <v>1.7000000000000001E-2</v>
      </c>
      <c r="AM15" s="581">
        <v>47</v>
      </c>
      <c r="AN15" s="581">
        <v>32</v>
      </c>
      <c r="AO15" s="581">
        <v>2.1999999999999999E-2</v>
      </c>
      <c r="AP15" s="680" t="s">
        <v>2110</v>
      </c>
      <c r="AQ15" s="369" t="s">
        <v>15</v>
      </c>
      <c r="AR15" s="581">
        <v>3.0000000000000001E-3</v>
      </c>
      <c r="AS15" s="581">
        <v>0.5</v>
      </c>
      <c r="AT15" s="581">
        <v>1.7999999999999999E-2</v>
      </c>
      <c r="AU15" s="581">
        <v>35</v>
      </c>
      <c r="AV15" s="581">
        <v>22</v>
      </c>
      <c r="AW15" s="581">
        <v>2.5000000000000001E-2</v>
      </c>
      <c r="AX15" s="581">
        <v>3.0000000000000001E-3</v>
      </c>
      <c r="AY15" s="581">
        <v>0.5</v>
      </c>
      <c r="AZ15" s="581">
        <v>1.2999999999999999E-2</v>
      </c>
      <c r="BA15" s="581">
        <v>37</v>
      </c>
      <c r="BB15" s="581">
        <v>29</v>
      </c>
      <c r="BC15" s="581">
        <v>2.5000000000000001E-2</v>
      </c>
      <c r="BD15" s="680" t="s">
        <v>2110</v>
      </c>
      <c r="BE15" s="369" t="s">
        <v>15</v>
      </c>
      <c r="BF15" s="581">
        <v>4.0000000000000001E-3</v>
      </c>
      <c r="BG15" s="581">
        <v>0.4</v>
      </c>
      <c r="BH15" s="581">
        <v>1.9E-2</v>
      </c>
      <c r="BI15" s="581">
        <v>35</v>
      </c>
      <c r="BJ15" s="581">
        <v>25</v>
      </c>
      <c r="BK15" s="581">
        <v>2.3E-2</v>
      </c>
      <c r="BL15" s="581">
        <v>4.0000000000000001E-3</v>
      </c>
      <c r="BM15" s="581">
        <v>0.5</v>
      </c>
      <c r="BN15" s="581">
        <v>1.2E-2</v>
      </c>
      <c r="BO15" s="581">
        <v>37</v>
      </c>
      <c r="BP15" s="581">
        <v>25</v>
      </c>
      <c r="BQ15" s="581">
        <v>2.3E-2</v>
      </c>
      <c r="BR15" s="680" t="s">
        <v>2110</v>
      </c>
      <c r="BS15" s="369" t="s">
        <v>15</v>
      </c>
      <c r="BT15" s="581">
        <v>2E-3</v>
      </c>
      <c r="BU15" s="581">
        <v>0.5</v>
      </c>
      <c r="BV15" s="581">
        <v>0.01</v>
      </c>
      <c r="BW15" s="581">
        <v>32</v>
      </c>
      <c r="BX15" s="581">
        <v>22</v>
      </c>
      <c r="BY15" s="581">
        <v>2.5000000000000001E-2</v>
      </c>
      <c r="BZ15" s="581">
        <v>5.0000000000000001E-3</v>
      </c>
      <c r="CA15" s="581">
        <v>0.5</v>
      </c>
      <c r="CB15" s="581">
        <v>1.4E-2</v>
      </c>
      <c r="CC15" s="581">
        <v>32</v>
      </c>
      <c r="CD15" s="581">
        <v>25</v>
      </c>
      <c r="CE15" s="581">
        <v>2.1999999999999999E-2</v>
      </c>
      <c r="CF15" s="680" t="s">
        <v>2110</v>
      </c>
      <c r="CG15" s="369" t="s">
        <v>15</v>
      </c>
      <c r="CH15" s="581">
        <v>3.0000000000000001E-3</v>
      </c>
      <c r="CI15" s="581">
        <v>0.4</v>
      </c>
      <c r="CJ15" s="581">
        <v>8.9999999999999993E-3</v>
      </c>
      <c r="CK15" s="581">
        <v>30</v>
      </c>
      <c r="CL15" s="581">
        <v>22</v>
      </c>
      <c r="CM15" s="581">
        <v>3.3000000000000002E-2</v>
      </c>
      <c r="CN15" s="581">
        <v>2E-3</v>
      </c>
      <c r="CO15" s="581">
        <v>0.3</v>
      </c>
      <c r="CP15" s="581">
        <v>0.01</v>
      </c>
      <c r="CQ15" s="581">
        <v>31</v>
      </c>
      <c r="CR15" s="581">
        <v>21</v>
      </c>
      <c r="CS15" s="581">
        <v>2.7E-2</v>
      </c>
      <c r="CT15" s="680" t="s">
        <v>2110</v>
      </c>
      <c r="CU15" s="369" t="s">
        <v>15</v>
      </c>
      <c r="CV15" s="581">
        <v>3.0000000000000001E-3</v>
      </c>
      <c r="CW15" s="581">
        <v>0.4</v>
      </c>
      <c r="CX15" s="581">
        <v>8.9999999999999993E-3</v>
      </c>
      <c r="CY15" s="581">
        <v>26</v>
      </c>
      <c r="CZ15" s="581">
        <v>18</v>
      </c>
      <c r="DA15" s="581">
        <v>3.3000000000000002E-2</v>
      </c>
      <c r="DB15" s="581">
        <v>3.0000000000000001E-3</v>
      </c>
      <c r="DC15" s="581">
        <v>0.5</v>
      </c>
      <c r="DD15" s="581">
        <v>1.2999999999999999E-2</v>
      </c>
      <c r="DE15" s="581">
        <v>31</v>
      </c>
      <c r="DF15" s="581">
        <v>25</v>
      </c>
      <c r="DG15" s="581">
        <v>2.5999999999999999E-2</v>
      </c>
      <c r="DH15" s="680" t="s">
        <v>2110</v>
      </c>
      <c r="DI15" s="369" t="s">
        <v>15</v>
      </c>
      <c r="DJ15" s="581">
        <v>5.0000000000000001E-3</v>
      </c>
      <c r="DK15" s="581">
        <v>0.5</v>
      </c>
      <c r="DL15" s="581">
        <v>8.0000000000000002E-3</v>
      </c>
      <c r="DM15" s="581">
        <v>36</v>
      </c>
      <c r="DN15" s="581">
        <v>20</v>
      </c>
      <c r="DO15" s="581">
        <v>2.8000000000000001E-2</v>
      </c>
      <c r="DP15" s="581">
        <v>3.0000000000000001E-3</v>
      </c>
      <c r="DQ15" s="581">
        <v>0.5</v>
      </c>
      <c r="DR15" s="581">
        <v>1.9E-2</v>
      </c>
      <c r="DS15" s="581">
        <v>36</v>
      </c>
      <c r="DT15" s="581">
        <v>25</v>
      </c>
      <c r="DU15" s="581">
        <v>1.7999999999999999E-2</v>
      </c>
      <c r="DV15" s="680" t="s">
        <v>2110</v>
      </c>
      <c r="DW15" s="369" t="s">
        <v>15</v>
      </c>
      <c r="DX15" s="581">
        <v>4.0000000000000001E-3</v>
      </c>
      <c r="DY15" s="581">
        <v>0.5</v>
      </c>
      <c r="DZ15" s="581">
        <v>1.9E-2</v>
      </c>
      <c r="EA15" s="581">
        <v>35</v>
      </c>
      <c r="EB15" s="581">
        <v>26</v>
      </c>
      <c r="EC15" s="581">
        <v>2.1999999999999999E-2</v>
      </c>
      <c r="ED15" s="581">
        <v>3.0000000000000001E-3</v>
      </c>
      <c r="EE15" s="581">
        <v>0.3</v>
      </c>
      <c r="EF15" s="581">
        <v>1.2999999999999999E-2</v>
      </c>
      <c r="EG15" s="581">
        <v>35</v>
      </c>
      <c r="EH15" s="581">
        <v>25</v>
      </c>
      <c r="EI15" s="581">
        <v>0.03</v>
      </c>
      <c r="EJ15" s="680" t="s">
        <v>2110</v>
      </c>
      <c r="EK15" s="369" t="s">
        <v>15</v>
      </c>
      <c r="EL15" s="581">
        <v>7.0000000000000001E-3</v>
      </c>
      <c r="EM15" s="581">
        <v>0.7</v>
      </c>
      <c r="EN15" s="581">
        <v>1.2999999999999999E-2</v>
      </c>
      <c r="EO15" s="581">
        <v>29</v>
      </c>
      <c r="EP15" s="581">
        <v>17</v>
      </c>
      <c r="EQ15" s="581">
        <v>2.1999999999999999E-2</v>
      </c>
      <c r="ER15" s="581">
        <v>3.0000000000000001E-3</v>
      </c>
      <c r="ES15" s="581">
        <v>0.4</v>
      </c>
      <c r="ET15" s="581">
        <v>1.0999999999999999E-2</v>
      </c>
      <c r="EU15" s="581">
        <v>25</v>
      </c>
      <c r="EV15" s="581">
        <v>16</v>
      </c>
      <c r="EW15" s="581">
        <v>3.1E-2</v>
      </c>
      <c r="EX15" s="680" t="s">
        <v>2110</v>
      </c>
      <c r="EY15" s="369" t="s">
        <v>15</v>
      </c>
      <c r="EZ15" s="581">
        <v>1E-3</v>
      </c>
      <c r="FA15" s="581">
        <v>0.4</v>
      </c>
      <c r="FB15" s="581">
        <v>8.0000000000000002E-3</v>
      </c>
      <c r="FC15" s="581">
        <v>25</v>
      </c>
      <c r="FD15" s="581">
        <v>9</v>
      </c>
      <c r="FE15" s="581">
        <v>0.04</v>
      </c>
    </row>
    <row r="16" spans="1:161" s="100" customFormat="1" ht="29.45" customHeight="1">
      <c r="A16" s="369" t="s">
        <v>16</v>
      </c>
      <c r="B16" s="581">
        <v>3.0000000000000001E-3</v>
      </c>
      <c r="C16" s="581">
        <v>0.5</v>
      </c>
      <c r="D16" s="581">
        <v>1.2999999999999999E-2</v>
      </c>
      <c r="E16" s="581">
        <v>36</v>
      </c>
      <c r="F16" s="581">
        <v>20</v>
      </c>
      <c r="G16" s="581">
        <v>3.4000000000000002E-2</v>
      </c>
      <c r="H16" s="581">
        <v>3.0000000000000001E-3</v>
      </c>
      <c r="I16" s="581">
        <v>0.3</v>
      </c>
      <c r="J16" s="581">
        <v>1.0999999999999999E-2</v>
      </c>
      <c r="K16" s="581">
        <v>30</v>
      </c>
      <c r="L16" s="581">
        <v>20</v>
      </c>
      <c r="M16" s="581">
        <v>3.5000000000000003E-2</v>
      </c>
      <c r="N16" s="680" t="s">
        <v>2111</v>
      </c>
      <c r="O16" s="369" t="s">
        <v>16</v>
      </c>
      <c r="P16" s="581">
        <v>3.0000000000000001E-3</v>
      </c>
      <c r="Q16" s="581">
        <v>0.4</v>
      </c>
      <c r="R16" s="581">
        <v>1.2999999999999999E-2</v>
      </c>
      <c r="S16" s="581">
        <v>38</v>
      </c>
      <c r="T16" s="581">
        <v>22</v>
      </c>
      <c r="U16" s="581">
        <v>3.6999999999999998E-2</v>
      </c>
      <c r="V16" s="581">
        <v>3.0000000000000001E-3</v>
      </c>
      <c r="W16" s="581">
        <v>0.5</v>
      </c>
      <c r="X16" s="581">
        <v>1.0999999999999999E-2</v>
      </c>
      <c r="Y16" s="581">
        <v>34</v>
      </c>
      <c r="Z16" s="581">
        <v>20</v>
      </c>
      <c r="AA16" s="581">
        <v>3.4000000000000002E-2</v>
      </c>
      <c r="AB16" s="680" t="s">
        <v>2111</v>
      </c>
      <c r="AC16" s="369" t="s">
        <v>16</v>
      </c>
      <c r="AD16" s="581">
        <v>2E-3</v>
      </c>
      <c r="AE16" s="581">
        <v>0.4</v>
      </c>
      <c r="AF16" s="581">
        <v>1.4999999999999999E-2</v>
      </c>
      <c r="AG16" s="581">
        <v>36</v>
      </c>
      <c r="AH16" s="581">
        <v>24</v>
      </c>
      <c r="AI16" s="581">
        <v>3.2000000000000001E-2</v>
      </c>
      <c r="AJ16" s="581">
        <v>4.0000000000000001E-3</v>
      </c>
      <c r="AK16" s="581">
        <v>0.7</v>
      </c>
      <c r="AL16" s="581">
        <v>1.2999999999999999E-2</v>
      </c>
      <c r="AM16" s="581">
        <v>43</v>
      </c>
      <c r="AN16" s="581">
        <v>27</v>
      </c>
      <c r="AO16" s="581">
        <v>3.5000000000000003E-2</v>
      </c>
      <c r="AP16" s="680" t="s">
        <v>2111</v>
      </c>
      <c r="AQ16" s="369" t="s">
        <v>16</v>
      </c>
      <c r="AR16" s="581">
        <v>3.0000000000000001E-3</v>
      </c>
      <c r="AS16" s="581">
        <v>0.4</v>
      </c>
      <c r="AT16" s="581">
        <v>1.4E-2</v>
      </c>
      <c r="AU16" s="581">
        <v>34</v>
      </c>
      <c r="AV16" s="581">
        <v>21</v>
      </c>
      <c r="AW16" s="581">
        <v>3.2000000000000001E-2</v>
      </c>
      <c r="AX16" s="581">
        <v>3.0000000000000001E-3</v>
      </c>
      <c r="AY16" s="581">
        <v>0.5</v>
      </c>
      <c r="AZ16" s="581">
        <v>1.2E-2</v>
      </c>
      <c r="BA16" s="581">
        <v>34</v>
      </c>
      <c r="BB16" s="581">
        <v>26</v>
      </c>
      <c r="BC16" s="581">
        <v>3.5999999999999997E-2</v>
      </c>
      <c r="BD16" s="680" t="s">
        <v>2111</v>
      </c>
      <c r="BE16" s="369" t="s">
        <v>16</v>
      </c>
      <c r="BF16" s="581">
        <v>3.0000000000000001E-3</v>
      </c>
      <c r="BG16" s="581">
        <v>0.4</v>
      </c>
      <c r="BH16" s="581">
        <v>1.6E-2</v>
      </c>
      <c r="BI16" s="581">
        <v>35</v>
      </c>
      <c r="BJ16" s="581">
        <v>24</v>
      </c>
      <c r="BK16" s="581">
        <v>3.2000000000000001E-2</v>
      </c>
      <c r="BL16" s="581">
        <v>3.0000000000000001E-3</v>
      </c>
      <c r="BM16" s="581">
        <v>0.5</v>
      </c>
      <c r="BN16" s="581">
        <v>0.01</v>
      </c>
      <c r="BO16" s="581">
        <v>36</v>
      </c>
      <c r="BP16" s="581">
        <v>23</v>
      </c>
      <c r="BQ16" s="581">
        <v>3.3000000000000002E-2</v>
      </c>
      <c r="BR16" s="680" t="s">
        <v>2111</v>
      </c>
      <c r="BS16" s="369" t="s">
        <v>16</v>
      </c>
      <c r="BT16" s="581">
        <v>2E-3</v>
      </c>
      <c r="BU16" s="581">
        <v>0.4</v>
      </c>
      <c r="BV16" s="581">
        <v>8.0000000000000002E-3</v>
      </c>
      <c r="BW16" s="581">
        <v>32</v>
      </c>
      <c r="BX16" s="581">
        <v>21</v>
      </c>
      <c r="BY16" s="581">
        <v>3.6999999999999998E-2</v>
      </c>
      <c r="BZ16" s="581">
        <v>4.0000000000000001E-3</v>
      </c>
      <c r="CA16" s="581">
        <v>0.5</v>
      </c>
      <c r="CB16" s="581">
        <v>1.0999999999999999E-2</v>
      </c>
      <c r="CC16" s="581">
        <v>30</v>
      </c>
      <c r="CD16" s="581">
        <v>22</v>
      </c>
      <c r="CE16" s="581">
        <v>3.5000000000000003E-2</v>
      </c>
      <c r="CF16" s="680" t="s">
        <v>2111</v>
      </c>
      <c r="CG16" s="369" t="s">
        <v>16</v>
      </c>
      <c r="CH16" s="581">
        <v>3.0000000000000001E-3</v>
      </c>
      <c r="CI16" s="581">
        <v>0.4</v>
      </c>
      <c r="CJ16" s="581">
        <v>7.0000000000000001E-3</v>
      </c>
      <c r="CK16" s="581">
        <v>34</v>
      </c>
      <c r="CL16" s="581">
        <v>20</v>
      </c>
      <c r="CM16" s="581">
        <v>3.9E-2</v>
      </c>
      <c r="CN16" s="581">
        <v>3.0000000000000001E-3</v>
      </c>
      <c r="CO16" s="581">
        <v>0.3</v>
      </c>
      <c r="CP16" s="581">
        <v>8.0000000000000002E-3</v>
      </c>
      <c r="CQ16" s="581">
        <v>30</v>
      </c>
      <c r="CR16" s="581">
        <v>18</v>
      </c>
      <c r="CS16" s="581">
        <v>3.7999999999999999E-2</v>
      </c>
      <c r="CT16" s="680" t="s">
        <v>2111</v>
      </c>
      <c r="CU16" s="369" t="s">
        <v>16</v>
      </c>
      <c r="CV16" s="581">
        <v>3.0000000000000001E-3</v>
      </c>
      <c r="CW16" s="581">
        <v>0.3</v>
      </c>
      <c r="CX16" s="581">
        <v>7.0000000000000001E-3</v>
      </c>
      <c r="CY16" s="581">
        <v>27</v>
      </c>
      <c r="CZ16" s="581">
        <v>17</v>
      </c>
      <c r="DA16" s="581">
        <v>0.04</v>
      </c>
      <c r="DB16" s="581">
        <v>3.0000000000000001E-3</v>
      </c>
      <c r="DC16" s="581">
        <v>0.4</v>
      </c>
      <c r="DD16" s="581">
        <v>8.9999999999999993E-3</v>
      </c>
      <c r="DE16" s="581">
        <v>31</v>
      </c>
      <c r="DF16" s="581">
        <v>23</v>
      </c>
      <c r="DG16" s="581">
        <v>3.5999999999999997E-2</v>
      </c>
      <c r="DH16" s="680" t="s">
        <v>2111</v>
      </c>
      <c r="DI16" s="369" t="s">
        <v>16</v>
      </c>
      <c r="DJ16" s="581">
        <v>4.0000000000000001E-3</v>
      </c>
      <c r="DK16" s="581">
        <v>0.5</v>
      </c>
      <c r="DL16" s="581">
        <v>7.0000000000000001E-3</v>
      </c>
      <c r="DM16" s="581">
        <v>34</v>
      </c>
      <c r="DN16" s="581">
        <v>17</v>
      </c>
      <c r="DO16" s="581">
        <v>3.6999999999999998E-2</v>
      </c>
      <c r="DP16" s="581">
        <v>3.0000000000000001E-3</v>
      </c>
      <c r="DQ16" s="581">
        <v>0.4</v>
      </c>
      <c r="DR16" s="581">
        <v>1.6E-2</v>
      </c>
      <c r="DS16" s="581">
        <v>34</v>
      </c>
      <c r="DT16" s="581">
        <v>22</v>
      </c>
      <c r="DU16" s="581">
        <v>2.7E-2</v>
      </c>
      <c r="DV16" s="680" t="s">
        <v>2111</v>
      </c>
      <c r="DW16" s="369" t="s">
        <v>16</v>
      </c>
      <c r="DX16" s="581">
        <v>4.0000000000000001E-3</v>
      </c>
      <c r="DY16" s="581">
        <v>0.4</v>
      </c>
      <c r="DZ16" s="581">
        <v>1.7000000000000001E-2</v>
      </c>
      <c r="EA16" s="581">
        <v>35</v>
      </c>
      <c r="EB16" s="581">
        <v>24</v>
      </c>
      <c r="EC16" s="581">
        <v>3.2000000000000001E-2</v>
      </c>
      <c r="ED16" s="581">
        <v>3.0000000000000001E-3</v>
      </c>
      <c r="EE16" s="581">
        <v>0.3</v>
      </c>
      <c r="EF16" s="581">
        <v>0.01</v>
      </c>
      <c r="EG16" s="581">
        <v>35</v>
      </c>
      <c r="EH16" s="581">
        <v>23</v>
      </c>
      <c r="EI16" s="581">
        <v>4.2000000000000003E-2</v>
      </c>
      <c r="EJ16" s="680" t="s">
        <v>2111</v>
      </c>
      <c r="EK16" s="369" t="s">
        <v>16</v>
      </c>
      <c r="EL16" s="581">
        <v>7.0000000000000001E-3</v>
      </c>
      <c r="EM16" s="581">
        <v>0.5</v>
      </c>
      <c r="EN16" s="581">
        <v>0.01</v>
      </c>
      <c r="EO16" s="581">
        <v>30</v>
      </c>
      <c r="EP16" s="581">
        <v>17</v>
      </c>
      <c r="EQ16" s="581">
        <v>3.1E-2</v>
      </c>
      <c r="ER16" s="581">
        <v>3.0000000000000001E-3</v>
      </c>
      <c r="ES16" s="581">
        <v>0.3</v>
      </c>
      <c r="ET16" s="581">
        <v>8.9999999999999993E-3</v>
      </c>
      <c r="EU16" s="581">
        <v>27</v>
      </c>
      <c r="EV16" s="581">
        <v>17</v>
      </c>
      <c r="EW16" s="581">
        <v>4.1000000000000002E-2</v>
      </c>
      <c r="EX16" s="680" t="s">
        <v>2111</v>
      </c>
      <c r="EY16" s="369" t="s">
        <v>16</v>
      </c>
      <c r="EZ16" s="581">
        <v>1E-3</v>
      </c>
      <c r="FA16" s="581">
        <v>0.4</v>
      </c>
      <c r="FB16" s="581">
        <v>6.0000000000000001E-3</v>
      </c>
      <c r="FC16" s="581">
        <v>31</v>
      </c>
      <c r="FD16" s="581">
        <v>11</v>
      </c>
      <c r="FE16" s="581">
        <v>4.7E-2</v>
      </c>
    </row>
    <row r="17" spans="1:161" s="100" customFormat="1" ht="29.45" customHeight="1">
      <c r="A17" s="369" t="s">
        <v>17</v>
      </c>
      <c r="B17" s="581">
        <v>3.0000000000000001E-3</v>
      </c>
      <c r="C17" s="581">
        <v>0.4</v>
      </c>
      <c r="D17" s="581">
        <v>1.4999999999999999E-2</v>
      </c>
      <c r="E17" s="581">
        <v>47</v>
      </c>
      <c r="F17" s="581">
        <v>22</v>
      </c>
      <c r="G17" s="581">
        <v>3.5999999999999997E-2</v>
      </c>
      <c r="H17" s="581">
        <v>3.0000000000000001E-3</v>
      </c>
      <c r="I17" s="581">
        <v>0.3</v>
      </c>
      <c r="J17" s="581">
        <v>1.2E-2</v>
      </c>
      <c r="K17" s="581">
        <v>40</v>
      </c>
      <c r="L17" s="581">
        <v>21</v>
      </c>
      <c r="M17" s="581">
        <v>3.6999999999999998E-2</v>
      </c>
      <c r="N17" s="680" t="s">
        <v>2112</v>
      </c>
      <c r="O17" s="369" t="s">
        <v>17</v>
      </c>
      <c r="P17" s="581">
        <v>3.0000000000000001E-3</v>
      </c>
      <c r="Q17" s="581">
        <v>0.3</v>
      </c>
      <c r="R17" s="581">
        <v>1.4E-2</v>
      </c>
      <c r="S17" s="581">
        <v>46</v>
      </c>
      <c r="T17" s="581">
        <v>22</v>
      </c>
      <c r="U17" s="581">
        <v>3.4000000000000002E-2</v>
      </c>
      <c r="V17" s="581">
        <v>3.0000000000000001E-3</v>
      </c>
      <c r="W17" s="581">
        <v>0.5</v>
      </c>
      <c r="X17" s="581">
        <v>8.9999999999999993E-3</v>
      </c>
      <c r="Y17" s="581">
        <v>41</v>
      </c>
      <c r="Z17" s="581">
        <v>19</v>
      </c>
      <c r="AA17" s="581">
        <v>3.6999999999999998E-2</v>
      </c>
      <c r="AB17" s="680" t="s">
        <v>2112</v>
      </c>
      <c r="AC17" s="369" t="s">
        <v>17</v>
      </c>
      <c r="AD17" s="581">
        <v>3.0000000000000001E-3</v>
      </c>
      <c r="AE17" s="581">
        <v>0.4</v>
      </c>
      <c r="AF17" s="581">
        <v>1.6E-2</v>
      </c>
      <c r="AG17" s="581">
        <v>46</v>
      </c>
      <c r="AH17" s="581">
        <v>23</v>
      </c>
      <c r="AI17" s="581">
        <v>3.4000000000000002E-2</v>
      </c>
      <c r="AJ17" s="581">
        <v>4.0000000000000001E-3</v>
      </c>
      <c r="AK17" s="581">
        <v>0.5</v>
      </c>
      <c r="AL17" s="581">
        <v>1.2E-2</v>
      </c>
      <c r="AM17" s="581">
        <v>47</v>
      </c>
      <c r="AN17" s="581">
        <v>26</v>
      </c>
      <c r="AO17" s="581">
        <v>3.6999999999999998E-2</v>
      </c>
      <c r="AP17" s="680" t="s">
        <v>2112</v>
      </c>
      <c r="AQ17" s="369" t="s">
        <v>17</v>
      </c>
      <c r="AR17" s="581">
        <v>3.0000000000000001E-3</v>
      </c>
      <c r="AS17" s="581">
        <v>0.5</v>
      </c>
      <c r="AT17" s="581">
        <v>1.2999999999999999E-2</v>
      </c>
      <c r="AU17" s="581">
        <v>41</v>
      </c>
      <c r="AV17" s="581">
        <v>22</v>
      </c>
      <c r="AW17" s="581">
        <v>3.5999999999999997E-2</v>
      </c>
      <c r="AX17" s="581">
        <v>3.0000000000000001E-3</v>
      </c>
      <c r="AY17" s="581">
        <v>0.5</v>
      </c>
      <c r="AZ17" s="581">
        <v>1.4E-2</v>
      </c>
      <c r="BA17" s="581">
        <v>41</v>
      </c>
      <c r="BB17" s="581">
        <v>26</v>
      </c>
      <c r="BC17" s="581">
        <v>3.5000000000000003E-2</v>
      </c>
      <c r="BD17" s="680" t="s">
        <v>2112</v>
      </c>
      <c r="BE17" s="369" t="s">
        <v>17</v>
      </c>
      <c r="BF17" s="581">
        <v>3.0000000000000001E-3</v>
      </c>
      <c r="BG17" s="581">
        <v>0.4</v>
      </c>
      <c r="BH17" s="581">
        <v>1.4999999999999999E-2</v>
      </c>
      <c r="BI17" s="581">
        <v>42</v>
      </c>
      <c r="BJ17" s="581">
        <v>23</v>
      </c>
      <c r="BK17" s="581">
        <v>3.2000000000000001E-2</v>
      </c>
      <c r="BL17" s="581">
        <v>4.0000000000000001E-3</v>
      </c>
      <c r="BM17" s="581">
        <v>0.5</v>
      </c>
      <c r="BN17" s="581">
        <v>0.01</v>
      </c>
      <c r="BO17" s="581">
        <v>44</v>
      </c>
      <c r="BP17" s="581">
        <v>23</v>
      </c>
      <c r="BQ17" s="581">
        <v>3.6999999999999998E-2</v>
      </c>
      <c r="BR17" s="680" t="s">
        <v>2112</v>
      </c>
      <c r="BS17" s="369" t="s">
        <v>17</v>
      </c>
      <c r="BT17" s="581">
        <v>2E-3</v>
      </c>
      <c r="BU17" s="581">
        <v>0.3</v>
      </c>
      <c r="BV17" s="581">
        <v>7.0000000000000001E-3</v>
      </c>
      <c r="BW17" s="581">
        <v>40</v>
      </c>
      <c r="BX17" s="674" t="s">
        <v>2095</v>
      </c>
      <c r="BY17" s="581">
        <v>3.5999999999999997E-2</v>
      </c>
      <c r="BZ17" s="581">
        <v>3.0000000000000001E-3</v>
      </c>
      <c r="CA17" s="581">
        <v>0.4</v>
      </c>
      <c r="CB17" s="581">
        <v>8.0000000000000002E-3</v>
      </c>
      <c r="CC17" s="581">
        <v>36</v>
      </c>
      <c r="CD17" s="581">
        <v>20</v>
      </c>
      <c r="CE17" s="581">
        <v>3.6999999999999998E-2</v>
      </c>
      <c r="CF17" s="680" t="s">
        <v>2112</v>
      </c>
      <c r="CG17" s="369" t="s">
        <v>17</v>
      </c>
      <c r="CH17" s="581">
        <v>3.0000000000000001E-3</v>
      </c>
      <c r="CI17" s="581">
        <v>0.4</v>
      </c>
      <c r="CJ17" s="581">
        <v>5.0000000000000001E-3</v>
      </c>
      <c r="CK17" s="581">
        <v>39</v>
      </c>
      <c r="CL17" s="581">
        <v>18</v>
      </c>
      <c r="CM17" s="581">
        <v>3.9E-2</v>
      </c>
      <c r="CN17" s="581">
        <v>3.0000000000000001E-3</v>
      </c>
      <c r="CO17" s="581">
        <v>0.3</v>
      </c>
      <c r="CP17" s="581">
        <v>6.0000000000000001E-3</v>
      </c>
      <c r="CQ17" s="581">
        <v>38</v>
      </c>
      <c r="CR17" s="581">
        <v>18</v>
      </c>
      <c r="CS17" s="581">
        <v>4.1000000000000002E-2</v>
      </c>
      <c r="CT17" s="680" t="s">
        <v>2112</v>
      </c>
      <c r="CU17" s="369" t="s">
        <v>17</v>
      </c>
      <c r="CV17" s="581">
        <v>3.0000000000000001E-3</v>
      </c>
      <c r="CW17" s="581">
        <v>0.3</v>
      </c>
      <c r="CX17" s="581">
        <v>7.0000000000000001E-3</v>
      </c>
      <c r="CY17" s="581">
        <v>34</v>
      </c>
      <c r="CZ17" s="581">
        <v>17</v>
      </c>
      <c r="DA17" s="581">
        <v>4.3999999999999997E-2</v>
      </c>
      <c r="DB17" s="581">
        <v>3.0000000000000001E-3</v>
      </c>
      <c r="DC17" s="581">
        <v>0.4</v>
      </c>
      <c r="DD17" s="581">
        <v>8.9999999999999993E-3</v>
      </c>
      <c r="DE17" s="581">
        <v>37</v>
      </c>
      <c r="DF17" s="581">
        <v>23</v>
      </c>
      <c r="DG17" s="581">
        <v>3.9E-2</v>
      </c>
      <c r="DH17" s="680" t="s">
        <v>2112</v>
      </c>
      <c r="DI17" s="369" t="s">
        <v>17</v>
      </c>
      <c r="DJ17" s="581">
        <v>3.0000000000000001E-3</v>
      </c>
      <c r="DK17" s="581">
        <v>0.6</v>
      </c>
      <c r="DL17" s="581">
        <v>8.0000000000000002E-3</v>
      </c>
      <c r="DM17" s="581">
        <v>42</v>
      </c>
      <c r="DN17" s="581">
        <v>20</v>
      </c>
      <c r="DO17" s="581">
        <v>3.7999999999999999E-2</v>
      </c>
      <c r="DP17" s="581">
        <v>3.0000000000000001E-3</v>
      </c>
      <c r="DQ17" s="581">
        <v>0.6</v>
      </c>
      <c r="DR17" s="581">
        <v>1.7000000000000001E-2</v>
      </c>
      <c r="DS17" s="581">
        <v>42</v>
      </c>
      <c r="DT17" s="581">
        <v>24</v>
      </c>
      <c r="DU17" s="581">
        <v>0.03</v>
      </c>
      <c r="DV17" s="680" t="s">
        <v>2112</v>
      </c>
      <c r="DW17" s="369" t="s">
        <v>17</v>
      </c>
      <c r="DX17" s="581">
        <v>3.0000000000000001E-3</v>
      </c>
      <c r="DY17" s="581">
        <v>0.4</v>
      </c>
      <c r="DZ17" s="581">
        <v>1.9E-2</v>
      </c>
      <c r="EA17" s="581">
        <v>43</v>
      </c>
      <c r="EB17" s="581">
        <v>25</v>
      </c>
      <c r="EC17" s="581">
        <v>3.3000000000000002E-2</v>
      </c>
      <c r="ED17" s="581">
        <v>3.0000000000000001E-3</v>
      </c>
      <c r="EE17" s="581">
        <v>0.3</v>
      </c>
      <c r="EF17" s="581">
        <v>8.9999999999999993E-3</v>
      </c>
      <c r="EG17" s="581">
        <v>42</v>
      </c>
      <c r="EH17" s="581">
        <v>22</v>
      </c>
      <c r="EI17" s="581">
        <v>4.2999999999999997E-2</v>
      </c>
      <c r="EJ17" s="680" t="s">
        <v>2112</v>
      </c>
      <c r="EK17" s="369" t="s">
        <v>17</v>
      </c>
      <c r="EL17" s="581">
        <v>5.0000000000000001E-3</v>
      </c>
      <c r="EM17" s="581">
        <v>0.5</v>
      </c>
      <c r="EN17" s="581">
        <v>8.9999999999999993E-3</v>
      </c>
      <c r="EO17" s="581">
        <v>39</v>
      </c>
      <c r="EP17" s="581">
        <v>18</v>
      </c>
      <c r="EQ17" s="581">
        <v>3.4000000000000002E-2</v>
      </c>
      <c r="ER17" s="581">
        <v>2E-3</v>
      </c>
      <c r="ES17" s="581">
        <v>0.5</v>
      </c>
      <c r="ET17" s="581">
        <v>8.9999999999999993E-3</v>
      </c>
      <c r="EU17" s="581">
        <v>61</v>
      </c>
      <c r="EV17" s="581">
        <v>39</v>
      </c>
      <c r="EW17" s="581">
        <v>4.2999999999999997E-2</v>
      </c>
      <c r="EX17" s="680" t="s">
        <v>2112</v>
      </c>
      <c r="EY17" s="369" t="s">
        <v>17</v>
      </c>
      <c r="EZ17" s="581">
        <v>1E-3</v>
      </c>
      <c r="FA17" s="581">
        <v>0.3</v>
      </c>
      <c r="FB17" s="581">
        <v>6.0000000000000001E-3</v>
      </c>
      <c r="FC17" s="581">
        <v>44</v>
      </c>
      <c r="FD17" s="581">
        <v>15</v>
      </c>
      <c r="FE17" s="581">
        <v>5.2999999999999999E-2</v>
      </c>
    </row>
    <row r="18" spans="1:161" s="100" customFormat="1" ht="29.45" customHeight="1">
      <c r="A18" s="369" t="s">
        <v>18</v>
      </c>
      <c r="B18" s="581">
        <v>3.0000000000000001E-3</v>
      </c>
      <c r="C18" s="581">
        <v>0.4</v>
      </c>
      <c r="D18" s="581">
        <v>1.2999999999999999E-2</v>
      </c>
      <c r="E18" s="581">
        <v>41</v>
      </c>
      <c r="F18" s="581">
        <v>17</v>
      </c>
      <c r="G18" s="581">
        <v>4.1000000000000002E-2</v>
      </c>
      <c r="H18" s="581">
        <v>3.0000000000000001E-3</v>
      </c>
      <c r="I18" s="581">
        <v>0.3</v>
      </c>
      <c r="J18" s="581">
        <v>0.01</v>
      </c>
      <c r="K18" s="581">
        <v>33</v>
      </c>
      <c r="L18" s="581">
        <v>17</v>
      </c>
      <c r="M18" s="581">
        <v>4.1000000000000002E-2</v>
      </c>
      <c r="N18" s="680" t="s">
        <v>2113</v>
      </c>
      <c r="O18" s="369" t="s">
        <v>18</v>
      </c>
      <c r="P18" s="581">
        <v>3.0000000000000001E-3</v>
      </c>
      <c r="Q18" s="581">
        <v>0.3</v>
      </c>
      <c r="R18" s="581">
        <v>0.01</v>
      </c>
      <c r="S18" s="581">
        <v>36</v>
      </c>
      <c r="T18" s="581">
        <v>15</v>
      </c>
      <c r="U18" s="581">
        <v>4.5999999999999999E-2</v>
      </c>
      <c r="V18" s="581">
        <v>3.0000000000000001E-3</v>
      </c>
      <c r="W18" s="581">
        <v>0.3</v>
      </c>
      <c r="X18" s="581">
        <v>8.0000000000000002E-3</v>
      </c>
      <c r="Y18" s="581">
        <v>35</v>
      </c>
      <c r="Z18" s="581">
        <v>15</v>
      </c>
      <c r="AA18" s="581">
        <v>4.4999999999999998E-2</v>
      </c>
      <c r="AB18" s="680" t="s">
        <v>2113</v>
      </c>
      <c r="AC18" s="369" t="s">
        <v>18</v>
      </c>
      <c r="AD18" s="581">
        <v>2E-3</v>
      </c>
      <c r="AE18" s="581">
        <v>0.3</v>
      </c>
      <c r="AF18" s="581">
        <v>1.0999999999999999E-2</v>
      </c>
      <c r="AG18" s="581">
        <v>36</v>
      </c>
      <c r="AH18" s="581">
        <v>16</v>
      </c>
      <c r="AI18" s="581">
        <v>4.3999999999999997E-2</v>
      </c>
      <c r="AJ18" s="581">
        <v>3.0000000000000001E-3</v>
      </c>
      <c r="AK18" s="581">
        <v>0.4</v>
      </c>
      <c r="AL18" s="581">
        <v>0.01</v>
      </c>
      <c r="AM18" s="581">
        <v>41</v>
      </c>
      <c r="AN18" s="581">
        <v>20</v>
      </c>
      <c r="AO18" s="581">
        <v>4.5999999999999999E-2</v>
      </c>
      <c r="AP18" s="680" t="s">
        <v>2113</v>
      </c>
      <c r="AQ18" s="369" t="s">
        <v>18</v>
      </c>
      <c r="AR18" s="581">
        <v>3.0000000000000001E-3</v>
      </c>
      <c r="AS18" s="581">
        <v>0.4</v>
      </c>
      <c r="AT18" s="581">
        <v>0.01</v>
      </c>
      <c r="AU18" s="581">
        <v>33</v>
      </c>
      <c r="AV18" s="581">
        <v>16</v>
      </c>
      <c r="AW18" s="581">
        <v>4.2999999999999997E-2</v>
      </c>
      <c r="AX18" s="581">
        <v>3.0000000000000001E-3</v>
      </c>
      <c r="AY18" s="581">
        <v>0.4</v>
      </c>
      <c r="AZ18" s="581">
        <v>8.9999999999999993E-3</v>
      </c>
      <c r="BA18" s="581">
        <v>34</v>
      </c>
      <c r="BB18" s="581">
        <v>18</v>
      </c>
      <c r="BC18" s="581">
        <v>4.7E-2</v>
      </c>
      <c r="BD18" s="680" t="s">
        <v>2113</v>
      </c>
      <c r="BE18" s="369" t="s">
        <v>18</v>
      </c>
      <c r="BF18" s="581">
        <v>3.0000000000000001E-3</v>
      </c>
      <c r="BG18" s="581">
        <v>0.3</v>
      </c>
      <c r="BH18" s="581">
        <v>0.01</v>
      </c>
      <c r="BI18" s="581">
        <v>35</v>
      </c>
      <c r="BJ18" s="581">
        <v>15</v>
      </c>
      <c r="BK18" s="581">
        <v>4.2999999999999997E-2</v>
      </c>
      <c r="BL18" s="581">
        <v>4.0000000000000001E-3</v>
      </c>
      <c r="BM18" s="581">
        <v>0.4</v>
      </c>
      <c r="BN18" s="581">
        <v>8.0000000000000002E-3</v>
      </c>
      <c r="BO18" s="581">
        <v>36</v>
      </c>
      <c r="BP18" s="581">
        <v>17</v>
      </c>
      <c r="BQ18" s="581">
        <v>4.3999999999999997E-2</v>
      </c>
      <c r="BR18" s="680" t="s">
        <v>2113</v>
      </c>
      <c r="BS18" s="369" t="s">
        <v>18</v>
      </c>
      <c r="BT18" s="581">
        <v>2E-3</v>
      </c>
      <c r="BU18" s="581">
        <v>0.2</v>
      </c>
      <c r="BV18" s="581">
        <v>4.0000000000000001E-3</v>
      </c>
      <c r="BW18" s="581">
        <v>32</v>
      </c>
      <c r="BX18" s="674" t="s">
        <v>2096</v>
      </c>
      <c r="BY18" s="581">
        <v>4.1000000000000002E-2</v>
      </c>
      <c r="BZ18" s="581">
        <v>3.0000000000000001E-3</v>
      </c>
      <c r="CA18" s="581">
        <v>0.4</v>
      </c>
      <c r="CB18" s="581">
        <v>7.0000000000000001E-3</v>
      </c>
      <c r="CC18" s="581">
        <v>30</v>
      </c>
      <c r="CD18" s="581">
        <v>14</v>
      </c>
      <c r="CE18" s="581">
        <v>4.4999999999999998E-2</v>
      </c>
      <c r="CF18" s="680" t="s">
        <v>2113</v>
      </c>
      <c r="CG18" s="369" t="s">
        <v>18</v>
      </c>
      <c r="CH18" s="581">
        <v>2E-3</v>
      </c>
      <c r="CI18" s="581">
        <v>0.3</v>
      </c>
      <c r="CJ18" s="581">
        <v>5.0000000000000001E-3</v>
      </c>
      <c r="CK18" s="581">
        <v>33</v>
      </c>
      <c r="CL18" s="581">
        <v>14</v>
      </c>
      <c r="CM18" s="581">
        <v>4.4999999999999998E-2</v>
      </c>
      <c r="CN18" s="581">
        <v>2E-3</v>
      </c>
      <c r="CO18" s="581">
        <v>0.3</v>
      </c>
      <c r="CP18" s="581">
        <v>4.0000000000000001E-3</v>
      </c>
      <c r="CQ18" s="581">
        <v>32</v>
      </c>
      <c r="CR18" s="581">
        <v>15</v>
      </c>
      <c r="CS18" s="581">
        <v>4.4999999999999998E-2</v>
      </c>
      <c r="CT18" s="680" t="s">
        <v>2113</v>
      </c>
      <c r="CU18" s="369" t="s">
        <v>18</v>
      </c>
      <c r="CV18" s="581">
        <v>2E-3</v>
      </c>
      <c r="CW18" s="581">
        <v>0.3</v>
      </c>
      <c r="CX18" s="581">
        <v>5.0000000000000001E-3</v>
      </c>
      <c r="CY18" s="581">
        <v>30</v>
      </c>
      <c r="CZ18" s="581">
        <v>15</v>
      </c>
      <c r="DA18" s="581">
        <v>4.9000000000000002E-2</v>
      </c>
      <c r="DB18" s="581">
        <v>2E-3</v>
      </c>
      <c r="DC18" s="581">
        <v>0.3</v>
      </c>
      <c r="DD18" s="581">
        <v>8.9999999999999993E-3</v>
      </c>
      <c r="DE18" s="581">
        <v>32</v>
      </c>
      <c r="DF18" s="581">
        <v>16</v>
      </c>
      <c r="DG18" s="581">
        <v>4.1000000000000002E-2</v>
      </c>
      <c r="DH18" s="680" t="s">
        <v>2113</v>
      </c>
      <c r="DI18" s="369" t="s">
        <v>18</v>
      </c>
      <c r="DJ18" s="581">
        <v>3.0000000000000001E-3</v>
      </c>
      <c r="DK18" s="581">
        <v>0.5</v>
      </c>
      <c r="DL18" s="581">
        <v>7.0000000000000001E-3</v>
      </c>
      <c r="DM18" s="581">
        <v>36</v>
      </c>
      <c r="DN18" s="581">
        <v>15</v>
      </c>
      <c r="DO18" s="581">
        <v>4.2000000000000003E-2</v>
      </c>
      <c r="DP18" s="581">
        <v>3.0000000000000001E-3</v>
      </c>
      <c r="DQ18" s="581">
        <v>0.5</v>
      </c>
      <c r="DR18" s="581">
        <v>1.0999999999999999E-2</v>
      </c>
      <c r="DS18" s="581">
        <v>34</v>
      </c>
      <c r="DT18" s="581">
        <v>18</v>
      </c>
      <c r="DU18" s="581">
        <v>3.6999999999999998E-2</v>
      </c>
      <c r="DV18" s="680" t="s">
        <v>2113</v>
      </c>
      <c r="DW18" s="369" t="s">
        <v>18</v>
      </c>
      <c r="DX18" s="581">
        <v>3.0000000000000001E-3</v>
      </c>
      <c r="DY18" s="581">
        <v>0.3</v>
      </c>
      <c r="DZ18" s="581">
        <v>1.2999999999999999E-2</v>
      </c>
      <c r="EA18" s="581">
        <v>37</v>
      </c>
      <c r="EB18" s="581">
        <v>18</v>
      </c>
      <c r="EC18" s="581">
        <v>4.1000000000000002E-2</v>
      </c>
      <c r="ED18" s="581">
        <v>3.0000000000000001E-3</v>
      </c>
      <c r="EE18" s="581">
        <v>0.3</v>
      </c>
      <c r="EF18" s="581">
        <v>7.0000000000000001E-3</v>
      </c>
      <c r="EG18" s="581">
        <v>36</v>
      </c>
      <c r="EH18" s="581">
        <v>17</v>
      </c>
      <c r="EI18" s="581">
        <v>5.2999999999999999E-2</v>
      </c>
      <c r="EJ18" s="680" t="s">
        <v>2113</v>
      </c>
      <c r="EK18" s="369" t="s">
        <v>18</v>
      </c>
      <c r="EL18" s="581">
        <v>5.0000000000000001E-3</v>
      </c>
      <c r="EM18" s="581">
        <v>0.3</v>
      </c>
      <c r="EN18" s="581">
        <v>8.0000000000000002E-3</v>
      </c>
      <c r="EO18" s="581">
        <v>32</v>
      </c>
      <c r="EP18" s="581">
        <v>14</v>
      </c>
      <c r="EQ18" s="581">
        <v>3.9E-2</v>
      </c>
      <c r="ER18" s="581">
        <v>2E-3</v>
      </c>
      <c r="ES18" s="581">
        <v>0.3</v>
      </c>
      <c r="ET18" s="581">
        <v>6.0000000000000001E-3</v>
      </c>
      <c r="EU18" s="581">
        <v>36</v>
      </c>
      <c r="EV18" s="581">
        <v>16</v>
      </c>
      <c r="EW18" s="581">
        <v>5.2999999999999999E-2</v>
      </c>
      <c r="EX18" s="680" t="s">
        <v>2113</v>
      </c>
      <c r="EY18" s="369" t="s">
        <v>18</v>
      </c>
      <c r="EZ18" s="581">
        <v>1E-3</v>
      </c>
      <c r="FA18" s="581">
        <v>0.2</v>
      </c>
      <c r="FB18" s="581">
        <v>6.0000000000000001E-3</v>
      </c>
      <c r="FC18" s="581">
        <v>41</v>
      </c>
      <c r="FD18" s="581">
        <v>14</v>
      </c>
      <c r="FE18" s="581">
        <v>5.8999999999999997E-2</v>
      </c>
    </row>
    <row r="19" spans="1:161" s="100" customFormat="1" ht="29.45" customHeight="1">
      <c r="A19" s="369" t="s">
        <v>19</v>
      </c>
      <c r="B19" s="581">
        <v>3.0000000000000001E-3</v>
      </c>
      <c r="C19" s="581">
        <v>0.4</v>
      </c>
      <c r="D19" s="581">
        <v>1.2E-2</v>
      </c>
      <c r="E19" s="581">
        <v>38</v>
      </c>
      <c r="F19" s="581">
        <v>17</v>
      </c>
      <c r="G19" s="581">
        <v>4.9000000000000002E-2</v>
      </c>
      <c r="H19" s="581">
        <v>4.0000000000000001E-3</v>
      </c>
      <c r="I19" s="581">
        <v>0.3</v>
      </c>
      <c r="J19" s="581">
        <v>1.0999999999999999E-2</v>
      </c>
      <c r="K19" s="581">
        <v>33</v>
      </c>
      <c r="L19" s="581">
        <v>18</v>
      </c>
      <c r="M19" s="581">
        <v>5.0999999999999997E-2</v>
      </c>
      <c r="N19" s="680" t="s">
        <v>2114</v>
      </c>
      <c r="O19" s="369" t="s">
        <v>19</v>
      </c>
      <c r="P19" s="581">
        <v>3.0000000000000001E-3</v>
      </c>
      <c r="Q19" s="581">
        <v>0.2</v>
      </c>
      <c r="R19" s="581">
        <v>8.0000000000000002E-3</v>
      </c>
      <c r="S19" s="581">
        <v>31</v>
      </c>
      <c r="T19" s="581">
        <v>14</v>
      </c>
      <c r="U19" s="581">
        <v>5.5E-2</v>
      </c>
      <c r="V19" s="581">
        <v>2E-3</v>
      </c>
      <c r="W19" s="581">
        <v>0.2</v>
      </c>
      <c r="X19" s="581">
        <v>6.0000000000000001E-3</v>
      </c>
      <c r="Y19" s="581">
        <v>32</v>
      </c>
      <c r="Z19" s="581">
        <v>15</v>
      </c>
      <c r="AA19" s="581">
        <v>5.5E-2</v>
      </c>
      <c r="AB19" s="680" t="s">
        <v>2114</v>
      </c>
      <c r="AC19" s="369" t="s">
        <v>19</v>
      </c>
      <c r="AD19" s="581">
        <v>2E-3</v>
      </c>
      <c r="AE19" s="581">
        <v>0.3</v>
      </c>
      <c r="AF19" s="581">
        <v>0.01</v>
      </c>
      <c r="AG19" s="581">
        <v>33</v>
      </c>
      <c r="AH19" s="581">
        <v>16</v>
      </c>
      <c r="AI19" s="581">
        <v>5.3999999999999999E-2</v>
      </c>
      <c r="AJ19" s="581">
        <v>3.0000000000000001E-3</v>
      </c>
      <c r="AK19" s="581">
        <v>0.4</v>
      </c>
      <c r="AL19" s="581">
        <v>8.9999999999999993E-3</v>
      </c>
      <c r="AM19" s="581">
        <v>36</v>
      </c>
      <c r="AN19" s="581">
        <v>18</v>
      </c>
      <c r="AO19" s="581">
        <v>5.3999999999999999E-2</v>
      </c>
      <c r="AP19" s="680" t="s">
        <v>2114</v>
      </c>
      <c r="AQ19" s="369" t="s">
        <v>19</v>
      </c>
      <c r="AR19" s="581">
        <v>3.0000000000000001E-3</v>
      </c>
      <c r="AS19" s="581">
        <v>0.3</v>
      </c>
      <c r="AT19" s="581">
        <v>0.01</v>
      </c>
      <c r="AU19" s="581">
        <v>31</v>
      </c>
      <c r="AV19" s="581">
        <v>16</v>
      </c>
      <c r="AW19" s="581">
        <v>5.3999999999999999E-2</v>
      </c>
      <c r="AX19" s="581">
        <v>3.0000000000000001E-3</v>
      </c>
      <c r="AY19" s="581">
        <v>0.3</v>
      </c>
      <c r="AZ19" s="581">
        <v>7.0000000000000001E-3</v>
      </c>
      <c r="BA19" s="581">
        <v>30</v>
      </c>
      <c r="BB19" s="581">
        <v>17</v>
      </c>
      <c r="BC19" s="581">
        <v>5.8999999999999997E-2</v>
      </c>
      <c r="BD19" s="680" t="s">
        <v>2114</v>
      </c>
      <c r="BE19" s="369" t="s">
        <v>19</v>
      </c>
      <c r="BF19" s="581">
        <v>3.0000000000000001E-3</v>
      </c>
      <c r="BG19" s="581">
        <v>0.3</v>
      </c>
      <c r="BH19" s="581">
        <v>0.01</v>
      </c>
      <c r="BI19" s="581">
        <v>31</v>
      </c>
      <c r="BJ19" s="581">
        <v>14</v>
      </c>
      <c r="BK19" s="581">
        <v>5.0999999999999997E-2</v>
      </c>
      <c r="BL19" s="581">
        <v>3.0000000000000001E-3</v>
      </c>
      <c r="BM19" s="581">
        <v>0.4</v>
      </c>
      <c r="BN19" s="581">
        <v>7.0000000000000001E-3</v>
      </c>
      <c r="BO19" s="581">
        <v>35</v>
      </c>
      <c r="BP19" s="581">
        <v>16</v>
      </c>
      <c r="BQ19" s="581">
        <v>5.7000000000000002E-2</v>
      </c>
      <c r="BR19" s="680" t="s">
        <v>2114</v>
      </c>
      <c r="BS19" s="369" t="s">
        <v>19</v>
      </c>
      <c r="BT19" s="581">
        <v>3.0000000000000001E-3</v>
      </c>
      <c r="BU19" s="581">
        <v>0.2</v>
      </c>
      <c r="BV19" s="581">
        <v>5.0000000000000001E-3</v>
      </c>
      <c r="BW19" s="581">
        <v>31</v>
      </c>
      <c r="BX19" s="674" t="s">
        <v>2094</v>
      </c>
      <c r="BY19" s="581">
        <v>4.8000000000000001E-2</v>
      </c>
      <c r="BZ19" s="581">
        <v>3.0000000000000001E-3</v>
      </c>
      <c r="CA19" s="581">
        <v>0.4</v>
      </c>
      <c r="CB19" s="581">
        <v>6.0000000000000001E-3</v>
      </c>
      <c r="CC19" s="581">
        <v>29</v>
      </c>
      <c r="CD19" s="581">
        <v>14</v>
      </c>
      <c r="CE19" s="581">
        <v>5.5E-2</v>
      </c>
      <c r="CF19" s="680" t="s">
        <v>2114</v>
      </c>
      <c r="CG19" s="369" t="s">
        <v>19</v>
      </c>
      <c r="CH19" s="581">
        <v>3.0000000000000001E-3</v>
      </c>
      <c r="CI19" s="581">
        <v>0.3</v>
      </c>
      <c r="CJ19" s="581">
        <v>5.0000000000000001E-3</v>
      </c>
      <c r="CK19" s="581">
        <v>29</v>
      </c>
      <c r="CL19" s="581">
        <v>13</v>
      </c>
      <c r="CM19" s="581">
        <v>5.1999999999999998E-2</v>
      </c>
      <c r="CN19" s="581">
        <v>2E-3</v>
      </c>
      <c r="CO19" s="581">
        <v>0.3</v>
      </c>
      <c r="CP19" s="581">
        <v>4.0000000000000001E-3</v>
      </c>
      <c r="CQ19" s="581">
        <v>26</v>
      </c>
      <c r="CR19" s="581">
        <v>13</v>
      </c>
      <c r="CS19" s="581">
        <v>5.2999999999999999E-2</v>
      </c>
      <c r="CT19" s="680" t="s">
        <v>2114</v>
      </c>
      <c r="CU19" s="369" t="s">
        <v>19</v>
      </c>
      <c r="CV19" s="581">
        <v>2E-3</v>
      </c>
      <c r="CW19" s="581">
        <v>0.3</v>
      </c>
      <c r="CX19" s="581">
        <v>5.0000000000000001E-3</v>
      </c>
      <c r="CY19" s="581">
        <v>25</v>
      </c>
      <c r="CZ19" s="581">
        <v>15</v>
      </c>
      <c r="DA19" s="581">
        <v>5.7000000000000002E-2</v>
      </c>
      <c r="DB19" s="581">
        <v>3.0000000000000001E-3</v>
      </c>
      <c r="DC19" s="581">
        <v>0.3</v>
      </c>
      <c r="DD19" s="581">
        <v>8.0000000000000002E-3</v>
      </c>
      <c r="DE19" s="581">
        <v>34</v>
      </c>
      <c r="DF19" s="581">
        <v>16</v>
      </c>
      <c r="DG19" s="581">
        <v>5.0999999999999997E-2</v>
      </c>
      <c r="DH19" s="680" t="s">
        <v>2114</v>
      </c>
      <c r="DI19" s="369" t="s">
        <v>19</v>
      </c>
      <c r="DJ19" s="581">
        <v>2E-3</v>
      </c>
      <c r="DK19" s="581">
        <v>0.5</v>
      </c>
      <c r="DL19" s="581">
        <v>6.0000000000000001E-3</v>
      </c>
      <c r="DM19" s="581">
        <v>32</v>
      </c>
      <c r="DN19" s="581">
        <v>17</v>
      </c>
      <c r="DO19" s="581">
        <v>5.0999999999999997E-2</v>
      </c>
      <c r="DP19" s="581">
        <v>3.0000000000000001E-3</v>
      </c>
      <c r="DQ19" s="581">
        <v>0.5</v>
      </c>
      <c r="DR19" s="581">
        <v>0.01</v>
      </c>
      <c r="DS19" s="581">
        <v>33</v>
      </c>
      <c r="DT19" s="581">
        <v>17</v>
      </c>
      <c r="DU19" s="581">
        <v>4.3999999999999997E-2</v>
      </c>
      <c r="DV19" s="680" t="s">
        <v>2114</v>
      </c>
      <c r="DW19" s="369" t="s">
        <v>19</v>
      </c>
      <c r="DX19" s="581">
        <v>3.0000000000000001E-3</v>
      </c>
      <c r="DY19" s="581">
        <v>0.3</v>
      </c>
      <c r="DZ19" s="581">
        <v>1.4E-2</v>
      </c>
      <c r="EA19" s="581">
        <v>34</v>
      </c>
      <c r="EB19" s="581">
        <v>19</v>
      </c>
      <c r="EC19" s="581">
        <v>4.8000000000000001E-2</v>
      </c>
      <c r="ED19" s="581">
        <v>2E-3</v>
      </c>
      <c r="EE19" s="581">
        <v>0.2</v>
      </c>
      <c r="EF19" s="581">
        <v>5.0000000000000001E-3</v>
      </c>
      <c r="EG19" s="581">
        <v>35</v>
      </c>
      <c r="EH19" s="581">
        <v>17</v>
      </c>
      <c r="EI19" s="581">
        <v>6.3E-2</v>
      </c>
      <c r="EJ19" s="680" t="s">
        <v>2114</v>
      </c>
      <c r="EK19" s="369" t="s">
        <v>19</v>
      </c>
      <c r="EL19" s="581">
        <v>5.0000000000000001E-3</v>
      </c>
      <c r="EM19" s="581">
        <v>0.3</v>
      </c>
      <c r="EN19" s="581">
        <v>7.0000000000000001E-3</v>
      </c>
      <c r="EO19" s="581">
        <v>28</v>
      </c>
      <c r="EP19" s="581">
        <v>15</v>
      </c>
      <c r="EQ19" s="581">
        <v>4.8000000000000001E-2</v>
      </c>
      <c r="ER19" s="581">
        <v>2E-3</v>
      </c>
      <c r="ES19" s="581">
        <v>0.3</v>
      </c>
      <c r="ET19" s="581">
        <v>5.0000000000000001E-3</v>
      </c>
      <c r="EU19" s="581">
        <v>31</v>
      </c>
      <c r="EV19" s="581">
        <v>16</v>
      </c>
      <c r="EW19" s="581">
        <v>5.8999999999999997E-2</v>
      </c>
      <c r="EX19" s="680" t="s">
        <v>2114</v>
      </c>
      <c r="EY19" s="369" t="s">
        <v>19</v>
      </c>
      <c r="EZ19" s="581">
        <v>1E-3</v>
      </c>
      <c r="FA19" s="581">
        <v>0.3</v>
      </c>
      <c r="FB19" s="581">
        <v>5.0000000000000001E-3</v>
      </c>
      <c r="FC19" s="581">
        <v>40</v>
      </c>
      <c r="FD19" s="581">
        <v>17</v>
      </c>
      <c r="FE19" s="581">
        <v>6.7000000000000004E-2</v>
      </c>
    </row>
    <row r="20" spans="1:161" s="100" customFormat="1" ht="29.45" customHeight="1">
      <c r="A20" s="369" t="s">
        <v>20</v>
      </c>
      <c r="B20" s="581">
        <v>3.0000000000000001E-3</v>
      </c>
      <c r="C20" s="581">
        <v>0.3</v>
      </c>
      <c r="D20" s="581">
        <v>0.01</v>
      </c>
      <c r="E20" s="581">
        <v>25</v>
      </c>
      <c r="F20" s="581">
        <v>12</v>
      </c>
      <c r="G20" s="581">
        <v>3.4000000000000002E-2</v>
      </c>
      <c r="H20" s="581">
        <v>3.0000000000000001E-3</v>
      </c>
      <c r="I20" s="581">
        <v>0.2</v>
      </c>
      <c r="J20" s="581">
        <v>8.9999999999999993E-3</v>
      </c>
      <c r="K20" s="581">
        <v>19</v>
      </c>
      <c r="L20" s="581">
        <v>12</v>
      </c>
      <c r="M20" s="581">
        <v>3.7999999999999999E-2</v>
      </c>
      <c r="N20" s="680" t="s">
        <v>2115</v>
      </c>
      <c r="O20" s="369" t="s">
        <v>20</v>
      </c>
      <c r="P20" s="581">
        <v>3.0000000000000001E-3</v>
      </c>
      <c r="Q20" s="581">
        <v>0.2</v>
      </c>
      <c r="R20" s="581">
        <v>7.0000000000000001E-3</v>
      </c>
      <c r="S20" s="581">
        <v>21</v>
      </c>
      <c r="T20" s="581">
        <v>11</v>
      </c>
      <c r="U20" s="581">
        <v>0.04</v>
      </c>
      <c r="V20" s="581">
        <v>2E-3</v>
      </c>
      <c r="W20" s="581">
        <v>0.2</v>
      </c>
      <c r="X20" s="581">
        <v>6.0000000000000001E-3</v>
      </c>
      <c r="Y20" s="581">
        <v>22</v>
      </c>
      <c r="Z20" s="581">
        <v>11</v>
      </c>
      <c r="AA20" s="581">
        <v>4.1000000000000002E-2</v>
      </c>
      <c r="AB20" s="680" t="s">
        <v>2115</v>
      </c>
      <c r="AC20" s="369" t="s">
        <v>20</v>
      </c>
      <c r="AD20" s="581">
        <v>2E-3</v>
      </c>
      <c r="AE20" s="581">
        <v>0.3</v>
      </c>
      <c r="AF20" s="581">
        <v>7.0000000000000001E-3</v>
      </c>
      <c r="AG20" s="581">
        <v>23</v>
      </c>
      <c r="AH20" s="581">
        <v>12</v>
      </c>
      <c r="AI20" s="581">
        <v>0.04</v>
      </c>
      <c r="AJ20" s="581">
        <v>3.0000000000000001E-3</v>
      </c>
      <c r="AK20" s="581">
        <v>0.4</v>
      </c>
      <c r="AL20" s="581">
        <v>7.0000000000000001E-3</v>
      </c>
      <c r="AM20" s="581">
        <v>25</v>
      </c>
      <c r="AN20" s="581">
        <v>14</v>
      </c>
      <c r="AO20" s="581">
        <v>3.9E-2</v>
      </c>
      <c r="AP20" s="680" t="s">
        <v>2115</v>
      </c>
      <c r="AQ20" s="369" t="s">
        <v>20</v>
      </c>
      <c r="AR20" s="581">
        <v>2E-3</v>
      </c>
      <c r="AS20" s="581">
        <v>0.3</v>
      </c>
      <c r="AT20" s="581">
        <v>7.0000000000000001E-3</v>
      </c>
      <c r="AU20" s="581">
        <v>22</v>
      </c>
      <c r="AV20" s="581">
        <v>13</v>
      </c>
      <c r="AW20" s="581">
        <v>4.1000000000000002E-2</v>
      </c>
      <c r="AX20" s="581">
        <v>2E-3</v>
      </c>
      <c r="AY20" s="581">
        <v>0.3</v>
      </c>
      <c r="AZ20" s="581">
        <v>6.0000000000000001E-3</v>
      </c>
      <c r="BA20" s="581">
        <v>22</v>
      </c>
      <c r="BB20" s="581">
        <v>15</v>
      </c>
      <c r="BC20" s="581">
        <v>4.3999999999999997E-2</v>
      </c>
      <c r="BD20" s="680" t="s">
        <v>2115</v>
      </c>
      <c r="BE20" s="369" t="s">
        <v>20</v>
      </c>
      <c r="BF20" s="581">
        <v>2E-3</v>
      </c>
      <c r="BG20" s="581">
        <v>0.2</v>
      </c>
      <c r="BH20" s="581">
        <v>7.0000000000000001E-3</v>
      </c>
      <c r="BI20" s="581">
        <v>23</v>
      </c>
      <c r="BJ20" s="581">
        <v>12</v>
      </c>
      <c r="BK20" s="581">
        <v>3.7999999999999999E-2</v>
      </c>
      <c r="BL20" s="581">
        <v>3.0000000000000001E-3</v>
      </c>
      <c r="BM20" s="581">
        <v>0.3</v>
      </c>
      <c r="BN20" s="581">
        <v>6.0000000000000001E-3</v>
      </c>
      <c r="BO20" s="581">
        <v>24</v>
      </c>
      <c r="BP20" s="581">
        <v>13</v>
      </c>
      <c r="BQ20" s="581">
        <v>4.1000000000000002E-2</v>
      </c>
      <c r="BR20" s="680" t="s">
        <v>2115</v>
      </c>
      <c r="BS20" s="369" t="s">
        <v>20</v>
      </c>
      <c r="BT20" s="581">
        <v>2E-3</v>
      </c>
      <c r="BU20" s="581">
        <v>0.1</v>
      </c>
      <c r="BV20" s="581">
        <v>4.0000000000000001E-3</v>
      </c>
      <c r="BW20" s="581">
        <v>19</v>
      </c>
      <c r="BX20" s="674" t="s">
        <v>2094</v>
      </c>
      <c r="BY20" s="581">
        <v>3.5999999999999997E-2</v>
      </c>
      <c r="BZ20" s="581">
        <v>3.0000000000000001E-3</v>
      </c>
      <c r="CA20" s="581">
        <v>0.3</v>
      </c>
      <c r="CB20" s="581">
        <v>5.0000000000000001E-3</v>
      </c>
      <c r="CC20" s="581">
        <v>19</v>
      </c>
      <c r="CD20" s="581">
        <v>11</v>
      </c>
      <c r="CE20" s="581">
        <v>4.2999999999999997E-2</v>
      </c>
      <c r="CF20" s="680" t="s">
        <v>2115</v>
      </c>
      <c r="CG20" s="369" t="s">
        <v>20</v>
      </c>
      <c r="CH20" s="581">
        <v>3.0000000000000001E-3</v>
      </c>
      <c r="CI20" s="581">
        <v>0.3</v>
      </c>
      <c r="CJ20" s="581">
        <v>4.0000000000000001E-3</v>
      </c>
      <c r="CK20" s="581">
        <v>21</v>
      </c>
      <c r="CL20" s="581">
        <v>10</v>
      </c>
      <c r="CM20" s="581">
        <v>0.04</v>
      </c>
      <c r="CN20" s="581">
        <v>2E-3</v>
      </c>
      <c r="CO20" s="581">
        <v>0.2</v>
      </c>
      <c r="CP20" s="581">
        <v>3.0000000000000001E-3</v>
      </c>
      <c r="CQ20" s="581">
        <v>18</v>
      </c>
      <c r="CR20" s="581">
        <v>10</v>
      </c>
      <c r="CS20" s="581">
        <v>4.1000000000000002E-2</v>
      </c>
      <c r="CT20" s="680" t="s">
        <v>2115</v>
      </c>
      <c r="CU20" s="369" t="s">
        <v>20</v>
      </c>
      <c r="CV20" s="581">
        <v>2E-3</v>
      </c>
      <c r="CW20" s="581">
        <v>0.2</v>
      </c>
      <c r="CX20" s="581">
        <v>6.0000000000000001E-3</v>
      </c>
      <c r="CY20" s="581">
        <v>18</v>
      </c>
      <c r="CZ20" s="581">
        <v>12</v>
      </c>
      <c r="DA20" s="581">
        <v>4.1000000000000002E-2</v>
      </c>
      <c r="DB20" s="581">
        <v>2E-3</v>
      </c>
      <c r="DC20" s="581">
        <v>0.3</v>
      </c>
      <c r="DD20" s="581">
        <v>6.0000000000000001E-3</v>
      </c>
      <c r="DE20" s="581">
        <v>22</v>
      </c>
      <c r="DF20" s="581">
        <v>13</v>
      </c>
      <c r="DG20" s="581">
        <v>0.04</v>
      </c>
      <c r="DH20" s="680" t="s">
        <v>2115</v>
      </c>
      <c r="DI20" s="369" t="s">
        <v>20</v>
      </c>
      <c r="DJ20" s="581">
        <v>2E-3</v>
      </c>
      <c r="DK20" s="581">
        <v>0.6</v>
      </c>
      <c r="DL20" s="581">
        <v>5.0000000000000001E-3</v>
      </c>
      <c r="DM20" s="581">
        <v>24</v>
      </c>
      <c r="DN20" s="581">
        <v>15</v>
      </c>
      <c r="DO20" s="581">
        <v>3.7999999999999999E-2</v>
      </c>
      <c r="DP20" s="581">
        <v>3.0000000000000001E-3</v>
      </c>
      <c r="DQ20" s="581">
        <v>0.5</v>
      </c>
      <c r="DR20" s="581">
        <v>6.0000000000000001E-3</v>
      </c>
      <c r="DS20" s="581">
        <v>25</v>
      </c>
      <c r="DT20" s="581">
        <v>16</v>
      </c>
      <c r="DU20" s="581">
        <v>3.5999999999999997E-2</v>
      </c>
      <c r="DV20" s="680" t="s">
        <v>2115</v>
      </c>
      <c r="DW20" s="369" t="s">
        <v>20</v>
      </c>
      <c r="DX20" s="581">
        <v>2E-3</v>
      </c>
      <c r="DY20" s="581">
        <v>0.3</v>
      </c>
      <c r="DZ20" s="581">
        <v>8.9999999999999993E-3</v>
      </c>
      <c r="EA20" s="581">
        <v>23</v>
      </c>
      <c r="EB20" s="581">
        <v>16</v>
      </c>
      <c r="EC20" s="581">
        <v>3.7999999999999999E-2</v>
      </c>
      <c r="ED20" s="581">
        <v>2E-3</v>
      </c>
      <c r="EE20" s="581">
        <v>0.2</v>
      </c>
      <c r="EF20" s="581">
        <v>4.0000000000000001E-3</v>
      </c>
      <c r="EG20" s="581">
        <v>28</v>
      </c>
      <c r="EH20" s="581">
        <v>14</v>
      </c>
      <c r="EI20" s="581">
        <v>4.7E-2</v>
      </c>
      <c r="EJ20" s="680" t="s">
        <v>2115</v>
      </c>
      <c r="EK20" s="369" t="s">
        <v>20</v>
      </c>
      <c r="EL20" s="581">
        <v>3.0000000000000001E-3</v>
      </c>
      <c r="EM20" s="581">
        <v>0.3</v>
      </c>
      <c r="EN20" s="581">
        <v>4.0000000000000001E-3</v>
      </c>
      <c r="EO20" s="581">
        <v>18</v>
      </c>
      <c r="EP20" s="581">
        <v>11</v>
      </c>
      <c r="EQ20" s="581">
        <v>3.5999999999999997E-2</v>
      </c>
      <c r="ER20" s="581">
        <v>3.0000000000000001E-3</v>
      </c>
      <c r="ES20" s="581">
        <v>0.3</v>
      </c>
      <c r="ET20" s="581">
        <v>4.0000000000000001E-3</v>
      </c>
      <c r="EU20" s="581">
        <v>23</v>
      </c>
      <c r="EV20" s="581">
        <v>13</v>
      </c>
      <c r="EW20" s="581">
        <v>4.2999999999999997E-2</v>
      </c>
      <c r="EX20" s="680" t="s">
        <v>2115</v>
      </c>
      <c r="EY20" s="369" t="s">
        <v>20</v>
      </c>
      <c r="EZ20" s="581">
        <v>2E-3</v>
      </c>
      <c r="FA20" s="581">
        <v>0.2</v>
      </c>
      <c r="FB20" s="581">
        <v>5.0000000000000001E-3</v>
      </c>
      <c r="FC20" s="581">
        <v>26</v>
      </c>
      <c r="FD20" s="581">
        <v>12</v>
      </c>
      <c r="FE20" s="581">
        <v>4.4999999999999998E-2</v>
      </c>
    </row>
    <row r="21" spans="1:161" s="100" customFormat="1" ht="29.45" customHeight="1">
      <c r="A21" s="369" t="s">
        <v>21</v>
      </c>
      <c r="B21" s="581">
        <v>4.0000000000000001E-3</v>
      </c>
      <c r="C21" s="581">
        <v>0.3</v>
      </c>
      <c r="D21" s="581">
        <v>8.9999999999999993E-3</v>
      </c>
      <c r="E21" s="581">
        <v>22</v>
      </c>
      <c r="F21" s="581">
        <v>12</v>
      </c>
      <c r="G21" s="581">
        <v>0.03</v>
      </c>
      <c r="H21" s="581">
        <v>4.0000000000000001E-3</v>
      </c>
      <c r="I21" s="581">
        <v>0.3</v>
      </c>
      <c r="J21" s="581">
        <v>8.0000000000000002E-3</v>
      </c>
      <c r="K21" s="581">
        <v>19</v>
      </c>
      <c r="L21" s="581">
        <v>13</v>
      </c>
      <c r="M21" s="581">
        <v>3.5999999999999997E-2</v>
      </c>
      <c r="N21" s="680" t="s">
        <v>2116</v>
      </c>
      <c r="O21" s="369" t="s">
        <v>21</v>
      </c>
      <c r="P21" s="581">
        <v>3.0000000000000001E-3</v>
      </c>
      <c r="Q21" s="581">
        <v>0.2</v>
      </c>
      <c r="R21" s="581">
        <v>8.0000000000000002E-3</v>
      </c>
      <c r="S21" s="581">
        <v>15</v>
      </c>
      <c r="T21" s="581">
        <v>10</v>
      </c>
      <c r="U21" s="581">
        <v>3.5999999999999997E-2</v>
      </c>
      <c r="V21" s="581">
        <v>2E-3</v>
      </c>
      <c r="W21" s="581">
        <v>0.2</v>
      </c>
      <c r="X21" s="581">
        <v>7.0000000000000001E-3</v>
      </c>
      <c r="Y21" s="581">
        <v>18</v>
      </c>
      <c r="Z21" s="581">
        <v>10</v>
      </c>
      <c r="AA21" s="581">
        <v>3.3000000000000002E-2</v>
      </c>
      <c r="AB21" s="680" t="s">
        <v>2116</v>
      </c>
      <c r="AC21" s="369" t="s">
        <v>21</v>
      </c>
      <c r="AD21" s="581">
        <v>2E-3</v>
      </c>
      <c r="AE21" s="581">
        <v>0.3</v>
      </c>
      <c r="AF21" s="581">
        <v>7.0000000000000001E-3</v>
      </c>
      <c r="AG21" s="581">
        <v>19</v>
      </c>
      <c r="AH21" s="581">
        <v>11</v>
      </c>
      <c r="AI21" s="581">
        <v>3.5999999999999997E-2</v>
      </c>
      <c r="AJ21" s="581">
        <v>3.0000000000000001E-3</v>
      </c>
      <c r="AK21" s="581">
        <v>0.4</v>
      </c>
      <c r="AL21" s="581">
        <v>7.0000000000000001E-3</v>
      </c>
      <c r="AM21" s="581">
        <v>22</v>
      </c>
      <c r="AN21" s="581">
        <v>12</v>
      </c>
      <c r="AO21" s="581">
        <v>2.5999999999999999E-2</v>
      </c>
      <c r="AP21" s="680" t="s">
        <v>2116</v>
      </c>
      <c r="AQ21" s="369" t="s">
        <v>21</v>
      </c>
      <c r="AR21" s="581">
        <v>2E-3</v>
      </c>
      <c r="AS21" s="581">
        <v>0.3</v>
      </c>
      <c r="AT21" s="581">
        <v>7.0000000000000001E-3</v>
      </c>
      <c r="AU21" s="581">
        <v>21</v>
      </c>
      <c r="AV21" s="581">
        <v>16</v>
      </c>
      <c r="AW21" s="581">
        <v>3.3000000000000002E-2</v>
      </c>
      <c r="AX21" s="581">
        <v>2E-3</v>
      </c>
      <c r="AY21" s="581">
        <v>0.3</v>
      </c>
      <c r="AZ21" s="581">
        <v>5.0000000000000001E-3</v>
      </c>
      <c r="BA21" s="581">
        <v>20</v>
      </c>
      <c r="BB21" s="581">
        <v>15</v>
      </c>
      <c r="BC21" s="581">
        <v>3.7999999999999999E-2</v>
      </c>
      <c r="BD21" s="680" t="s">
        <v>2116</v>
      </c>
      <c r="BE21" s="369" t="s">
        <v>21</v>
      </c>
      <c r="BF21" s="581">
        <v>2E-3</v>
      </c>
      <c r="BG21" s="581">
        <v>0.2</v>
      </c>
      <c r="BH21" s="581">
        <v>5.0000000000000001E-3</v>
      </c>
      <c r="BI21" s="581">
        <v>17</v>
      </c>
      <c r="BJ21" s="581">
        <v>8</v>
      </c>
      <c r="BK21" s="581">
        <v>3.4000000000000002E-2</v>
      </c>
      <c r="BL21" s="581">
        <v>3.0000000000000001E-3</v>
      </c>
      <c r="BM21" s="581">
        <v>0.3</v>
      </c>
      <c r="BN21" s="581">
        <v>7.0000000000000001E-3</v>
      </c>
      <c r="BO21" s="581">
        <v>22</v>
      </c>
      <c r="BP21" s="581">
        <v>14</v>
      </c>
      <c r="BQ21" s="581">
        <v>3.4000000000000002E-2</v>
      </c>
      <c r="BR21" s="680" t="s">
        <v>2116</v>
      </c>
      <c r="BS21" s="369" t="s">
        <v>21</v>
      </c>
      <c r="BT21" s="581">
        <v>3.0000000000000001E-3</v>
      </c>
      <c r="BU21" s="581">
        <v>0.2</v>
      </c>
      <c r="BV21" s="581">
        <v>3.0000000000000001E-3</v>
      </c>
      <c r="BW21" s="581">
        <v>16</v>
      </c>
      <c r="BX21" s="581">
        <v>7</v>
      </c>
      <c r="BY21" s="581">
        <v>3.1E-2</v>
      </c>
      <c r="BZ21" s="581">
        <v>2E-3</v>
      </c>
      <c r="CA21" s="581">
        <v>0.3</v>
      </c>
      <c r="CB21" s="581">
        <v>4.0000000000000001E-3</v>
      </c>
      <c r="CC21" s="581">
        <v>18</v>
      </c>
      <c r="CD21" s="581">
        <v>11</v>
      </c>
      <c r="CE21" s="581">
        <v>3.5000000000000003E-2</v>
      </c>
      <c r="CF21" s="680" t="s">
        <v>2116</v>
      </c>
      <c r="CG21" s="369" t="s">
        <v>21</v>
      </c>
      <c r="CH21" s="581">
        <v>2E-3</v>
      </c>
      <c r="CI21" s="581">
        <v>0.3</v>
      </c>
      <c r="CJ21" s="581">
        <v>4.0000000000000001E-3</v>
      </c>
      <c r="CK21" s="581">
        <v>20</v>
      </c>
      <c r="CL21" s="581">
        <v>10</v>
      </c>
      <c r="CM21" s="581">
        <v>3.3000000000000002E-2</v>
      </c>
      <c r="CN21" s="581">
        <v>2E-3</v>
      </c>
      <c r="CO21" s="581">
        <v>0.2</v>
      </c>
      <c r="CP21" s="581">
        <v>3.0000000000000001E-3</v>
      </c>
      <c r="CQ21" s="581">
        <v>17</v>
      </c>
      <c r="CR21" s="581">
        <v>10</v>
      </c>
      <c r="CS21" s="581">
        <v>3.1E-2</v>
      </c>
      <c r="CT21" s="680" t="s">
        <v>2116</v>
      </c>
      <c r="CU21" s="369" t="s">
        <v>21</v>
      </c>
      <c r="CV21" s="581">
        <v>2E-3</v>
      </c>
      <c r="CW21" s="581">
        <v>0.2</v>
      </c>
      <c r="CX21" s="581">
        <v>7.0000000000000001E-3</v>
      </c>
      <c r="CY21" s="581">
        <v>18</v>
      </c>
      <c r="CZ21" s="581">
        <v>12</v>
      </c>
      <c r="DA21" s="581">
        <v>3.1E-2</v>
      </c>
      <c r="DB21" s="581">
        <v>2E-3</v>
      </c>
      <c r="DC21" s="581">
        <v>0.2</v>
      </c>
      <c r="DD21" s="581">
        <v>7.0000000000000001E-3</v>
      </c>
      <c r="DE21" s="581">
        <v>20</v>
      </c>
      <c r="DF21" s="581">
        <v>12</v>
      </c>
      <c r="DG21" s="581">
        <v>3.4000000000000002E-2</v>
      </c>
      <c r="DH21" s="680" t="s">
        <v>2116</v>
      </c>
      <c r="DI21" s="369" t="s">
        <v>21</v>
      </c>
      <c r="DJ21" s="581">
        <v>2E-3</v>
      </c>
      <c r="DK21" s="581">
        <v>0.5</v>
      </c>
      <c r="DL21" s="581">
        <v>5.0000000000000001E-3</v>
      </c>
      <c r="DM21" s="581">
        <v>20</v>
      </c>
      <c r="DN21" s="581">
        <v>14</v>
      </c>
      <c r="DO21" s="581">
        <v>2.9000000000000001E-2</v>
      </c>
      <c r="DP21" s="581">
        <v>2E-3</v>
      </c>
      <c r="DQ21" s="581">
        <v>0.5</v>
      </c>
      <c r="DR21" s="581">
        <v>8.9999999999999993E-3</v>
      </c>
      <c r="DS21" s="581">
        <v>23</v>
      </c>
      <c r="DT21" s="581">
        <v>16</v>
      </c>
      <c r="DU21" s="581">
        <v>3.3000000000000002E-2</v>
      </c>
      <c r="DV21" s="680" t="s">
        <v>2116</v>
      </c>
      <c r="DW21" s="369" t="s">
        <v>21</v>
      </c>
      <c r="DX21" s="581">
        <v>3.0000000000000001E-3</v>
      </c>
      <c r="DY21" s="581">
        <v>0.3</v>
      </c>
      <c r="DZ21" s="581">
        <v>0.01</v>
      </c>
      <c r="EA21" s="581">
        <v>20</v>
      </c>
      <c r="EB21" s="581">
        <v>18</v>
      </c>
      <c r="EC21" s="581">
        <v>3.3000000000000002E-2</v>
      </c>
      <c r="ED21" s="581">
        <v>2E-3</v>
      </c>
      <c r="EE21" s="581">
        <v>0.2</v>
      </c>
      <c r="EF21" s="581">
        <v>4.0000000000000001E-3</v>
      </c>
      <c r="EG21" s="581">
        <v>26</v>
      </c>
      <c r="EH21" s="581">
        <v>14</v>
      </c>
      <c r="EI21" s="581">
        <v>3.9E-2</v>
      </c>
      <c r="EJ21" s="680" t="s">
        <v>2116</v>
      </c>
      <c r="EK21" s="369" t="s">
        <v>21</v>
      </c>
      <c r="EL21" s="581">
        <v>3.0000000000000001E-3</v>
      </c>
      <c r="EM21" s="581">
        <v>0.3</v>
      </c>
      <c r="EN21" s="581">
        <v>4.0000000000000001E-3</v>
      </c>
      <c r="EO21" s="581">
        <v>15</v>
      </c>
      <c r="EP21" s="581">
        <v>9</v>
      </c>
      <c r="EQ21" s="581">
        <v>2.5000000000000001E-2</v>
      </c>
      <c r="ER21" s="581">
        <v>2E-3</v>
      </c>
      <c r="ES21" s="581">
        <v>0.2</v>
      </c>
      <c r="ET21" s="581">
        <v>5.0000000000000001E-3</v>
      </c>
      <c r="EU21" s="581">
        <v>19</v>
      </c>
      <c r="EV21" s="581">
        <v>9</v>
      </c>
      <c r="EW21" s="581">
        <v>3.2000000000000001E-2</v>
      </c>
      <c r="EX21" s="680" t="s">
        <v>2116</v>
      </c>
      <c r="EY21" s="369" t="s">
        <v>21</v>
      </c>
      <c r="EZ21" s="581">
        <v>2E-3</v>
      </c>
      <c r="FA21" s="581">
        <v>0.2</v>
      </c>
      <c r="FB21" s="581">
        <v>5.0000000000000001E-3</v>
      </c>
      <c r="FC21" s="581">
        <v>18</v>
      </c>
      <c r="FD21" s="581">
        <v>9</v>
      </c>
      <c r="FE21" s="581">
        <v>3.5000000000000003E-2</v>
      </c>
    </row>
    <row r="22" spans="1:161" s="100" customFormat="1" ht="29.45" customHeight="1">
      <c r="A22" s="369" t="s">
        <v>22</v>
      </c>
      <c r="B22" s="581">
        <v>3.0000000000000001E-3</v>
      </c>
      <c r="C22" s="581">
        <v>0.3</v>
      </c>
      <c r="D22" s="581">
        <v>8.9999999999999993E-3</v>
      </c>
      <c r="E22" s="581">
        <v>20</v>
      </c>
      <c r="F22" s="581">
        <v>11</v>
      </c>
      <c r="G22" s="581">
        <v>2.9000000000000001E-2</v>
      </c>
      <c r="H22" s="581">
        <v>3.0000000000000001E-3</v>
      </c>
      <c r="I22" s="581">
        <v>0.3</v>
      </c>
      <c r="J22" s="581">
        <v>7.0000000000000001E-3</v>
      </c>
      <c r="K22" s="581">
        <v>17</v>
      </c>
      <c r="L22" s="581">
        <v>11</v>
      </c>
      <c r="M22" s="581">
        <v>3.1E-2</v>
      </c>
      <c r="N22" s="680" t="s">
        <v>2117</v>
      </c>
      <c r="O22" s="369" t="s">
        <v>22</v>
      </c>
      <c r="P22" s="581">
        <v>3.0000000000000001E-3</v>
      </c>
      <c r="Q22" s="581">
        <v>0.3</v>
      </c>
      <c r="R22" s="581">
        <v>8.0000000000000002E-3</v>
      </c>
      <c r="S22" s="581">
        <v>13</v>
      </c>
      <c r="T22" s="581">
        <v>9</v>
      </c>
      <c r="U22" s="581">
        <v>0.03</v>
      </c>
      <c r="V22" s="581">
        <v>2E-3</v>
      </c>
      <c r="W22" s="581">
        <v>0.3</v>
      </c>
      <c r="X22" s="581">
        <v>8.0000000000000002E-3</v>
      </c>
      <c r="Y22" s="581">
        <v>15</v>
      </c>
      <c r="Z22" s="581">
        <v>8</v>
      </c>
      <c r="AA22" s="581">
        <v>2.5999999999999999E-2</v>
      </c>
      <c r="AB22" s="680" t="s">
        <v>2117</v>
      </c>
      <c r="AC22" s="369" t="s">
        <v>22</v>
      </c>
      <c r="AD22" s="581">
        <v>2E-3</v>
      </c>
      <c r="AE22" s="581">
        <v>0.3</v>
      </c>
      <c r="AF22" s="581">
        <v>7.0000000000000001E-3</v>
      </c>
      <c r="AG22" s="581">
        <v>17</v>
      </c>
      <c r="AH22" s="581">
        <v>10</v>
      </c>
      <c r="AI22" s="581">
        <v>2.5999999999999999E-2</v>
      </c>
      <c r="AJ22" s="581">
        <v>3.0000000000000001E-3</v>
      </c>
      <c r="AK22" s="581">
        <v>0.3</v>
      </c>
      <c r="AL22" s="581">
        <v>7.0000000000000001E-3</v>
      </c>
      <c r="AM22" s="581">
        <v>22</v>
      </c>
      <c r="AN22" s="581">
        <v>12</v>
      </c>
      <c r="AO22" s="581">
        <v>2.4E-2</v>
      </c>
      <c r="AP22" s="680" t="s">
        <v>2117</v>
      </c>
      <c r="AQ22" s="369" t="s">
        <v>22</v>
      </c>
      <c r="AR22" s="581">
        <v>2E-3</v>
      </c>
      <c r="AS22" s="581">
        <v>0.3</v>
      </c>
      <c r="AT22" s="581">
        <v>7.0000000000000001E-3</v>
      </c>
      <c r="AU22" s="581">
        <v>18</v>
      </c>
      <c r="AV22" s="581">
        <v>12</v>
      </c>
      <c r="AW22" s="581">
        <v>0.03</v>
      </c>
      <c r="AX22" s="581">
        <v>2E-3</v>
      </c>
      <c r="AY22" s="581">
        <v>0.2</v>
      </c>
      <c r="AZ22" s="581">
        <v>6.0000000000000001E-3</v>
      </c>
      <c r="BA22" s="581">
        <v>16</v>
      </c>
      <c r="BB22" s="686" t="s">
        <v>2132</v>
      </c>
      <c r="BC22" s="581">
        <v>2.8000000000000001E-2</v>
      </c>
      <c r="BD22" s="680" t="s">
        <v>2117</v>
      </c>
      <c r="BE22" s="369" t="s">
        <v>22</v>
      </c>
      <c r="BF22" s="581">
        <v>2E-3</v>
      </c>
      <c r="BG22" s="581">
        <v>0.2</v>
      </c>
      <c r="BH22" s="581">
        <v>7.0000000000000001E-3</v>
      </c>
      <c r="BI22" s="581">
        <v>14</v>
      </c>
      <c r="BJ22" s="581">
        <v>5</v>
      </c>
      <c r="BK22" s="581">
        <v>2.8000000000000001E-2</v>
      </c>
      <c r="BL22" s="581">
        <v>3.0000000000000001E-3</v>
      </c>
      <c r="BM22" s="581">
        <v>0.3</v>
      </c>
      <c r="BN22" s="581">
        <v>7.0000000000000001E-3</v>
      </c>
      <c r="BO22" s="581">
        <v>21</v>
      </c>
      <c r="BP22" s="581">
        <v>12</v>
      </c>
      <c r="BQ22" s="581">
        <v>2.9000000000000001E-2</v>
      </c>
      <c r="BR22" s="680" t="s">
        <v>2117</v>
      </c>
      <c r="BS22" s="369" t="s">
        <v>22</v>
      </c>
      <c r="BT22" s="581">
        <v>2E-3</v>
      </c>
      <c r="BU22" s="581">
        <v>0.2</v>
      </c>
      <c r="BV22" s="581">
        <v>4.0000000000000001E-3</v>
      </c>
      <c r="BW22" s="581">
        <v>14</v>
      </c>
      <c r="BX22" s="581">
        <v>6</v>
      </c>
      <c r="BY22" s="581">
        <v>2.3E-2</v>
      </c>
      <c r="BZ22" s="581">
        <v>2E-3</v>
      </c>
      <c r="CA22" s="581">
        <v>0.3</v>
      </c>
      <c r="CB22" s="581">
        <v>5.0000000000000001E-3</v>
      </c>
      <c r="CC22" s="581">
        <v>15</v>
      </c>
      <c r="CD22" s="581">
        <v>8</v>
      </c>
      <c r="CE22" s="581">
        <v>2.5999999999999999E-2</v>
      </c>
      <c r="CF22" s="680" t="s">
        <v>2117</v>
      </c>
      <c r="CG22" s="369" t="s">
        <v>22</v>
      </c>
      <c r="CH22" s="581">
        <v>2E-3</v>
      </c>
      <c r="CI22" s="581">
        <v>0.2</v>
      </c>
      <c r="CJ22" s="581">
        <v>4.0000000000000001E-3</v>
      </c>
      <c r="CK22" s="581">
        <v>22</v>
      </c>
      <c r="CL22" s="581">
        <v>7</v>
      </c>
      <c r="CM22" s="581">
        <v>2.8000000000000001E-2</v>
      </c>
      <c r="CN22" s="581">
        <v>2E-3</v>
      </c>
      <c r="CO22" s="581">
        <v>0.2</v>
      </c>
      <c r="CP22" s="581">
        <v>3.0000000000000001E-3</v>
      </c>
      <c r="CQ22" s="581">
        <v>17</v>
      </c>
      <c r="CR22" s="581">
        <v>7</v>
      </c>
      <c r="CS22" s="581">
        <v>2.7E-2</v>
      </c>
      <c r="CT22" s="680" t="s">
        <v>2117</v>
      </c>
      <c r="CU22" s="369" t="s">
        <v>22</v>
      </c>
      <c r="CV22" s="581">
        <v>2E-3</v>
      </c>
      <c r="CW22" s="581">
        <v>0.2</v>
      </c>
      <c r="CX22" s="581">
        <v>4.0000000000000001E-3</v>
      </c>
      <c r="CY22" s="581">
        <v>18</v>
      </c>
      <c r="CZ22" s="581">
        <v>10</v>
      </c>
      <c r="DA22" s="581">
        <v>2.9000000000000001E-2</v>
      </c>
      <c r="DB22" s="581">
        <v>2E-3</v>
      </c>
      <c r="DC22" s="581">
        <v>0.2</v>
      </c>
      <c r="DD22" s="581">
        <v>6.0000000000000001E-3</v>
      </c>
      <c r="DE22" s="581">
        <v>16</v>
      </c>
      <c r="DF22" s="169" t="s">
        <v>2132</v>
      </c>
      <c r="DG22" s="581">
        <v>2.9000000000000001E-2</v>
      </c>
      <c r="DH22" s="680" t="s">
        <v>2117</v>
      </c>
      <c r="DI22" s="369" t="s">
        <v>22</v>
      </c>
      <c r="DJ22" s="581">
        <v>1E-3</v>
      </c>
      <c r="DK22" s="581">
        <v>0.4</v>
      </c>
      <c r="DL22" s="581">
        <v>4.0000000000000001E-3</v>
      </c>
      <c r="DM22" s="581">
        <v>13</v>
      </c>
      <c r="DN22" s="581">
        <v>7</v>
      </c>
      <c r="DO22" s="581">
        <v>2.1000000000000001E-2</v>
      </c>
      <c r="DP22" s="581">
        <v>2E-3</v>
      </c>
      <c r="DQ22" s="581">
        <v>0.4</v>
      </c>
      <c r="DR22" s="581">
        <v>8.0000000000000002E-3</v>
      </c>
      <c r="DS22" s="581">
        <v>16</v>
      </c>
      <c r="DT22" s="581">
        <v>10</v>
      </c>
      <c r="DU22" s="581">
        <v>2.3E-2</v>
      </c>
      <c r="DV22" s="680" t="s">
        <v>2117</v>
      </c>
      <c r="DW22" s="369" t="s">
        <v>22</v>
      </c>
      <c r="DX22" s="581">
        <v>3.0000000000000001E-3</v>
      </c>
      <c r="DY22" s="581">
        <v>0.2</v>
      </c>
      <c r="DZ22" s="581">
        <v>0.01</v>
      </c>
      <c r="EA22" s="581">
        <v>17</v>
      </c>
      <c r="EB22" s="169" t="s">
        <v>2132</v>
      </c>
      <c r="EC22" s="581">
        <v>2.4E-2</v>
      </c>
      <c r="ED22" s="581">
        <v>2E-3</v>
      </c>
      <c r="EE22" s="581">
        <v>0.2</v>
      </c>
      <c r="EF22" s="581">
        <v>4.0000000000000001E-3</v>
      </c>
      <c r="EG22" s="581">
        <v>23</v>
      </c>
      <c r="EH22" s="581">
        <v>11</v>
      </c>
      <c r="EI22" s="581">
        <v>3.2000000000000001E-2</v>
      </c>
      <c r="EJ22" s="680" t="s">
        <v>2117</v>
      </c>
      <c r="EK22" s="369" t="s">
        <v>22</v>
      </c>
      <c r="EL22" s="581">
        <v>4.0000000000000001E-3</v>
      </c>
      <c r="EM22" s="581">
        <v>0.3</v>
      </c>
      <c r="EN22" s="581">
        <v>4.0000000000000001E-3</v>
      </c>
      <c r="EO22" s="581">
        <v>16</v>
      </c>
      <c r="EP22" s="581">
        <v>9</v>
      </c>
      <c r="EQ22" s="581">
        <v>2.4E-2</v>
      </c>
      <c r="ER22" s="581">
        <v>2E-3</v>
      </c>
      <c r="ES22" s="581">
        <v>0.2</v>
      </c>
      <c r="ET22" s="581">
        <v>5.0000000000000001E-3</v>
      </c>
      <c r="EU22" s="581">
        <v>18</v>
      </c>
      <c r="EV22" s="581">
        <v>7</v>
      </c>
      <c r="EW22" s="581">
        <v>3.5000000000000003E-2</v>
      </c>
      <c r="EX22" s="680" t="s">
        <v>2117</v>
      </c>
      <c r="EY22" s="369" t="s">
        <v>22</v>
      </c>
      <c r="EZ22" s="581">
        <v>1E-3</v>
      </c>
      <c r="FA22" s="581">
        <v>0.2</v>
      </c>
      <c r="FB22" s="581">
        <v>5.0000000000000001E-3</v>
      </c>
      <c r="FC22" s="581">
        <v>21</v>
      </c>
      <c r="FD22" s="581">
        <v>12</v>
      </c>
      <c r="FE22" s="581">
        <v>0.04</v>
      </c>
    </row>
    <row r="23" spans="1:161" s="100" customFormat="1" ht="29.45" customHeight="1">
      <c r="A23" s="369" t="s">
        <v>23</v>
      </c>
      <c r="B23" s="581">
        <v>3.0000000000000001E-3</v>
      </c>
      <c r="C23" s="581">
        <v>0.3</v>
      </c>
      <c r="D23" s="581">
        <v>0.01</v>
      </c>
      <c r="E23" s="581">
        <v>30</v>
      </c>
      <c r="F23" s="581">
        <v>13</v>
      </c>
      <c r="G23" s="581">
        <v>3.1E-2</v>
      </c>
      <c r="H23" s="581">
        <v>3.0000000000000001E-3</v>
      </c>
      <c r="I23" s="581">
        <v>0.3</v>
      </c>
      <c r="J23" s="581">
        <v>7.0000000000000001E-3</v>
      </c>
      <c r="K23" s="581">
        <v>19</v>
      </c>
      <c r="L23" s="581">
        <v>10</v>
      </c>
      <c r="M23" s="581">
        <v>2.8000000000000001E-2</v>
      </c>
      <c r="N23" s="680" t="s">
        <v>2118</v>
      </c>
      <c r="O23" s="369" t="s">
        <v>23</v>
      </c>
      <c r="P23" s="581">
        <v>3.0000000000000001E-3</v>
      </c>
      <c r="Q23" s="581">
        <v>0.2</v>
      </c>
      <c r="R23" s="581">
        <v>8.9999999999999993E-3</v>
      </c>
      <c r="S23" s="581">
        <v>20</v>
      </c>
      <c r="T23" s="581">
        <v>9</v>
      </c>
      <c r="U23" s="581">
        <v>3.2000000000000001E-2</v>
      </c>
      <c r="V23" s="581">
        <v>1E-3</v>
      </c>
      <c r="W23" s="581">
        <v>0.2</v>
      </c>
      <c r="X23" s="581">
        <v>7.0000000000000001E-3</v>
      </c>
      <c r="Y23" s="581">
        <v>17</v>
      </c>
      <c r="Z23" s="581">
        <v>6</v>
      </c>
      <c r="AA23" s="581">
        <v>2.8000000000000001E-2</v>
      </c>
      <c r="AB23" s="680" t="s">
        <v>2118</v>
      </c>
      <c r="AC23" s="369" t="s">
        <v>23</v>
      </c>
      <c r="AD23" s="581">
        <v>2E-3</v>
      </c>
      <c r="AE23" s="581">
        <v>0.2</v>
      </c>
      <c r="AF23" s="581">
        <v>8.9999999999999993E-3</v>
      </c>
      <c r="AG23" s="581">
        <v>20</v>
      </c>
      <c r="AH23" s="581">
        <v>11</v>
      </c>
      <c r="AI23" s="581">
        <v>2.5999999999999999E-2</v>
      </c>
      <c r="AJ23" s="581">
        <v>2E-3</v>
      </c>
      <c r="AK23" s="581">
        <v>0.3</v>
      </c>
      <c r="AL23" s="581">
        <v>6.0000000000000001E-3</v>
      </c>
      <c r="AM23" s="581">
        <v>24</v>
      </c>
      <c r="AN23" s="581">
        <v>14</v>
      </c>
      <c r="AO23" s="581">
        <v>2.5000000000000001E-2</v>
      </c>
      <c r="AP23" s="680" t="s">
        <v>2118</v>
      </c>
      <c r="AQ23" s="369" t="s">
        <v>23</v>
      </c>
      <c r="AR23" s="581">
        <v>2E-3</v>
      </c>
      <c r="AS23" s="581">
        <v>0.3</v>
      </c>
      <c r="AT23" s="581">
        <v>7.0000000000000001E-3</v>
      </c>
      <c r="AU23" s="581">
        <v>17</v>
      </c>
      <c r="AV23" s="581">
        <v>10</v>
      </c>
      <c r="AW23" s="581">
        <v>2.8000000000000001E-2</v>
      </c>
      <c r="AX23" s="581">
        <v>2E-3</v>
      </c>
      <c r="AY23" s="581">
        <v>0.3</v>
      </c>
      <c r="AZ23" s="581">
        <v>8.0000000000000002E-3</v>
      </c>
      <c r="BA23" s="581">
        <v>17</v>
      </c>
      <c r="BB23" s="686" t="s">
        <v>2132</v>
      </c>
      <c r="BC23" s="581">
        <v>2.5999999999999999E-2</v>
      </c>
      <c r="BD23" s="680" t="s">
        <v>2118</v>
      </c>
      <c r="BE23" s="369" t="s">
        <v>23</v>
      </c>
      <c r="BF23" s="581">
        <v>2E-3</v>
      </c>
      <c r="BG23" s="581">
        <v>0.2</v>
      </c>
      <c r="BH23" s="581">
        <v>8.0000000000000002E-3</v>
      </c>
      <c r="BI23" s="581">
        <v>17</v>
      </c>
      <c r="BJ23" s="581">
        <v>6</v>
      </c>
      <c r="BK23" s="581">
        <v>2.4E-2</v>
      </c>
      <c r="BL23" s="581">
        <v>3.0000000000000001E-3</v>
      </c>
      <c r="BM23" s="581">
        <v>0.3</v>
      </c>
      <c r="BN23" s="581">
        <v>7.0000000000000001E-3</v>
      </c>
      <c r="BO23" s="581">
        <v>21</v>
      </c>
      <c r="BP23" s="581">
        <v>12</v>
      </c>
      <c r="BQ23" s="581">
        <v>2.9000000000000001E-2</v>
      </c>
      <c r="BR23" s="680" t="s">
        <v>2118</v>
      </c>
      <c r="BS23" s="369" t="s">
        <v>23</v>
      </c>
      <c r="BT23" s="581">
        <v>2E-3</v>
      </c>
      <c r="BU23" s="581">
        <v>0.1</v>
      </c>
      <c r="BV23" s="581">
        <v>3.0000000000000001E-3</v>
      </c>
      <c r="BW23" s="581">
        <v>12</v>
      </c>
      <c r="BX23" s="581">
        <v>6</v>
      </c>
      <c r="BY23" s="581">
        <v>2.4E-2</v>
      </c>
      <c r="BZ23" s="581">
        <v>3.0000000000000001E-3</v>
      </c>
      <c r="CA23" s="581">
        <v>0.3</v>
      </c>
      <c r="CB23" s="581">
        <v>4.0000000000000001E-3</v>
      </c>
      <c r="CC23" s="581">
        <v>13</v>
      </c>
      <c r="CD23" s="581">
        <v>7</v>
      </c>
      <c r="CE23" s="581">
        <v>2.5999999999999999E-2</v>
      </c>
      <c r="CF23" s="680" t="s">
        <v>2118</v>
      </c>
      <c r="CG23" s="369" t="s">
        <v>23</v>
      </c>
      <c r="CH23" s="581">
        <v>2E-3</v>
      </c>
      <c r="CI23" s="581">
        <v>0.2</v>
      </c>
      <c r="CJ23" s="581">
        <v>3.0000000000000001E-3</v>
      </c>
      <c r="CK23" s="581">
        <v>16</v>
      </c>
      <c r="CL23" s="581">
        <v>6</v>
      </c>
      <c r="CM23" s="581">
        <v>2.7E-2</v>
      </c>
      <c r="CN23" s="581">
        <v>3.0000000000000001E-3</v>
      </c>
      <c r="CO23" s="581">
        <v>0.2</v>
      </c>
      <c r="CP23" s="581">
        <v>3.0000000000000001E-3</v>
      </c>
      <c r="CQ23" s="581">
        <v>14</v>
      </c>
      <c r="CR23" s="581">
        <v>5</v>
      </c>
      <c r="CS23" s="581">
        <v>2.8000000000000001E-2</v>
      </c>
      <c r="CT23" s="680" t="s">
        <v>2118</v>
      </c>
      <c r="CU23" s="369" t="s">
        <v>23</v>
      </c>
      <c r="CV23" s="581">
        <v>2E-3</v>
      </c>
      <c r="CW23" s="581">
        <v>0.2</v>
      </c>
      <c r="CX23" s="581">
        <v>3.0000000000000001E-3</v>
      </c>
      <c r="CY23" s="581">
        <v>15</v>
      </c>
      <c r="CZ23" s="581">
        <v>8</v>
      </c>
      <c r="DA23" s="581">
        <v>3.3000000000000002E-2</v>
      </c>
      <c r="DB23" s="581">
        <v>2E-3</v>
      </c>
      <c r="DC23" s="581">
        <v>0.2</v>
      </c>
      <c r="DD23" s="581">
        <v>6.0000000000000001E-3</v>
      </c>
      <c r="DE23" s="581">
        <v>15</v>
      </c>
      <c r="DF23" s="169" t="s">
        <v>2132</v>
      </c>
      <c r="DG23" s="581">
        <v>2.9000000000000001E-2</v>
      </c>
      <c r="DH23" s="680" t="s">
        <v>2118</v>
      </c>
      <c r="DI23" s="369" t="s">
        <v>23</v>
      </c>
      <c r="DJ23" s="581">
        <v>1E-3</v>
      </c>
      <c r="DK23" s="581">
        <v>0.4</v>
      </c>
      <c r="DL23" s="581">
        <v>4.0000000000000001E-3</v>
      </c>
      <c r="DM23" s="581">
        <v>18</v>
      </c>
      <c r="DN23" s="581">
        <v>8</v>
      </c>
      <c r="DO23" s="581">
        <v>2.5999999999999999E-2</v>
      </c>
      <c r="DP23" s="581">
        <v>2E-3</v>
      </c>
      <c r="DQ23" s="581">
        <v>0.4</v>
      </c>
      <c r="DR23" s="581">
        <v>1.0999999999999999E-2</v>
      </c>
      <c r="DS23" s="581">
        <v>29</v>
      </c>
      <c r="DT23" s="581">
        <v>15</v>
      </c>
      <c r="DU23" s="581">
        <v>2.3E-2</v>
      </c>
      <c r="DV23" s="680" t="s">
        <v>2118</v>
      </c>
      <c r="DW23" s="369" t="s">
        <v>23</v>
      </c>
      <c r="DX23" s="581">
        <v>3.0000000000000001E-3</v>
      </c>
      <c r="DY23" s="581">
        <v>0.2</v>
      </c>
      <c r="DZ23" s="581">
        <v>1.2E-2</v>
      </c>
      <c r="EA23" s="581">
        <v>19</v>
      </c>
      <c r="EB23" s="169" t="s">
        <v>2132</v>
      </c>
      <c r="EC23" s="581">
        <v>2.5000000000000001E-2</v>
      </c>
      <c r="ED23" s="581">
        <v>2E-3</v>
      </c>
      <c r="EE23" s="581">
        <v>0.2</v>
      </c>
      <c r="EF23" s="581">
        <v>4.0000000000000001E-3</v>
      </c>
      <c r="EG23" s="581">
        <v>17</v>
      </c>
      <c r="EH23" s="581">
        <v>7</v>
      </c>
      <c r="EI23" s="581">
        <v>0.03</v>
      </c>
      <c r="EJ23" s="680" t="s">
        <v>2118</v>
      </c>
      <c r="EK23" s="369" t="s">
        <v>23</v>
      </c>
      <c r="EL23" s="581">
        <v>3.0000000000000001E-3</v>
      </c>
      <c r="EM23" s="581">
        <v>0.3</v>
      </c>
      <c r="EN23" s="581">
        <v>4.0000000000000001E-3</v>
      </c>
      <c r="EO23" s="581">
        <v>12</v>
      </c>
      <c r="EP23" s="581">
        <v>7</v>
      </c>
      <c r="EQ23" s="581">
        <v>2.3E-2</v>
      </c>
      <c r="ER23" s="581">
        <v>2E-3</v>
      </c>
      <c r="ES23" s="581">
        <v>0.2</v>
      </c>
      <c r="ET23" s="581">
        <v>5.0000000000000001E-3</v>
      </c>
      <c r="EU23" s="581">
        <v>18</v>
      </c>
      <c r="EV23" s="581">
        <v>7</v>
      </c>
      <c r="EW23" s="581">
        <v>3.3000000000000002E-2</v>
      </c>
      <c r="EX23" s="680" t="s">
        <v>2118</v>
      </c>
      <c r="EY23" s="369" t="s">
        <v>23</v>
      </c>
      <c r="EZ23" s="581">
        <v>2E-3</v>
      </c>
      <c r="FA23" s="581">
        <v>0.2</v>
      </c>
      <c r="FB23" s="581">
        <v>5.0000000000000001E-3</v>
      </c>
      <c r="FC23" s="581">
        <v>28</v>
      </c>
      <c r="FD23" s="581">
        <v>12</v>
      </c>
      <c r="FE23" s="581">
        <v>3.6999999999999998E-2</v>
      </c>
    </row>
    <row r="24" spans="1:161" s="100" customFormat="1" ht="29.45" customHeight="1">
      <c r="A24" s="369" t="s">
        <v>24</v>
      </c>
      <c r="B24" s="581">
        <v>2E-3</v>
      </c>
      <c r="C24" s="581">
        <v>0.4</v>
      </c>
      <c r="D24" s="581">
        <v>1.2E-2</v>
      </c>
      <c r="E24" s="581">
        <v>29</v>
      </c>
      <c r="F24" s="581">
        <v>15</v>
      </c>
      <c r="G24" s="581">
        <v>2.9000000000000001E-2</v>
      </c>
      <c r="H24" s="581">
        <v>3.0000000000000001E-3</v>
      </c>
      <c r="I24" s="581">
        <v>0.3</v>
      </c>
      <c r="J24" s="581">
        <v>0.01</v>
      </c>
      <c r="K24" s="581">
        <v>21</v>
      </c>
      <c r="L24" s="581">
        <v>12</v>
      </c>
      <c r="M24" s="581">
        <v>2.5999999999999999E-2</v>
      </c>
      <c r="N24" s="680" t="s">
        <v>2119</v>
      </c>
      <c r="O24" s="369" t="s">
        <v>24</v>
      </c>
      <c r="P24" s="581">
        <v>3.0000000000000001E-3</v>
      </c>
      <c r="Q24" s="581">
        <v>0.3</v>
      </c>
      <c r="R24" s="581">
        <v>0.01</v>
      </c>
      <c r="S24" s="581">
        <v>31</v>
      </c>
      <c r="T24" s="581">
        <v>14</v>
      </c>
      <c r="U24" s="581">
        <v>2.5999999999999999E-2</v>
      </c>
      <c r="V24" s="581">
        <v>2E-3</v>
      </c>
      <c r="W24" s="581">
        <v>0.3</v>
      </c>
      <c r="X24" s="581">
        <v>8.9999999999999993E-3</v>
      </c>
      <c r="Y24" s="581">
        <v>19</v>
      </c>
      <c r="Z24" s="581">
        <v>11</v>
      </c>
      <c r="AA24" s="581">
        <v>2.5999999999999999E-2</v>
      </c>
      <c r="AB24" s="680" t="s">
        <v>2119</v>
      </c>
      <c r="AC24" s="369" t="s">
        <v>24</v>
      </c>
      <c r="AD24" s="581">
        <v>2E-3</v>
      </c>
      <c r="AE24" s="581">
        <v>0.3</v>
      </c>
      <c r="AF24" s="581">
        <v>1.2E-2</v>
      </c>
      <c r="AG24" s="581">
        <v>28</v>
      </c>
      <c r="AH24" s="581">
        <v>17</v>
      </c>
      <c r="AI24" s="581">
        <v>2.5999999999999999E-2</v>
      </c>
      <c r="AJ24" s="581">
        <v>3.0000000000000001E-3</v>
      </c>
      <c r="AK24" s="581">
        <v>0.4</v>
      </c>
      <c r="AL24" s="581">
        <v>0.01</v>
      </c>
      <c r="AM24" s="581">
        <v>30</v>
      </c>
      <c r="AN24" s="581">
        <v>22</v>
      </c>
      <c r="AO24" s="581">
        <v>2.1000000000000001E-2</v>
      </c>
      <c r="AP24" s="680" t="s">
        <v>2119</v>
      </c>
      <c r="AQ24" s="369" t="s">
        <v>24</v>
      </c>
      <c r="AR24" s="581">
        <v>3.0000000000000001E-3</v>
      </c>
      <c r="AS24" s="581">
        <v>0.3</v>
      </c>
      <c r="AT24" s="581">
        <v>1.2999999999999999E-2</v>
      </c>
      <c r="AU24" s="581">
        <v>21</v>
      </c>
      <c r="AV24" s="581">
        <v>13</v>
      </c>
      <c r="AW24" s="581">
        <v>2.5999999999999999E-2</v>
      </c>
      <c r="AX24" s="581">
        <v>2E-3</v>
      </c>
      <c r="AY24" s="581">
        <v>0.3</v>
      </c>
      <c r="AZ24" s="581">
        <v>0.01</v>
      </c>
      <c r="BA24" s="581">
        <v>22</v>
      </c>
      <c r="BB24" s="686" t="s">
        <v>2132</v>
      </c>
      <c r="BC24" s="581">
        <v>2.5000000000000001E-2</v>
      </c>
      <c r="BD24" s="680" t="s">
        <v>2119</v>
      </c>
      <c r="BE24" s="369" t="s">
        <v>24</v>
      </c>
      <c r="BF24" s="581">
        <v>2E-3</v>
      </c>
      <c r="BG24" s="581">
        <v>0.3</v>
      </c>
      <c r="BH24" s="581">
        <v>1.2E-2</v>
      </c>
      <c r="BI24" s="581">
        <v>21</v>
      </c>
      <c r="BJ24" s="581">
        <v>11</v>
      </c>
      <c r="BK24" s="581">
        <v>2.3E-2</v>
      </c>
      <c r="BL24" s="581">
        <v>2E-3</v>
      </c>
      <c r="BM24" s="581">
        <v>0.3</v>
      </c>
      <c r="BN24" s="581">
        <v>1.0999999999999999E-2</v>
      </c>
      <c r="BO24" s="581">
        <v>23</v>
      </c>
      <c r="BP24" s="581">
        <v>12</v>
      </c>
      <c r="BQ24" s="581">
        <v>2.5000000000000001E-2</v>
      </c>
      <c r="BR24" s="680" t="s">
        <v>2119</v>
      </c>
      <c r="BS24" s="369" t="s">
        <v>24</v>
      </c>
      <c r="BT24" s="581">
        <v>3.0000000000000001E-3</v>
      </c>
      <c r="BU24" s="581">
        <v>0.2</v>
      </c>
      <c r="BV24" s="581">
        <v>4.0000000000000001E-3</v>
      </c>
      <c r="BW24" s="581">
        <v>21</v>
      </c>
      <c r="BX24" s="581">
        <v>10</v>
      </c>
      <c r="BY24" s="581">
        <v>2.5000000000000001E-2</v>
      </c>
      <c r="BZ24" s="581">
        <v>2E-3</v>
      </c>
      <c r="CA24" s="581">
        <v>0.3</v>
      </c>
      <c r="CB24" s="581">
        <v>6.0000000000000001E-3</v>
      </c>
      <c r="CC24" s="581">
        <v>18</v>
      </c>
      <c r="CD24" s="581">
        <v>10</v>
      </c>
      <c r="CE24" s="581">
        <v>2.5000000000000001E-2</v>
      </c>
      <c r="CF24" s="680" t="s">
        <v>2119</v>
      </c>
      <c r="CG24" s="369" t="s">
        <v>24</v>
      </c>
      <c r="CH24" s="581">
        <v>2E-3</v>
      </c>
      <c r="CI24" s="581">
        <v>0.2</v>
      </c>
      <c r="CJ24" s="581">
        <v>4.0000000000000001E-3</v>
      </c>
      <c r="CK24" s="581">
        <v>19</v>
      </c>
      <c r="CL24" s="581">
        <v>7</v>
      </c>
      <c r="CM24" s="581">
        <v>2.4E-2</v>
      </c>
      <c r="CN24" s="581">
        <v>2E-3</v>
      </c>
      <c r="CO24" s="581">
        <v>0.2</v>
      </c>
      <c r="CP24" s="581">
        <v>5.0000000000000001E-3</v>
      </c>
      <c r="CQ24" s="581">
        <v>20</v>
      </c>
      <c r="CR24" s="581">
        <v>10</v>
      </c>
      <c r="CS24" s="581">
        <v>2.5999999999999999E-2</v>
      </c>
      <c r="CT24" s="680" t="s">
        <v>2119</v>
      </c>
      <c r="CU24" s="369" t="s">
        <v>24</v>
      </c>
      <c r="CV24" s="581">
        <v>2E-3</v>
      </c>
      <c r="CW24" s="581">
        <v>0.3</v>
      </c>
      <c r="CX24" s="581">
        <v>4.0000000000000001E-3</v>
      </c>
      <c r="CY24" s="581">
        <v>13</v>
      </c>
      <c r="CZ24" s="581">
        <v>8</v>
      </c>
      <c r="DA24" s="581">
        <v>3.2000000000000001E-2</v>
      </c>
      <c r="DB24" s="581">
        <v>2E-3</v>
      </c>
      <c r="DC24" s="581">
        <v>0.3</v>
      </c>
      <c r="DD24" s="581">
        <v>8.0000000000000002E-3</v>
      </c>
      <c r="DE24" s="581">
        <v>18</v>
      </c>
      <c r="DF24" s="581">
        <v>14</v>
      </c>
      <c r="DG24" s="581">
        <v>2.7E-2</v>
      </c>
      <c r="DH24" s="680" t="s">
        <v>2119</v>
      </c>
      <c r="DI24" s="369" t="s">
        <v>24</v>
      </c>
      <c r="DJ24" s="581">
        <v>2E-3</v>
      </c>
      <c r="DK24" s="581">
        <v>0.4</v>
      </c>
      <c r="DL24" s="581">
        <v>6.0000000000000001E-3</v>
      </c>
      <c r="DM24" s="581">
        <v>23</v>
      </c>
      <c r="DN24" s="581">
        <v>11</v>
      </c>
      <c r="DO24" s="581">
        <v>2.7E-2</v>
      </c>
      <c r="DP24" s="581">
        <v>2E-3</v>
      </c>
      <c r="DQ24" s="581">
        <v>0.3</v>
      </c>
      <c r="DR24" s="581">
        <v>1.4999999999999999E-2</v>
      </c>
      <c r="DS24" s="581">
        <v>32</v>
      </c>
      <c r="DT24" s="581">
        <v>14</v>
      </c>
      <c r="DU24" s="581">
        <v>2.1999999999999999E-2</v>
      </c>
      <c r="DV24" s="680" t="s">
        <v>2119</v>
      </c>
      <c r="DW24" s="369" t="s">
        <v>24</v>
      </c>
      <c r="DX24" s="581">
        <v>4.0000000000000001E-3</v>
      </c>
      <c r="DY24" s="581">
        <v>0.3</v>
      </c>
      <c r="DZ24" s="581">
        <v>1.4E-2</v>
      </c>
      <c r="EA24" s="581">
        <v>25</v>
      </c>
      <c r="EB24" s="169" t="s">
        <v>2132</v>
      </c>
      <c r="EC24" s="581">
        <v>2.5999999999999999E-2</v>
      </c>
      <c r="ED24" s="581">
        <v>2E-3</v>
      </c>
      <c r="EE24" s="581">
        <v>0.2</v>
      </c>
      <c r="EF24" s="581">
        <v>6.0000000000000001E-3</v>
      </c>
      <c r="EG24" s="581">
        <v>22</v>
      </c>
      <c r="EH24" s="581">
        <v>11</v>
      </c>
      <c r="EI24" s="581">
        <v>2.9000000000000001E-2</v>
      </c>
      <c r="EJ24" s="680" t="s">
        <v>2119</v>
      </c>
      <c r="EK24" s="369" t="s">
        <v>24</v>
      </c>
      <c r="EL24" s="581">
        <v>4.0000000000000001E-3</v>
      </c>
      <c r="EM24" s="581">
        <v>0.3</v>
      </c>
      <c r="EN24" s="581">
        <v>5.0000000000000001E-3</v>
      </c>
      <c r="EO24" s="581">
        <v>14</v>
      </c>
      <c r="EP24" s="581">
        <v>9</v>
      </c>
      <c r="EQ24" s="581">
        <v>2.3E-2</v>
      </c>
      <c r="ER24" s="581">
        <v>2E-3</v>
      </c>
      <c r="ES24" s="581">
        <v>0.2</v>
      </c>
      <c r="ET24" s="581">
        <v>6.0000000000000001E-3</v>
      </c>
      <c r="EU24" s="581">
        <v>15</v>
      </c>
      <c r="EV24" s="581">
        <v>7</v>
      </c>
      <c r="EW24" s="581">
        <v>3.1E-2</v>
      </c>
      <c r="EX24" s="680" t="s">
        <v>2119</v>
      </c>
      <c r="EY24" s="369" t="s">
        <v>24</v>
      </c>
      <c r="EZ24" s="581">
        <v>2E-3</v>
      </c>
      <c r="FA24" s="581">
        <v>0.2</v>
      </c>
      <c r="FB24" s="581">
        <v>6.0000000000000001E-3</v>
      </c>
      <c r="FC24" s="581">
        <v>27</v>
      </c>
      <c r="FD24" s="581">
        <v>18</v>
      </c>
      <c r="FE24" s="581">
        <v>0.04</v>
      </c>
    </row>
    <row r="25" spans="1:161" s="100" customFormat="1" ht="29.45" customHeight="1">
      <c r="A25" s="369" t="s">
        <v>25</v>
      </c>
      <c r="B25" s="581">
        <v>3.0000000000000001E-3</v>
      </c>
      <c r="C25" s="581">
        <v>0.5</v>
      </c>
      <c r="D25" s="581">
        <v>1.6E-2</v>
      </c>
      <c r="E25" s="581">
        <v>44</v>
      </c>
      <c r="F25" s="581">
        <v>25</v>
      </c>
      <c r="G25" s="581">
        <v>2.8000000000000001E-2</v>
      </c>
      <c r="H25" s="581">
        <v>3.0000000000000001E-3</v>
      </c>
      <c r="I25" s="581">
        <v>0.3</v>
      </c>
      <c r="J25" s="581">
        <v>1.4E-2</v>
      </c>
      <c r="K25" s="581">
        <v>33</v>
      </c>
      <c r="L25" s="581">
        <v>19</v>
      </c>
      <c r="M25" s="581">
        <v>2.5000000000000001E-2</v>
      </c>
      <c r="N25" s="680" t="s">
        <v>2120</v>
      </c>
      <c r="O25" s="369" t="s">
        <v>25</v>
      </c>
      <c r="P25" s="581">
        <v>3.0000000000000001E-3</v>
      </c>
      <c r="Q25" s="581">
        <v>0.4</v>
      </c>
      <c r="R25" s="581">
        <v>1.4999999999999999E-2</v>
      </c>
      <c r="S25" s="581">
        <v>47</v>
      </c>
      <c r="T25" s="581">
        <v>25</v>
      </c>
      <c r="U25" s="581">
        <v>2.1999999999999999E-2</v>
      </c>
      <c r="V25" s="581">
        <v>2E-3</v>
      </c>
      <c r="W25" s="581">
        <v>0.5</v>
      </c>
      <c r="X25" s="581">
        <v>1.4E-2</v>
      </c>
      <c r="Y25" s="581">
        <v>39</v>
      </c>
      <c r="Z25" s="581">
        <v>22</v>
      </c>
      <c r="AA25" s="581">
        <v>2.5000000000000001E-2</v>
      </c>
      <c r="AB25" s="680" t="s">
        <v>2120</v>
      </c>
      <c r="AC25" s="369" t="s">
        <v>25</v>
      </c>
      <c r="AD25" s="581">
        <v>2E-3</v>
      </c>
      <c r="AE25" s="581">
        <v>0.3</v>
      </c>
      <c r="AF25" s="581">
        <v>2.1000000000000001E-2</v>
      </c>
      <c r="AG25" s="581">
        <v>45</v>
      </c>
      <c r="AH25" s="581">
        <v>28</v>
      </c>
      <c r="AI25" s="581">
        <v>2.1000000000000001E-2</v>
      </c>
      <c r="AJ25" s="581">
        <v>4.0000000000000001E-3</v>
      </c>
      <c r="AK25" s="581">
        <v>0.6</v>
      </c>
      <c r="AL25" s="581">
        <v>1.6E-2</v>
      </c>
      <c r="AM25" s="581">
        <v>52</v>
      </c>
      <c r="AN25" s="581">
        <v>36</v>
      </c>
      <c r="AO25" s="581">
        <v>2.1000000000000001E-2</v>
      </c>
      <c r="AP25" s="680" t="s">
        <v>2120</v>
      </c>
      <c r="AQ25" s="369" t="s">
        <v>25</v>
      </c>
      <c r="AR25" s="581">
        <v>3.0000000000000001E-3</v>
      </c>
      <c r="AS25" s="581">
        <v>0.4</v>
      </c>
      <c r="AT25" s="581">
        <v>1.9E-2</v>
      </c>
      <c r="AU25" s="581">
        <v>35</v>
      </c>
      <c r="AV25" s="581">
        <v>24</v>
      </c>
      <c r="AW25" s="581">
        <v>2.1999999999999999E-2</v>
      </c>
      <c r="AX25" s="581">
        <v>2E-3</v>
      </c>
      <c r="AY25" s="581">
        <v>0.4</v>
      </c>
      <c r="AZ25" s="581">
        <v>1.6E-2</v>
      </c>
      <c r="BA25" s="581">
        <v>38</v>
      </c>
      <c r="BB25" s="581">
        <v>28</v>
      </c>
      <c r="BC25" s="581">
        <v>2.1999999999999999E-2</v>
      </c>
      <c r="BD25" s="680" t="s">
        <v>2120</v>
      </c>
      <c r="BE25" s="369" t="s">
        <v>25</v>
      </c>
      <c r="BF25" s="581">
        <v>3.0000000000000001E-3</v>
      </c>
      <c r="BG25" s="581">
        <v>0.4</v>
      </c>
      <c r="BH25" s="581">
        <v>1.9E-2</v>
      </c>
      <c r="BI25" s="581">
        <v>40</v>
      </c>
      <c r="BJ25" s="581">
        <v>25</v>
      </c>
      <c r="BK25" s="581">
        <v>1.7999999999999999E-2</v>
      </c>
      <c r="BL25" s="581">
        <v>3.0000000000000001E-3</v>
      </c>
      <c r="BM25" s="581">
        <v>0.4</v>
      </c>
      <c r="BN25" s="581">
        <v>1.6E-2</v>
      </c>
      <c r="BO25" s="581">
        <v>42</v>
      </c>
      <c r="BP25" s="581">
        <v>24</v>
      </c>
      <c r="BQ25" s="581">
        <v>2.1000000000000001E-2</v>
      </c>
      <c r="BR25" s="680" t="s">
        <v>2120</v>
      </c>
      <c r="BS25" s="369" t="s">
        <v>25</v>
      </c>
      <c r="BT25" s="581">
        <v>2E-3</v>
      </c>
      <c r="BU25" s="581">
        <v>0.3</v>
      </c>
      <c r="BV25" s="581">
        <v>8.0000000000000002E-3</v>
      </c>
      <c r="BW25" s="581">
        <v>36</v>
      </c>
      <c r="BX25" s="581">
        <v>18</v>
      </c>
      <c r="BY25" s="581">
        <v>2.5000000000000001E-2</v>
      </c>
      <c r="BZ25" s="581">
        <v>3.0000000000000001E-3</v>
      </c>
      <c r="CA25" s="581">
        <v>0.4</v>
      </c>
      <c r="CB25" s="581">
        <v>0.01</v>
      </c>
      <c r="CC25" s="581">
        <v>34</v>
      </c>
      <c r="CD25" s="581">
        <v>22</v>
      </c>
      <c r="CE25" s="581">
        <v>2.3E-2</v>
      </c>
      <c r="CF25" s="680" t="s">
        <v>2120</v>
      </c>
      <c r="CG25" s="369" t="s">
        <v>25</v>
      </c>
      <c r="CH25" s="581">
        <v>2E-3</v>
      </c>
      <c r="CI25" s="581">
        <v>0.3</v>
      </c>
      <c r="CJ25" s="581">
        <v>7.0000000000000001E-3</v>
      </c>
      <c r="CK25" s="581">
        <v>29</v>
      </c>
      <c r="CL25" s="581">
        <v>13</v>
      </c>
      <c r="CM25" s="581">
        <v>2.3E-2</v>
      </c>
      <c r="CN25" s="581">
        <v>2E-3</v>
      </c>
      <c r="CO25" s="581">
        <v>0.2</v>
      </c>
      <c r="CP25" s="581">
        <v>7.0000000000000001E-3</v>
      </c>
      <c r="CQ25" s="581">
        <v>32</v>
      </c>
      <c r="CR25" s="581">
        <v>18</v>
      </c>
      <c r="CS25" s="581">
        <v>2.5999999999999999E-2</v>
      </c>
      <c r="CT25" s="680" t="s">
        <v>2120</v>
      </c>
      <c r="CU25" s="369" t="s">
        <v>25</v>
      </c>
      <c r="CV25" s="581">
        <v>2E-3</v>
      </c>
      <c r="CW25" s="581">
        <v>0.3</v>
      </c>
      <c r="CX25" s="581">
        <v>6.0000000000000001E-3</v>
      </c>
      <c r="CY25" s="581">
        <v>26</v>
      </c>
      <c r="CZ25" s="581">
        <v>15</v>
      </c>
      <c r="DA25" s="581">
        <v>3.5999999999999997E-2</v>
      </c>
      <c r="DB25" s="581">
        <v>2E-3</v>
      </c>
      <c r="DC25" s="581">
        <v>0.3</v>
      </c>
      <c r="DD25" s="581">
        <v>1.0999999999999999E-2</v>
      </c>
      <c r="DE25" s="581">
        <v>31</v>
      </c>
      <c r="DF25" s="581">
        <v>23</v>
      </c>
      <c r="DG25" s="581">
        <v>2.5000000000000001E-2</v>
      </c>
      <c r="DH25" s="680" t="s">
        <v>2120</v>
      </c>
      <c r="DI25" s="369" t="s">
        <v>25</v>
      </c>
      <c r="DJ25" s="581">
        <v>3.0000000000000001E-3</v>
      </c>
      <c r="DK25" s="581">
        <v>0.5</v>
      </c>
      <c r="DL25" s="581">
        <v>8.9999999999999993E-3</v>
      </c>
      <c r="DM25" s="581">
        <v>36</v>
      </c>
      <c r="DN25" s="581">
        <v>19</v>
      </c>
      <c r="DO25" s="581">
        <v>2.8000000000000001E-2</v>
      </c>
      <c r="DP25" s="581">
        <v>3.0000000000000001E-3</v>
      </c>
      <c r="DQ25" s="581">
        <v>0.5</v>
      </c>
      <c r="DR25" s="581">
        <v>0.02</v>
      </c>
      <c r="DS25" s="581">
        <v>44</v>
      </c>
      <c r="DT25" s="581">
        <v>21</v>
      </c>
      <c r="DU25" s="581">
        <v>1.7999999999999999E-2</v>
      </c>
      <c r="DV25" s="680" t="s">
        <v>2120</v>
      </c>
      <c r="DW25" s="369" t="s">
        <v>25</v>
      </c>
      <c r="DX25" s="581">
        <v>3.0000000000000001E-3</v>
      </c>
      <c r="DY25" s="581">
        <v>0.4</v>
      </c>
      <c r="DZ25" s="581">
        <v>2.3E-2</v>
      </c>
      <c r="EA25" s="581">
        <v>40</v>
      </c>
      <c r="EB25" s="581">
        <v>25</v>
      </c>
      <c r="EC25" s="581">
        <v>0.02</v>
      </c>
      <c r="ED25" s="581">
        <v>2E-3</v>
      </c>
      <c r="EE25" s="581">
        <v>0.2</v>
      </c>
      <c r="EF25" s="581">
        <v>1.0999999999999999E-2</v>
      </c>
      <c r="EG25" s="581">
        <v>35</v>
      </c>
      <c r="EH25" s="581">
        <v>23</v>
      </c>
      <c r="EI25" s="581">
        <v>2.7E-2</v>
      </c>
      <c r="EJ25" s="680" t="s">
        <v>2120</v>
      </c>
      <c r="EK25" s="369" t="s">
        <v>25</v>
      </c>
      <c r="EL25" s="581">
        <v>7.0000000000000001E-3</v>
      </c>
      <c r="EM25" s="581">
        <v>0.4</v>
      </c>
      <c r="EN25" s="581">
        <v>8.9999999999999993E-3</v>
      </c>
      <c r="EO25" s="581">
        <v>25</v>
      </c>
      <c r="EP25" s="581">
        <v>15</v>
      </c>
      <c r="EQ25" s="581">
        <v>2.5000000000000001E-2</v>
      </c>
      <c r="ER25" s="581">
        <v>2E-3</v>
      </c>
      <c r="ES25" s="581">
        <v>0.3</v>
      </c>
      <c r="ET25" s="581">
        <v>8.9999999999999993E-3</v>
      </c>
      <c r="EU25" s="581">
        <v>24</v>
      </c>
      <c r="EV25" s="581">
        <v>14</v>
      </c>
      <c r="EW25" s="581">
        <v>3.3000000000000002E-2</v>
      </c>
      <c r="EX25" s="680" t="s">
        <v>2120</v>
      </c>
      <c r="EY25" s="369" t="s">
        <v>25</v>
      </c>
      <c r="EZ25" s="581">
        <v>2E-3</v>
      </c>
      <c r="FA25" s="581">
        <v>0.3</v>
      </c>
      <c r="FB25" s="581">
        <v>6.0000000000000001E-3</v>
      </c>
      <c r="FC25" s="581">
        <v>28</v>
      </c>
      <c r="FD25" s="581">
        <v>18</v>
      </c>
      <c r="FE25" s="581">
        <v>4.2999999999999997E-2</v>
      </c>
    </row>
    <row r="26" spans="1:161" s="100" customFormat="1" ht="29.45" customHeight="1" thickBot="1">
      <c r="A26" s="370" t="s">
        <v>26</v>
      </c>
      <c r="B26" s="582">
        <v>2E-3</v>
      </c>
      <c r="C26" s="582">
        <v>0.4</v>
      </c>
      <c r="D26" s="582">
        <v>1.4E-2</v>
      </c>
      <c r="E26" s="582">
        <v>38</v>
      </c>
      <c r="F26" s="582">
        <v>21</v>
      </c>
      <c r="G26" s="582">
        <v>2.5999999999999999E-2</v>
      </c>
      <c r="H26" s="582">
        <v>3.0000000000000001E-3</v>
      </c>
      <c r="I26" s="582">
        <v>0.3</v>
      </c>
      <c r="J26" s="582">
        <v>1.2E-2</v>
      </c>
      <c r="K26" s="582">
        <v>28</v>
      </c>
      <c r="L26" s="582">
        <v>17</v>
      </c>
      <c r="M26" s="582">
        <v>2.5000000000000001E-2</v>
      </c>
      <c r="N26" s="681" t="s">
        <v>2121</v>
      </c>
      <c r="O26" s="370" t="s">
        <v>26</v>
      </c>
      <c r="P26" s="582">
        <v>3.0000000000000001E-3</v>
      </c>
      <c r="Q26" s="582">
        <v>0.4</v>
      </c>
      <c r="R26" s="582">
        <v>1.4E-2</v>
      </c>
      <c r="S26" s="582">
        <v>40</v>
      </c>
      <c r="T26" s="582">
        <v>22</v>
      </c>
      <c r="U26" s="582">
        <v>2.4E-2</v>
      </c>
      <c r="V26" s="582">
        <v>3.0000000000000001E-3</v>
      </c>
      <c r="W26" s="582">
        <v>0.6</v>
      </c>
      <c r="X26" s="582">
        <v>1.6E-2</v>
      </c>
      <c r="Y26" s="582">
        <v>34</v>
      </c>
      <c r="Z26" s="582">
        <v>21</v>
      </c>
      <c r="AA26" s="582">
        <v>2.4E-2</v>
      </c>
      <c r="AB26" s="681" t="s">
        <v>2121</v>
      </c>
      <c r="AC26" s="370" t="s">
        <v>26</v>
      </c>
      <c r="AD26" s="582">
        <v>3.0000000000000001E-3</v>
      </c>
      <c r="AE26" s="582">
        <v>0.5</v>
      </c>
      <c r="AF26" s="582">
        <v>1.7999999999999999E-2</v>
      </c>
      <c r="AG26" s="582">
        <v>39</v>
      </c>
      <c r="AH26" s="582">
        <v>23</v>
      </c>
      <c r="AI26" s="582">
        <v>1.9E-2</v>
      </c>
      <c r="AJ26" s="582">
        <v>5.0000000000000001E-3</v>
      </c>
      <c r="AK26" s="582">
        <v>0.7</v>
      </c>
      <c r="AL26" s="582">
        <v>1.6E-2</v>
      </c>
      <c r="AM26" s="582">
        <v>48</v>
      </c>
      <c r="AN26" s="582">
        <v>34</v>
      </c>
      <c r="AO26" s="582">
        <v>2.1000000000000001E-2</v>
      </c>
      <c r="AP26" s="681" t="s">
        <v>2121</v>
      </c>
      <c r="AQ26" s="370" t="s">
        <v>26</v>
      </c>
      <c r="AR26" s="582">
        <v>3.0000000000000001E-3</v>
      </c>
      <c r="AS26" s="582">
        <v>0.4</v>
      </c>
      <c r="AT26" s="582">
        <v>1.4999999999999999E-2</v>
      </c>
      <c r="AU26" s="582">
        <v>32</v>
      </c>
      <c r="AV26" s="582">
        <v>19</v>
      </c>
      <c r="AW26" s="582">
        <v>2.3E-2</v>
      </c>
      <c r="AX26" s="582">
        <v>2E-3</v>
      </c>
      <c r="AY26" s="582">
        <v>0.4</v>
      </c>
      <c r="AZ26" s="582">
        <v>1.2999999999999999E-2</v>
      </c>
      <c r="BA26" s="582">
        <v>31</v>
      </c>
      <c r="BB26" s="582">
        <v>24</v>
      </c>
      <c r="BC26" s="582">
        <v>2.5000000000000001E-2</v>
      </c>
      <c r="BD26" s="681" t="s">
        <v>2121</v>
      </c>
      <c r="BE26" s="370" t="s">
        <v>26</v>
      </c>
      <c r="BF26" s="582">
        <v>3.0000000000000001E-3</v>
      </c>
      <c r="BG26" s="582">
        <v>0.4</v>
      </c>
      <c r="BH26" s="582">
        <v>1.7000000000000001E-2</v>
      </c>
      <c r="BI26" s="582">
        <v>30</v>
      </c>
      <c r="BJ26" s="582">
        <v>19</v>
      </c>
      <c r="BK26" s="582">
        <v>0.02</v>
      </c>
      <c r="BL26" s="582">
        <v>3.0000000000000001E-3</v>
      </c>
      <c r="BM26" s="582">
        <v>0.4</v>
      </c>
      <c r="BN26" s="582">
        <v>1.4E-2</v>
      </c>
      <c r="BO26" s="582">
        <v>34</v>
      </c>
      <c r="BP26" s="582">
        <v>19</v>
      </c>
      <c r="BQ26" s="582">
        <v>1.9E-2</v>
      </c>
      <c r="BR26" s="681" t="s">
        <v>2121</v>
      </c>
      <c r="BS26" s="370" t="s">
        <v>26</v>
      </c>
      <c r="BT26" s="582">
        <v>2E-3</v>
      </c>
      <c r="BU26" s="582">
        <v>0.4</v>
      </c>
      <c r="BV26" s="582">
        <v>0.01</v>
      </c>
      <c r="BW26" s="582">
        <v>29</v>
      </c>
      <c r="BX26" s="582">
        <v>15</v>
      </c>
      <c r="BY26" s="582">
        <v>2.3E-2</v>
      </c>
      <c r="BZ26" s="582">
        <v>3.0000000000000001E-3</v>
      </c>
      <c r="CA26" s="582">
        <v>0.4</v>
      </c>
      <c r="CB26" s="582">
        <v>1.2999999999999999E-2</v>
      </c>
      <c r="CC26" s="582">
        <v>28</v>
      </c>
      <c r="CD26" s="582">
        <v>20</v>
      </c>
      <c r="CE26" s="582">
        <v>2.1000000000000001E-2</v>
      </c>
      <c r="CF26" s="681" t="s">
        <v>2121</v>
      </c>
      <c r="CG26" s="370" t="s">
        <v>26</v>
      </c>
      <c r="CH26" s="582">
        <v>2E-3</v>
      </c>
      <c r="CI26" s="582">
        <v>0.3</v>
      </c>
      <c r="CJ26" s="582">
        <v>8.0000000000000002E-3</v>
      </c>
      <c r="CK26" s="582">
        <v>28</v>
      </c>
      <c r="CL26" s="582">
        <v>15</v>
      </c>
      <c r="CM26" s="582">
        <v>2.5000000000000001E-2</v>
      </c>
      <c r="CN26" s="582">
        <v>2E-3</v>
      </c>
      <c r="CO26" s="582">
        <v>0.3</v>
      </c>
      <c r="CP26" s="582">
        <v>0.01</v>
      </c>
      <c r="CQ26" s="582">
        <v>29</v>
      </c>
      <c r="CR26" s="582">
        <v>18</v>
      </c>
      <c r="CS26" s="582">
        <v>2.5999999999999999E-2</v>
      </c>
      <c r="CT26" s="681" t="s">
        <v>2121</v>
      </c>
      <c r="CU26" s="370" t="s">
        <v>26</v>
      </c>
      <c r="CV26" s="582">
        <v>2E-3</v>
      </c>
      <c r="CW26" s="582">
        <v>0.3</v>
      </c>
      <c r="CX26" s="582">
        <v>7.0000000000000001E-3</v>
      </c>
      <c r="CY26" s="582">
        <v>24</v>
      </c>
      <c r="CZ26" s="582">
        <v>14</v>
      </c>
      <c r="DA26" s="582">
        <v>3.3000000000000002E-2</v>
      </c>
      <c r="DB26" s="582">
        <v>2E-3</v>
      </c>
      <c r="DC26" s="582">
        <v>0.3</v>
      </c>
      <c r="DD26" s="582">
        <v>1.2E-2</v>
      </c>
      <c r="DE26" s="582">
        <v>26</v>
      </c>
      <c r="DF26" s="582">
        <v>19</v>
      </c>
      <c r="DG26" s="582">
        <v>2.3E-2</v>
      </c>
      <c r="DH26" s="681" t="s">
        <v>2121</v>
      </c>
      <c r="DI26" s="370" t="s">
        <v>26</v>
      </c>
      <c r="DJ26" s="582">
        <v>3.0000000000000001E-3</v>
      </c>
      <c r="DK26" s="582">
        <v>0.6</v>
      </c>
      <c r="DL26" s="582">
        <v>8.9999999999999993E-3</v>
      </c>
      <c r="DM26" s="582">
        <v>34</v>
      </c>
      <c r="DN26" s="582">
        <v>16</v>
      </c>
      <c r="DO26" s="582">
        <v>2.4E-2</v>
      </c>
      <c r="DP26" s="582">
        <v>3.0000000000000001E-3</v>
      </c>
      <c r="DQ26" s="582">
        <v>0.5</v>
      </c>
      <c r="DR26" s="582">
        <v>1.7999999999999999E-2</v>
      </c>
      <c r="DS26" s="582">
        <v>40</v>
      </c>
      <c r="DT26" s="582">
        <v>18</v>
      </c>
      <c r="DU26" s="582">
        <v>1.6E-2</v>
      </c>
      <c r="DV26" s="681" t="s">
        <v>2121</v>
      </c>
      <c r="DW26" s="370" t="s">
        <v>26</v>
      </c>
      <c r="DX26" s="582">
        <v>3.0000000000000001E-3</v>
      </c>
      <c r="DY26" s="582">
        <v>0.4</v>
      </c>
      <c r="DZ26" s="582">
        <v>0.02</v>
      </c>
      <c r="EA26" s="582">
        <v>35</v>
      </c>
      <c r="EB26" s="582">
        <v>23</v>
      </c>
      <c r="EC26" s="582">
        <v>1.9E-2</v>
      </c>
      <c r="ED26" s="582">
        <v>2E-3</v>
      </c>
      <c r="EE26" s="582">
        <v>0.2</v>
      </c>
      <c r="EF26" s="582">
        <v>1.0999999999999999E-2</v>
      </c>
      <c r="EG26" s="582">
        <v>29</v>
      </c>
      <c r="EH26" s="582">
        <v>20</v>
      </c>
      <c r="EI26" s="582">
        <v>2.5999999999999999E-2</v>
      </c>
      <c r="EJ26" s="681" t="s">
        <v>2121</v>
      </c>
      <c r="EK26" s="370" t="s">
        <v>26</v>
      </c>
      <c r="EL26" s="582">
        <v>8.9999999999999993E-3</v>
      </c>
      <c r="EM26" s="582">
        <v>0.5</v>
      </c>
      <c r="EN26" s="582">
        <v>1.0999999999999999E-2</v>
      </c>
      <c r="EO26" s="582">
        <v>25</v>
      </c>
      <c r="EP26" s="582">
        <v>14</v>
      </c>
      <c r="EQ26" s="582">
        <v>2.1999999999999999E-2</v>
      </c>
      <c r="ER26" s="582">
        <v>2E-3</v>
      </c>
      <c r="ES26" s="582">
        <v>0.3</v>
      </c>
      <c r="ET26" s="582">
        <v>8.9999999999999993E-3</v>
      </c>
      <c r="EU26" s="582">
        <v>22</v>
      </c>
      <c r="EV26" s="582">
        <v>14</v>
      </c>
      <c r="EW26" s="582">
        <v>3.1E-2</v>
      </c>
      <c r="EX26" s="681" t="s">
        <v>2121</v>
      </c>
      <c r="EY26" s="370" t="s">
        <v>26</v>
      </c>
      <c r="EZ26" s="582">
        <v>2E-3</v>
      </c>
      <c r="FA26" s="582">
        <v>0.3</v>
      </c>
      <c r="FB26" s="582">
        <v>6.0000000000000001E-3</v>
      </c>
      <c r="FC26" s="582">
        <v>25</v>
      </c>
      <c r="FD26" s="582">
        <v>15</v>
      </c>
      <c r="FE26" s="582">
        <v>3.7999999999999999E-2</v>
      </c>
    </row>
    <row r="27" spans="1:161" s="416" customFormat="1" ht="12" customHeight="1">
      <c r="A27" s="684" t="s">
        <v>2129</v>
      </c>
      <c r="B27" s="685"/>
      <c r="C27" s="685"/>
      <c r="D27" s="685"/>
      <c r="E27" s="685"/>
      <c r="F27" s="685"/>
      <c r="G27" s="685"/>
      <c r="H27" s="685"/>
      <c r="I27" s="685"/>
      <c r="J27" s="685"/>
      <c r="K27" s="1028" t="s">
        <v>2109</v>
      </c>
      <c r="L27" s="1029"/>
      <c r="M27" s="1029"/>
      <c r="N27" s="1029"/>
      <c r="O27" s="684" t="s">
        <v>2089</v>
      </c>
      <c r="P27" s="685"/>
      <c r="Q27" s="685"/>
      <c r="R27" s="685"/>
      <c r="S27" s="685"/>
      <c r="T27" s="685"/>
      <c r="U27" s="685"/>
      <c r="V27" s="685"/>
      <c r="W27" s="685"/>
      <c r="X27" s="685"/>
      <c r="Y27" s="1028" t="s">
        <v>2123</v>
      </c>
      <c r="Z27" s="1029"/>
      <c r="AA27" s="1029"/>
      <c r="AB27" s="1029"/>
      <c r="AC27" s="684" t="s">
        <v>2089</v>
      </c>
      <c r="AD27" s="685"/>
      <c r="AE27" s="685"/>
      <c r="AF27" s="685"/>
      <c r="AG27" s="685"/>
      <c r="AH27" s="685"/>
      <c r="AI27" s="685"/>
      <c r="AJ27" s="685"/>
      <c r="AK27" s="685"/>
      <c r="AL27" s="685"/>
      <c r="AM27" s="1028" t="s">
        <v>2123</v>
      </c>
      <c r="AN27" s="1029"/>
      <c r="AO27" s="1029"/>
      <c r="AP27" s="1029"/>
      <c r="AQ27" s="684" t="s">
        <v>2089</v>
      </c>
      <c r="AR27" s="685"/>
      <c r="AS27" s="685"/>
      <c r="AT27" s="685"/>
      <c r="AU27" s="685"/>
      <c r="AV27" s="685"/>
      <c r="AW27" s="685"/>
      <c r="AX27" s="685"/>
      <c r="AY27" s="685"/>
      <c r="AZ27" s="685"/>
      <c r="BA27" s="1028" t="s">
        <v>2124</v>
      </c>
      <c r="BB27" s="1029"/>
      <c r="BC27" s="1029"/>
      <c r="BD27" s="1029"/>
      <c r="BE27" s="684" t="s">
        <v>2089</v>
      </c>
      <c r="BF27" s="685"/>
      <c r="BG27" s="685"/>
      <c r="BH27" s="685"/>
      <c r="BI27" s="685"/>
      <c r="BJ27" s="685"/>
      <c r="BK27" s="685"/>
      <c r="BL27" s="685"/>
      <c r="BM27" s="685"/>
      <c r="BN27" s="685"/>
      <c r="BO27" s="1028" t="s">
        <v>2124</v>
      </c>
      <c r="BP27" s="1029"/>
      <c r="BQ27" s="1029"/>
      <c r="BR27" s="1029"/>
      <c r="BS27" s="684" t="s">
        <v>2089</v>
      </c>
      <c r="BT27" s="685"/>
      <c r="BU27" s="685"/>
      <c r="BV27" s="685"/>
      <c r="BW27" s="685"/>
      <c r="BX27" s="685"/>
      <c r="BY27" s="685"/>
      <c r="BZ27" s="685"/>
      <c r="CA27" s="685"/>
      <c r="CB27" s="685"/>
      <c r="CC27" s="1028" t="s">
        <v>2123</v>
      </c>
      <c r="CD27" s="1029"/>
      <c r="CE27" s="1029"/>
      <c r="CF27" s="1029"/>
      <c r="CG27" s="684" t="s">
        <v>2089</v>
      </c>
      <c r="CH27" s="685"/>
      <c r="CI27" s="685"/>
      <c r="CJ27" s="685"/>
      <c r="CK27" s="685"/>
      <c r="CL27" s="685"/>
      <c r="CM27" s="685"/>
      <c r="CN27" s="685"/>
      <c r="CO27" s="685"/>
      <c r="CP27" s="685"/>
      <c r="CQ27" s="1028" t="s">
        <v>2123</v>
      </c>
      <c r="CR27" s="1035"/>
      <c r="CS27" s="1035"/>
      <c r="CT27" s="1035"/>
      <c r="CU27" s="684" t="s">
        <v>2089</v>
      </c>
      <c r="CV27" s="685"/>
      <c r="CW27" s="685"/>
      <c r="CX27" s="685"/>
      <c r="CY27" s="685"/>
      <c r="CZ27" s="685"/>
      <c r="DA27" s="685"/>
      <c r="DB27" s="685"/>
      <c r="DC27" s="685"/>
      <c r="DD27" s="685"/>
      <c r="DE27" s="1028" t="s">
        <v>2123</v>
      </c>
      <c r="DF27" s="1029"/>
      <c r="DG27" s="1029"/>
      <c r="DH27" s="1029"/>
      <c r="DI27" s="684" t="s">
        <v>2089</v>
      </c>
      <c r="DJ27" s="685"/>
      <c r="DK27" s="685"/>
      <c r="DL27" s="685"/>
      <c r="DM27" s="685"/>
      <c r="DN27" s="685"/>
      <c r="DO27" s="685"/>
      <c r="DP27" s="685"/>
      <c r="DQ27" s="685"/>
      <c r="DR27" s="1028" t="s">
        <v>2123</v>
      </c>
      <c r="DS27" s="1029"/>
      <c r="DT27" s="1029"/>
      <c r="DU27" s="1029"/>
      <c r="DV27" s="1029"/>
      <c r="DW27" s="684" t="s">
        <v>2089</v>
      </c>
      <c r="DX27" s="685"/>
      <c r="DY27" s="685"/>
      <c r="DZ27" s="685"/>
      <c r="EA27" s="685"/>
      <c r="EB27" s="685"/>
      <c r="EC27" s="685"/>
      <c r="ED27" s="685"/>
      <c r="EE27" s="685"/>
      <c r="EF27" s="1028" t="s">
        <v>2123</v>
      </c>
      <c r="EG27" s="1029"/>
      <c r="EH27" s="1029"/>
      <c r="EI27" s="1029"/>
      <c r="EJ27" s="1029"/>
      <c r="EK27" s="684" t="s">
        <v>2089</v>
      </c>
      <c r="EL27" s="685"/>
      <c r="EM27" s="685"/>
      <c r="EN27" s="685"/>
      <c r="EO27" s="685"/>
      <c r="EP27" s="685"/>
      <c r="EQ27" s="685"/>
      <c r="ER27" s="685"/>
      <c r="ES27" s="685"/>
      <c r="ET27" s="685"/>
      <c r="EU27" s="1028" t="s">
        <v>2123</v>
      </c>
      <c r="EV27" s="1029"/>
      <c r="EW27" s="1029"/>
      <c r="EX27" s="1029"/>
      <c r="EY27" s="684" t="s">
        <v>2089</v>
      </c>
      <c r="EZ27" s="685"/>
      <c r="FA27" s="685"/>
      <c r="FB27" s="1028" t="s">
        <v>2123</v>
      </c>
      <c r="FC27" s="1029"/>
      <c r="FD27" s="1029"/>
      <c r="FE27" s="1029"/>
    </row>
    <row r="28" spans="1:161" s="105" customFormat="1" ht="12" customHeight="1">
      <c r="A28" s="280"/>
      <c r="B28" s="281"/>
      <c r="D28" s="416"/>
      <c r="G28" s="668"/>
      <c r="H28" s="281"/>
      <c r="J28" s="416"/>
      <c r="M28" s="668"/>
      <c r="N28" s="280"/>
      <c r="O28" s="280"/>
      <c r="P28" s="281"/>
      <c r="R28" s="416"/>
      <c r="U28" s="668"/>
      <c r="V28" s="281"/>
      <c r="X28" s="416"/>
      <c r="AA28" s="668"/>
      <c r="AB28" s="280"/>
      <c r="AC28" s="280"/>
      <c r="AD28" s="281"/>
      <c r="AF28" s="416"/>
      <c r="AI28" s="668"/>
      <c r="AJ28" s="281"/>
      <c r="AL28" s="416"/>
      <c r="AO28" s="668"/>
      <c r="AP28" s="280"/>
      <c r="AQ28" s="280"/>
      <c r="AR28" s="281"/>
      <c r="AT28" s="416"/>
      <c r="AW28" s="668"/>
      <c r="AX28" s="281"/>
      <c r="AZ28" s="416"/>
      <c r="BC28" s="668"/>
      <c r="BD28" s="280"/>
      <c r="BE28" s="280"/>
      <c r="BF28" s="281"/>
      <c r="BH28" s="416"/>
      <c r="BK28" s="668"/>
      <c r="BL28" s="281"/>
      <c r="BN28" s="416"/>
      <c r="BQ28" s="668"/>
      <c r="BR28" s="280"/>
      <c r="BS28" s="280" t="s">
        <v>2131</v>
      </c>
      <c r="BT28" s="281"/>
      <c r="BV28" s="416"/>
      <c r="BY28" s="668"/>
      <c r="BZ28" s="281"/>
      <c r="CB28" s="416"/>
      <c r="CE28" s="668"/>
      <c r="CF28" s="280"/>
      <c r="CG28" s="280"/>
      <c r="CH28" s="281"/>
      <c r="CJ28" s="416"/>
      <c r="CM28" s="668"/>
      <c r="CN28" s="281"/>
      <c r="CP28" s="416"/>
      <c r="CS28" s="668"/>
      <c r="CT28" s="280"/>
      <c r="CU28" s="280"/>
      <c r="CV28" s="281"/>
      <c r="CX28" s="416"/>
      <c r="DA28" s="668"/>
      <c r="DB28" s="281"/>
      <c r="DD28" s="416"/>
      <c r="DG28" s="668"/>
      <c r="DH28" s="280"/>
      <c r="DI28" s="280"/>
      <c r="DJ28" s="281"/>
      <c r="DL28" s="416"/>
      <c r="DO28" s="668"/>
      <c r="DP28" s="281"/>
      <c r="DR28" s="416"/>
      <c r="DU28" s="668"/>
      <c r="DV28" s="280"/>
      <c r="DW28" s="280"/>
      <c r="DX28" s="281"/>
      <c r="DZ28" s="416"/>
      <c r="EC28" s="668"/>
      <c r="ED28" s="281"/>
      <c r="EF28" s="416"/>
      <c r="EI28" s="668"/>
      <c r="EJ28" s="280"/>
      <c r="EK28" s="280"/>
      <c r="EL28" s="281"/>
      <c r="EN28" s="416"/>
      <c r="EQ28" s="668"/>
      <c r="ER28" s="281"/>
      <c r="ET28" s="416"/>
      <c r="EW28" s="668"/>
      <c r="EX28" s="280"/>
      <c r="EY28" s="280"/>
      <c r="EZ28" s="281"/>
      <c r="FB28" s="416"/>
      <c r="FE28" s="668"/>
    </row>
    <row r="29" spans="1:161" s="105" customFormat="1" ht="10.5">
      <c r="A29" s="104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4"/>
      <c r="O29" s="104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4"/>
      <c r="AC29" s="104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4"/>
      <c r="AQ29" s="104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4"/>
      <c r="BE29" s="104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4"/>
      <c r="BS29" s="104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4"/>
      <c r="CG29" s="104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4"/>
      <c r="CU29" s="104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4"/>
      <c r="DI29" s="104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4"/>
      <c r="DW29" s="104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4"/>
      <c r="EK29" s="104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4"/>
      <c r="EY29" s="104"/>
      <c r="EZ29" s="106"/>
      <c r="FA29" s="106"/>
      <c r="FB29" s="106"/>
      <c r="FC29" s="106"/>
      <c r="FD29" s="106"/>
      <c r="FE29" s="106"/>
    </row>
    <row r="30" spans="1:161" s="105" customFormat="1" ht="10.5">
      <c r="A30" s="107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7"/>
      <c r="O30" s="107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7"/>
      <c r="AC30" s="107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7"/>
      <c r="AQ30" s="107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7"/>
      <c r="BE30" s="107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7"/>
      <c r="BS30" s="107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7"/>
      <c r="CG30" s="107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7"/>
      <c r="CU30" s="107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7"/>
      <c r="DI30" s="107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7"/>
      <c r="DW30" s="107"/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7"/>
      <c r="EK30" s="107"/>
      <c r="EL30" s="106"/>
      <c r="EM30" s="106"/>
      <c r="EN30" s="106"/>
      <c r="EO30" s="106"/>
      <c r="EP30" s="106"/>
      <c r="EQ30" s="106"/>
      <c r="ER30" s="106"/>
      <c r="ES30" s="106"/>
      <c r="ET30" s="106"/>
      <c r="EU30" s="106"/>
      <c r="EV30" s="106"/>
      <c r="EW30" s="106"/>
      <c r="EX30" s="107"/>
      <c r="EY30" s="107"/>
      <c r="EZ30" s="106"/>
      <c r="FA30" s="106"/>
      <c r="FB30" s="106"/>
      <c r="FC30" s="106"/>
      <c r="FD30" s="106"/>
      <c r="FE30" s="106"/>
    </row>
    <row r="31" spans="1:161" s="271" customFormat="1" ht="11.25">
      <c r="A31" s="269"/>
      <c r="B31" s="270"/>
      <c r="C31" s="272"/>
      <c r="D31" s="270"/>
      <c r="E31" s="273"/>
      <c r="F31" s="270"/>
      <c r="G31" s="270"/>
      <c r="H31" s="270"/>
      <c r="I31" s="272"/>
      <c r="J31" s="270"/>
      <c r="K31" s="273"/>
      <c r="L31" s="270"/>
      <c r="M31" s="270"/>
      <c r="N31" s="269"/>
      <c r="O31" s="269"/>
      <c r="P31" s="270"/>
      <c r="Q31" s="272"/>
      <c r="R31" s="270"/>
      <c r="S31" s="273"/>
      <c r="T31" s="270"/>
      <c r="U31" s="270"/>
      <c r="V31" s="270"/>
      <c r="W31" s="272"/>
      <c r="X31" s="270"/>
      <c r="Y31" s="273"/>
      <c r="Z31" s="270"/>
      <c r="AA31" s="270"/>
      <c r="AB31" s="269"/>
      <c r="AC31" s="269"/>
      <c r="AD31" s="270"/>
      <c r="AE31" s="272"/>
      <c r="AF31" s="270"/>
      <c r="AG31" s="273"/>
      <c r="AH31" s="270"/>
      <c r="AI31" s="270"/>
      <c r="AJ31" s="270"/>
      <c r="AK31" s="272"/>
      <c r="AL31" s="270"/>
      <c r="AM31" s="273"/>
      <c r="AN31" s="270"/>
      <c r="AO31" s="270"/>
      <c r="AP31" s="269"/>
      <c r="AQ31" s="269"/>
      <c r="AR31" s="270"/>
      <c r="AS31" s="272"/>
      <c r="AT31" s="270"/>
      <c r="AU31" s="273"/>
      <c r="AV31" s="270"/>
      <c r="AW31" s="270"/>
      <c r="AX31" s="270"/>
      <c r="AY31" s="272"/>
      <c r="AZ31" s="270"/>
      <c r="BA31" s="273"/>
      <c r="BB31" s="270"/>
      <c r="BC31" s="270"/>
      <c r="BD31" s="269"/>
      <c r="BE31" s="269"/>
      <c r="BF31" s="270"/>
      <c r="BG31" s="272"/>
      <c r="BH31" s="270"/>
      <c r="BI31" s="273"/>
      <c r="BJ31" s="270"/>
      <c r="BK31" s="270"/>
      <c r="BL31" s="270"/>
      <c r="BM31" s="272"/>
      <c r="BN31" s="270"/>
      <c r="BO31" s="273"/>
      <c r="BP31" s="270"/>
      <c r="BQ31" s="270"/>
      <c r="BR31" s="269"/>
      <c r="BS31" s="269"/>
      <c r="BT31" s="270"/>
      <c r="BU31" s="272"/>
      <c r="BV31" s="270"/>
      <c r="BW31" s="273"/>
      <c r="BX31" s="270"/>
      <c r="BY31" s="270"/>
      <c r="BZ31" s="270"/>
      <c r="CA31" s="272"/>
      <c r="CB31" s="270"/>
      <c r="CC31" s="273"/>
      <c r="CD31" s="270"/>
      <c r="CE31" s="270"/>
      <c r="CF31" s="269"/>
      <c r="CG31" s="269"/>
      <c r="CH31" s="270"/>
      <c r="CI31" s="272"/>
      <c r="CJ31" s="270"/>
      <c r="CK31" s="273"/>
      <c r="CL31" s="270"/>
      <c r="CM31" s="270"/>
      <c r="CN31" s="270"/>
      <c r="CO31" s="272"/>
      <c r="CP31" s="270"/>
      <c r="CQ31" s="273"/>
      <c r="CR31" s="270"/>
      <c r="CS31" s="270"/>
      <c r="CT31" s="269"/>
      <c r="CU31" s="269"/>
      <c r="CV31" s="270"/>
      <c r="CW31" s="272"/>
      <c r="CX31" s="270"/>
      <c r="CY31" s="273"/>
      <c r="CZ31" s="270"/>
      <c r="DA31" s="270"/>
      <c r="DB31" s="270"/>
      <c r="DC31" s="272"/>
      <c r="DD31" s="270"/>
      <c r="DE31" s="273"/>
      <c r="DF31" s="270"/>
      <c r="DG31" s="270"/>
      <c r="DH31" s="269"/>
      <c r="DI31" s="269"/>
      <c r="DJ31" s="270"/>
      <c r="DK31" s="272"/>
      <c r="DL31" s="270"/>
      <c r="DM31" s="273"/>
      <c r="DN31" s="270"/>
      <c r="DO31" s="270"/>
      <c r="DP31" s="270"/>
      <c r="DQ31" s="272"/>
      <c r="DR31" s="270"/>
      <c r="DS31" s="273"/>
      <c r="DT31" s="270"/>
      <c r="DU31" s="270"/>
      <c r="DV31" s="269"/>
      <c r="DW31" s="269"/>
      <c r="DX31" s="270"/>
      <c r="DY31" s="272"/>
      <c r="DZ31" s="270"/>
      <c r="EA31" s="273"/>
      <c r="EB31" s="270"/>
      <c r="EC31" s="270"/>
      <c r="ED31" s="270"/>
      <c r="EE31" s="272"/>
      <c r="EF31" s="270"/>
      <c r="EG31" s="273"/>
      <c r="EH31" s="270"/>
      <c r="EI31" s="270"/>
      <c r="EJ31" s="269"/>
      <c r="EK31" s="269"/>
      <c r="EL31" s="270"/>
      <c r="EM31" s="272"/>
      <c r="EN31" s="270"/>
      <c r="EO31" s="273"/>
      <c r="EP31" s="270"/>
      <c r="EQ31" s="270"/>
      <c r="ER31" s="270"/>
      <c r="ES31" s="272"/>
      <c r="ET31" s="270"/>
      <c r="EU31" s="273"/>
      <c r="EV31" s="270"/>
      <c r="EW31" s="270"/>
      <c r="EX31" s="269"/>
      <c r="EY31" s="269"/>
      <c r="EZ31" s="270"/>
      <c r="FA31" s="272"/>
      <c r="FB31" s="270"/>
      <c r="FC31" s="273"/>
      <c r="FD31" s="270"/>
      <c r="FE31" s="270"/>
    </row>
    <row r="32" spans="1:161" s="100" customFormat="1" ht="11.25">
      <c r="A32" s="108"/>
      <c r="B32" s="268"/>
      <c r="C32" s="272"/>
      <c r="D32" s="268"/>
      <c r="E32" s="273"/>
      <c r="F32" s="268"/>
      <c r="G32" s="268"/>
      <c r="H32" s="268"/>
      <c r="I32" s="272"/>
      <c r="J32" s="268"/>
      <c r="K32" s="273"/>
      <c r="L32" s="268"/>
      <c r="M32" s="268"/>
      <c r="N32" s="108"/>
      <c r="O32" s="108"/>
      <c r="P32" s="268"/>
      <c r="Q32" s="272"/>
      <c r="R32" s="268"/>
      <c r="S32" s="273"/>
      <c r="T32" s="268"/>
      <c r="U32" s="268"/>
      <c r="V32" s="268"/>
      <c r="W32" s="272"/>
      <c r="X32" s="268"/>
      <c r="Y32" s="273"/>
      <c r="Z32" s="268"/>
      <c r="AA32" s="268"/>
      <c r="AB32" s="108"/>
      <c r="AC32" s="108"/>
      <c r="AD32" s="268"/>
      <c r="AE32" s="272"/>
      <c r="AF32" s="268"/>
      <c r="AG32" s="273"/>
      <c r="AH32" s="268"/>
      <c r="AI32" s="268"/>
      <c r="AJ32" s="268"/>
      <c r="AK32" s="272"/>
      <c r="AL32" s="268"/>
      <c r="AM32" s="273"/>
      <c r="AN32" s="268"/>
      <c r="AO32" s="268"/>
      <c r="AP32" s="108"/>
      <c r="AQ32" s="108"/>
      <c r="AR32" s="268"/>
      <c r="AS32" s="272"/>
      <c r="AT32" s="268"/>
      <c r="AU32" s="273"/>
      <c r="AV32" s="268"/>
      <c r="AW32" s="268"/>
      <c r="AX32" s="268"/>
      <c r="AY32" s="272"/>
      <c r="AZ32" s="268"/>
      <c r="BA32" s="273"/>
      <c r="BB32" s="268"/>
      <c r="BC32" s="268"/>
      <c r="BD32" s="108"/>
      <c r="BE32" s="108"/>
      <c r="BF32" s="268"/>
      <c r="BG32" s="272"/>
      <c r="BH32" s="268"/>
      <c r="BI32" s="273"/>
      <c r="BJ32" s="268"/>
      <c r="BK32" s="268"/>
      <c r="BL32" s="268"/>
      <c r="BM32" s="272"/>
      <c r="BN32" s="268"/>
      <c r="BO32" s="273"/>
      <c r="BP32" s="268"/>
      <c r="BQ32" s="268"/>
      <c r="BR32" s="108"/>
      <c r="BS32" s="108"/>
      <c r="BT32" s="268"/>
      <c r="BU32" s="272"/>
      <c r="BV32" s="268"/>
      <c r="BW32" s="273"/>
      <c r="BX32" s="268"/>
      <c r="BY32" s="268"/>
      <c r="BZ32" s="268"/>
      <c r="CA32" s="272"/>
      <c r="CB32" s="268"/>
      <c r="CC32" s="273"/>
      <c r="CD32" s="268"/>
      <c r="CE32" s="268"/>
      <c r="CF32" s="108"/>
      <c r="CG32" s="108"/>
      <c r="CH32" s="268"/>
      <c r="CI32" s="272"/>
      <c r="CJ32" s="268"/>
      <c r="CK32" s="273"/>
      <c r="CL32" s="268"/>
      <c r="CM32" s="268"/>
      <c r="CN32" s="268"/>
      <c r="CO32" s="272"/>
      <c r="CP32" s="268"/>
      <c r="CQ32" s="273"/>
      <c r="CR32" s="268"/>
      <c r="CS32" s="268"/>
      <c r="CT32" s="108"/>
      <c r="CU32" s="108"/>
      <c r="CV32" s="268"/>
      <c r="CW32" s="272"/>
      <c r="CX32" s="268"/>
      <c r="CY32" s="273"/>
      <c r="CZ32" s="268"/>
      <c r="DA32" s="268"/>
      <c r="DB32" s="268"/>
      <c r="DC32" s="272"/>
      <c r="DD32" s="268"/>
      <c r="DE32" s="273"/>
      <c r="DF32" s="268"/>
      <c r="DG32" s="268"/>
      <c r="DH32" s="108"/>
      <c r="DI32" s="108"/>
      <c r="DJ32" s="268"/>
      <c r="DK32" s="272"/>
      <c r="DL32" s="268"/>
      <c r="DM32" s="273"/>
      <c r="DN32" s="268"/>
      <c r="DO32" s="268"/>
      <c r="DP32" s="268"/>
      <c r="DQ32" s="272"/>
      <c r="DR32" s="268"/>
      <c r="DS32" s="273"/>
      <c r="DT32" s="268"/>
      <c r="DU32" s="268"/>
      <c r="DV32" s="108"/>
      <c r="DW32" s="108"/>
      <c r="DX32" s="268"/>
      <c r="DY32" s="272"/>
      <c r="DZ32" s="268"/>
      <c r="EA32" s="273"/>
      <c r="EB32" s="268"/>
      <c r="EC32" s="268"/>
      <c r="ED32" s="268"/>
      <c r="EE32" s="272"/>
      <c r="EF32" s="268"/>
      <c r="EG32" s="273"/>
      <c r="EH32" s="268"/>
      <c r="EI32" s="268"/>
      <c r="EJ32" s="108"/>
      <c r="EK32" s="108"/>
      <c r="EL32" s="268"/>
      <c r="EM32" s="272"/>
      <c r="EN32" s="268"/>
      <c r="EO32" s="273"/>
      <c r="EP32" s="268"/>
      <c r="EQ32" s="268"/>
      <c r="ER32" s="268"/>
      <c r="ES32" s="272"/>
      <c r="ET32" s="268"/>
      <c r="EU32" s="273"/>
      <c r="EV32" s="268"/>
      <c r="EW32" s="268"/>
      <c r="EX32" s="108"/>
      <c r="EY32" s="108"/>
      <c r="EZ32" s="268"/>
      <c r="FA32" s="272"/>
      <c r="FB32" s="268"/>
      <c r="FC32" s="273"/>
      <c r="FD32" s="268"/>
      <c r="FE32" s="268"/>
    </row>
    <row r="33" spans="1:161" s="100" customFormat="1" ht="11.25">
      <c r="A33" s="108"/>
      <c r="B33" s="109"/>
      <c r="C33" s="109"/>
      <c r="D33" s="109"/>
      <c r="E33" s="109"/>
      <c r="F33" s="109"/>
      <c r="G33" s="268"/>
      <c r="H33" s="109"/>
      <c r="I33" s="109"/>
      <c r="J33" s="109"/>
      <c r="K33" s="109"/>
      <c r="L33" s="109"/>
      <c r="M33" s="268"/>
      <c r="N33" s="108"/>
      <c r="O33" s="108"/>
      <c r="P33" s="109"/>
      <c r="Q33" s="109"/>
      <c r="R33" s="109"/>
      <c r="S33" s="109"/>
      <c r="T33" s="109"/>
      <c r="U33" s="268"/>
      <c r="V33" s="109"/>
      <c r="W33" s="109"/>
      <c r="X33" s="109"/>
      <c r="Y33" s="109"/>
      <c r="Z33" s="109"/>
      <c r="AA33" s="268"/>
      <c r="AB33" s="108"/>
      <c r="AC33" s="108"/>
      <c r="AD33" s="109"/>
      <c r="AE33" s="109"/>
      <c r="AF33" s="109"/>
      <c r="AG33" s="109"/>
      <c r="AH33" s="109"/>
      <c r="AI33" s="268"/>
      <c r="AJ33" s="109"/>
      <c r="AK33" s="109"/>
      <c r="AL33" s="109"/>
      <c r="AM33" s="109"/>
      <c r="AN33" s="109"/>
      <c r="AO33" s="268"/>
      <c r="AP33" s="108"/>
      <c r="AQ33" s="108"/>
      <c r="AR33" s="109"/>
      <c r="AS33" s="109"/>
      <c r="AT33" s="109"/>
      <c r="AU33" s="109"/>
      <c r="AV33" s="109"/>
      <c r="AW33" s="268"/>
      <c r="AX33" s="109"/>
      <c r="AY33" s="109"/>
      <c r="AZ33" s="109"/>
      <c r="BA33" s="109"/>
      <c r="BB33" s="109"/>
      <c r="BC33" s="268"/>
      <c r="BD33" s="108"/>
      <c r="BE33" s="108"/>
      <c r="BF33" s="109"/>
      <c r="BG33" s="109"/>
      <c r="BH33" s="109"/>
      <c r="BI33" s="109"/>
      <c r="BJ33" s="109"/>
      <c r="BK33" s="268"/>
      <c r="BL33" s="109"/>
      <c r="BM33" s="109"/>
      <c r="BN33" s="109"/>
      <c r="BO33" s="109"/>
      <c r="BP33" s="109"/>
      <c r="BQ33" s="268"/>
      <c r="BR33" s="108"/>
      <c r="BS33" s="108"/>
      <c r="BT33" s="109"/>
      <c r="BU33" s="109"/>
      <c r="BV33" s="109"/>
      <c r="BW33" s="109"/>
      <c r="BX33" s="109"/>
      <c r="BY33" s="268"/>
      <c r="BZ33" s="109"/>
      <c r="CA33" s="109"/>
      <c r="CB33" s="109"/>
      <c r="CC33" s="109"/>
      <c r="CD33" s="109"/>
      <c r="CE33" s="268"/>
      <c r="CF33" s="108"/>
      <c r="CG33" s="108"/>
      <c r="CH33" s="109"/>
      <c r="CI33" s="109"/>
      <c r="CJ33" s="109"/>
      <c r="CK33" s="109"/>
      <c r="CL33" s="109"/>
      <c r="CM33" s="268"/>
      <c r="CN33" s="109"/>
      <c r="CO33" s="109"/>
      <c r="CP33" s="109"/>
      <c r="CQ33" s="109"/>
      <c r="CR33" s="109"/>
      <c r="CS33" s="268"/>
      <c r="CT33" s="108"/>
      <c r="CU33" s="108"/>
      <c r="CV33" s="109"/>
      <c r="CW33" s="109"/>
      <c r="CX33" s="109"/>
      <c r="CY33" s="109"/>
      <c r="CZ33" s="109"/>
      <c r="DA33" s="268"/>
      <c r="DB33" s="109"/>
      <c r="DC33" s="109"/>
      <c r="DD33" s="109"/>
      <c r="DE33" s="109"/>
      <c r="DF33" s="109"/>
      <c r="DG33" s="268"/>
      <c r="DH33" s="108"/>
      <c r="DI33" s="108"/>
      <c r="DJ33" s="109"/>
      <c r="DK33" s="109"/>
      <c r="DL33" s="109"/>
      <c r="DM33" s="109"/>
      <c r="DN33" s="109"/>
      <c r="DO33" s="268"/>
      <c r="DP33" s="109"/>
      <c r="DQ33" s="109"/>
      <c r="DR33" s="109"/>
      <c r="DS33" s="109"/>
      <c r="DT33" s="109"/>
      <c r="DU33" s="268"/>
      <c r="DV33" s="108"/>
      <c r="DW33" s="108"/>
      <c r="DX33" s="109"/>
      <c r="DY33" s="109"/>
      <c r="DZ33" s="109"/>
      <c r="EA33" s="109"/>
      <c r="EB33" s="109"/>
      <c r="EC33" s="268"/>
      <c r="ED33" s="109"/>
      <c r="EE33" s="109"/>
      <c r="EF33" s="109"/>
      <c r="EG33" s="109"/>
      <c r="EH33" s="109"/>
      <c r="EI33" s="268"/>
      <c r="EJ33" s="108"/>
      <c r="EK33" s="108"/>
      <c r="EL33" s="109"/>
      <c r="EM33" s="109"/>
      <c r="EN33" s="109"/>
      <c r="EO33" s="109"/>
      <c r="EP33" s="109"/>
      <c r="EQ33" s="268"/>
      <c r="ER33" s="109"/>
      <c r="ES33" s="109"/>
      <c r="ET33" s="109"/>
      <c r="EU33" s="109"/>
      <c r="EV33" s="109"/>
      <c r="EW33" s="268"/>
      <c r="EX33" s="108"/>
      <c r="EY33" s="108"/>
      <c r="EZ33" s="109"/>
      <c r="FA33" s="109"/>
      <c r="FB33" s="109"/>
      <c r="FC33" s="109"/>
      <c r="FD33" s="109"/>
      <c r="FE33" s="268"/>
    </row>
    <row r="34" spans="1:161" s="100" customFormat="1" ht="11.25">
      <c r="A34" s="108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8"/>
      <c r="O34" s="108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8"/>
      <c r="AC34" s="108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8"/>
      <c r="AQ34" s="108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8"/>
      <c r="BE34" s="108"/>
      <c r="BF34" s="109"/>
      <c r="BG34" s="109"/>
      <c r="BH34" s="109"/>
      <c r="BI34" s="109"/>
      <c r="BJ34" s="109"/>
      <c r="BK34" s="109"/>
      <c r="BL34" s="109"/>
      <c r="BM34" s="109"/>
      <c r="BN34" s="109"/>
      <c r="BO34" s="109"/>
      <c r="BP34" s="109"/>
      <c r="BQ34" s="109"/>
      <c r="BR34" s="108"/>
      <c r="BS34" s="108"/>
      <c r="BT34" s="109"/>
      <c r="BU34" s="109"/>
      <c r="BV34" s="109"/>
      <c r="BW34" s="109"/>
      <c r="BX34" s="109"/>
      <c r="BY34" s="109"/>
      <c r="BZ34" s="109"/>
      <c r="CA34" s="109"/>
      <c r="CB34" s="109"/>
      <c r="CC34" s="109"/>
      <c r="CD34" s="109"/>
      <c r="CE34" s="109"/>
      <c r="CF34" s="108"/>
      <c r="CG34" s="108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8"/>
      <c r="CU34" s="108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8"/>
      <c r="DI34" s="108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8"/>
      <c r="DW34" s="108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  <c r="EJ34" s="108"/>
      <c r="EK34" s="108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8"/>
      <c r="EY34" s="108"/>
      <c r="EZ34" s="109"/>
      <c r="FA34" s="109"/>
      <c r="FB34" s="109"/>
      <c r="FC34" s="109"/>
      <c r="FD34" s="109"/>
      <c r="FE34" s="109"/>
    </row>
    <row r="35" spans="1:161" s="100" customFormat="1" ht="11.25">
      <c r="A35" s="108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8"/>
      <c r="O35" s="108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8"/>
      <c r="AC35" s="108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8"/>
      <c r="AQ35" s="108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8"/>
      <c r="BE35" s="108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8"/>
      <c r="BS35" s="108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8"/>
      <c r="CG35" s="108"/>
      <c r="CH35" s="109"/>
      <c r="CI35" s="109"/>
      <c r="CJ35" s="109"/>
      <c r="CK35" s="109"/>
      <c r="CL35" s="109"/>
      <c r="CM35" s="109"/>
      <c r="CN35" s="109"/>
      <c r="CO35" s="109"/>
      <c r="CP35" s="109"/>
      <c r="CQ35" s="109"/>
      <c r="CR35" s="109"/>
      <c r="CS35" s="109"/>
      <c r="CT35" s="108"/>
      <c r="CU35" s="108"/>
      <c r="CV35" s="109"/>
      <c r="CW35" s="109"/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08"/>
      <c r="DI35" s="108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8"/>
      <c r="DW35" s="108"/>
      <c r="DX35" s="109"/>
      <c r="DY35" s="109"/>
      <c r="DZ35" s="109"/>
      <c r="EA35" s="109"/>
      <c r="EB35" s="109"/>
      <c r="EC35" s="109"/>
      <c r="ED35" s="109"/>
      <c r="EE35" s="109"/>
      <c r="EF35" s="109"/>
      <c r="EG35" s="109"/>
      <c r="EH35" s="109"/>
      <c r="EI35" s="109"/>
      <c r="EJ35" s="108"/>
      <c r="EK35" s="108"/>
      <c r="EL35" s="109"/>
      <c r="EM35" s="109"/>
      <c r="EN35" s="109"/>
      <c r="EO35" s="109"/>
      <c r="EP35" s="109"/>
      <c r="EQ35" s="109"/>
      <c r="ER35" s="109"/>
      <c r="ES35" s="109"/>
      <c r="ET35" s="109"/>
      <c r="EU35" s="109"/>
      <c r="EV35" s="109"/>
      <c r="EW35" s="109"/>
      <c r="EX35" s="108"/>
      <c r="EY35" s="108"/>
      <c r="EZ35" s="109"/>
      <c r="FA35" s="109"/>
      <c r="FB35" s="109"/>
      <c r="FC35" s="109"/>
      <c r="FD35" s="109"/>
      <c r="FE35" s="109"/>
    </row>
    <row r="36" spans="1:161" s="100" customFormat="1" ht="11.25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09"/>
      <c r="EM36" s="109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09"/>
      <c r="FD36" s="109"/>
      <c r="FE36" s="109"/>
    </row>
    <row r="37" spans="1:161" s="100" customFormat="1" ht="11.25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9"/>
      <c r="DL37" s="109"/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09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9"/>
      <c r="EY37" s="109"/>
      <c r="EZ37" s="109"/>
      <c r="FA37" s="109"/>
      <c r="FB37" s="109"/>
      <c r="FC37" s="109"/>
      <c r="FD37" s="109"/>
      <c r="FE37" s="109"/>
    </row>
    <row r="38" spans="1:161" s="100" customFormat="1" ht="11.25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09"/>
      <c r="FD38" s="109"/>
      <c r="FE38" s="109"/>
    </row>
    <row r="39" spans="1:161" s="100" customFormat="1" ht="13.5" customHeight="1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09"/>
      <c r="CI39" s="109"/>
      <c r="CJ39" s="109"/>
      <c r="CK39" s="109"/>
      <c r="CL39" s="109"/>
      <c r="CM39" s="109"/>
      <c r="CN39" s="109"/>
      <c r="CO39" s="109"/>
      <c r="CP39" s="109"/>
      <c r="CQ39" s="109"/>
      <c r="CR39" s="109"/>
      <c r="CS39" s="109"/>
      <c r="CT39" s="109"/>
      <c r="CU39" s="109"/>
      <c r="CV39" s="109"/>
      <c r="CW39" s="109"/>
      <c r="CX39" s="109"/>
      <c r="CY39" s="109"/>
      <c r="CZ39" s="109"/>
      <c r="DA39" s="109"/>
      <c r="DB39" s="109"/>
      <c r="DC39" s="109"/>
      <c r="DD39" s="109"/>
      <c r="DE39" s="109"/>
      <c r="DF39" s="109"/>
      <c r="DG39" s="109"/>
      <c r="DH39" s="109"/>
      <c r="DI39" s="109"/>
      <c r="DJ39" s="109"/>
      <c r="DK39" s="109"/>
      <c r="DL39" s="109"/>
      <c r="DM39" s="109"/>
      <c r="DN39" s="109"/>
      <c r="DO39" s="109"/>
      <c r="DP39" s="109"/>
      <c r="DQ39" s="109"/>
      <c r="DR39" s="109"/>
      <c r="DS39" s="109"/>
      <c r="DT39" s="109"/>
      <c r="DU39" s="109"/>
      <c r="DV39" s="109"/>
      <c r="DW39" s="109"/>
      <c r="DX39" s="109"/>
      <c r="DY39" s="109"/>
      <c r="DZ39" s="109"/>
      <c r="EA39" s="109"/>
      <c r="EB39" s="109"/>
      <c r="EC39" s="109"/>
      <c r="ED39" s="109"/>
      <c r="EE39" s="109"/>
      <c r="EF39" s="109"/>
      <c r="EG39" s="109"/>
      <c r="EH39" s="109"/>
      <c r="EI39" s="109"/>
      <c r="EJ39" s="109"/>
      <c r="EK39" s="109"/>
      <c r="EL39" s="109"/>
      <c r="EM39" s="109"/>
      <c r="EN39" s="109"/>
      <c r="EO39" s="109"/>
      <c r="EP39" s="109"/>
      <c r="EQ39" s="109"/>
      <c r="ER39" s="109"/>
      <c r="ES39" s="109"/>
      <c r="ET39" s="109"/>
      <c r="EU39" s="109"/>
      <c r="EV39" s="109"/>
      <c r="EW39" s="109"/>
      <c r="EX39" s="109"/>
      <c r="EY39" s="109"/>
      <c r="EZ39" s="109"/>
      <c r="FA39" s="109"/>
      <c r="FB39" s="109"/>
      <c r="FC39" s="109"/>
      <c r="FD39" s="109"/>
      <c r="FE39" s="109"/>
    </row>
    <row r="40" spans="1:161" s="100" customFormat="1" ht="11.25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09"/>
      <c r="ER40" s="109"/>
      <c r="ES40" s="109"/>
      <c r="ET40" s="109"/>
      <c r="EU40" s="109"/>
      <c r="EV40" s="109"/>
      <c r="EW40" s="109"/>
      <c r="EX40" s="109"/>
      <c r="EY40" s="109"/>
      <c r="EZ40" s="109"/>
      <c r="FA40" s="109"/>
      <c r="FB40" s="109"/>
      <c r="FC40" s="109"/>
      <c r="FD40" s="109"/>
      <c r="FE40" s="109"/>
    </row>
    <row r="41" spans="1:161" s="100" customFormat="1" ht="11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DJ41" s="109"/>
      <c r="DK41" s="109"/>
      <c r="DL41" s="109"/>
      <c r="DM41" s="109"/>
      <c r="DN41" s="109"/>
      <c r="DO41" s="109"/>
      <c r="DP41" s="109"/>
      <c r="DQ41" s="109"/>
      <c r="DR41" s="109"/>
      <c r="DS41" s="109"/>
      <c r="DT41" s="109"/>
      <c r="DU41" s="109"/>
      <c r="DV41" s="109"/>
      <c r="DW41" s="109"/>
      <c r="DX41" s="109"/>
      <c r="DY41" s="109"/>
      <c r="DZ41" s="109"/>
      <c r="EA41" s="109"/>
      <c r="EB41" s="109"/>
      <c r="EC41" s="109"/>
      <c r="ED41" s="109"/>
      <c r="EE41" s="109"/>
      <c r="EF41" s="109"/>
      <c r="EG41" s="109"/>
      <c r="EH41" s="109"/>
      <c r="EI41" s="109"/>
      <c r="EJ41" s="109"/>
      <c r="EK41" s="109"/>
      <c r="EL41" s="109"/>
      <c r="EM41" s="109"/>
      <c r="EN41" s="109"/>
      <c r="EO41" s="109"/>
      <c r="EP41" s="109"/>
      <c r="EQ41" s="109"/>
      <c r="ER41" s="109"/>
      <c r="ES41" s="109"/>
      <c r="ET41" s="109"/>
      <c r="EU41" s="109"/>
      <c r="EV41" s="109"/>
      <c r="EW41" s="109"/>
      <c r="EX41" s="109"/>
      <c r="EY41" s="109"/>
      <c r="EZ41" s="109"/>
      <c r="FA41" s="109"/>
      <c r="FB41" s="109"/>
      <c r="FC41" s="109"/>
      <c r="FD41" s="109"/>
      <c r="FE41" s="109"/>
    </row>
    <row r="42" spans="1:161" s="100" customFormat="1" ht="11.25">
      <c r="A42" s="109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9"/>
      <c r="CJ42" s="109"/>
      <c r="CK42" s="109"/>
      <c r="CL42" s="109"/>
      <c r="CM42" s="109"/>
      <c r="CN42" s="109"/>
      <c r="CO42" s="109"/>
      <c r="CP42" s="109"/>
      <c r="CQ42" s="109"/>
      <c r="CR42" s="109"/>
      <c r="CS42" s="109"/>
      <c r="CT42" s="109"/>
      <c r="CU42" s="109"/>
      <c r="CV42" s="109"/>
      <c r="CW42" s="109"/>
      <c r="CX42" s="109"/>
      <c r="CY42" s="109"/>
      <c r="CZ42" s="109"/>
      <c r="DA42" s="109"/>
      <c r="DB42" s="109"/>
      <c r="DC42" s="109"/>
      <c r="DD42" s="109"/>
      <c r="DE42" s="109"/>
      <c r="DF42" s="109"/>
      <c r="DG42" s="109"/>
      <c r="DH42" s="109"/>
      <c r="DI42" s="109"/>
      <c r="DJ42" s="109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9"/>
      <c r="EZ42" s="109"/>
      <c r="FA42" s="109"/>
      <c r="FB42" s="109"/>
      <c r="FC42" s="109"/>
      <c r="FD42" s="109"/>
      <c r="FE42" s="109"/>
    </row>
    <row r="43" spans="1:161" s="100" customFormat="1" ht="11.25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09"/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09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09"/>
      <c r="EY43" s="109"/>
      <c r="EZ43" s="109"/>
      <c r="FA43" s="109"/>
      <c r="FB43" s="109"/>
      <c r="FC43" s="109"/>
      <c r="FD43" s="109"/>
      <c r="FE43" s="109"/>
    </row>
    <row r="44" spans="1:161" s="100" customFormat="1" ht="11.25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09"/>
      <c r="CI44" s="109"/>
      <c r="CJ44" s="109"/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09"/>
      <c r="CY44" s="109"/>
      <c r="CZ44" s="109"/>
      <c r="DA44" s="109"/>
      <c r="DB44" s="109"/>
      <c r="DC44" s="109"/>
      <c r="DD44" s="109"/>
      <c r="DE44" s="109"/>
      <c r="DF44" s="109"/>
      <c r="DG44" s="109"/>
      <c r="DH44" s="109"/>
      <c r="DI44" s="109"/>
      <c r="DJ44" s="109"/>
      <c r="DK44" s="109"/>
      <c r="DL44" s="109"/>
      <c r="DM44" s="109"/>
      <c r="DN44" s="109"/>
      <c r="DO44" s="109"/>
      <c r="DP44" s="109"/>
      <c r="DQ44" s="109"/>
      <c r="DR44" s="109"/>
      <c r="DS44" s="109"/>
      <c r="DT44" s="109"/>
      <c r="DU44" s="109"/>
      <c r="DV44" s="109"/>
      <c r="DW44" s="109"/>
      <c r="DX44" s="109"/>
      <c r="DY44" s="109"/>
      <c r="DZ44" s="109"/>
      <c r="EA44" s="109"/>
      <c r="EB44" s="109"/>
      <c r="EC44" s="109"/>
      <c r="ED44" s="109"/>
      <c r="EE44" s="109"/>
      <c r="EF44" s="109"/>
      <c r="EG44" s="109"/>
      <c r="EH44" s="109"/>
      <c r="EI44" s="109"/>
      <c r="EJ44" s="109"/>
      <c r="EK44" s="109"/>
      <c r="EL44" s="109"/>
      <c r="EM44" s="109"/>
      <c r="EN44" s="109"/>
      <c r="EO44" s="109"/>
      <c r="EP44" s="109"/>
      <c r="EQ44" s="109"/>
      <c r="ER44" s="109"/>
      <c r="ES44" s="109"/>
      <c r="ET44" s="109"/>
      <c r="EU44" s="109"/>
      <c r="EV44" s="109"/>
      <c r="EW44" s="109"/>
      <c r="EX44" s="109"/>
      <c r="EY44" s="109"/>
      <c r="EZ44" s="109"/>
      <c r="FA44" s="109"/>
      <c r="FB44" s="109"/>
      <c r="FC44" s="109"/>
      <c r="FD44" s="109"/>
      <c r="FE44" s="109"/>
    </row>
    <row r="45" spans="1:161" s="100" customFormat="1" ht="11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09"/>
      <c r="BN45" s="109"/>
      <c r="BO45" s="109"/>
      <c r="BP45" s="109"/>
      <c r="BQ45" s="109"/>
      <c r="BR45" s="109"/>
      <c r="BS45" s="109"/>
      <c r="BT45" s="109"/>
      <c r="BU45" s="109"/>
      <c r="BV45" s="109"/>
      <c r="BW45" s="109"/>
      <c r="BX45" s="109"/>
      <c r="BY45" s="109"/>
      <c r="BZ45" s="109"/>
      <c r="CA45" s="109"/>
      <c r="CB45" s="109"/>
      <c r="CC45" s="109"/>
      <c r="CD45" s="109"/>
      <c r="CE45" s="109"/>
      <c r="CF45" s="109"/>
      <c r="CG45" s="109"/>
      <c r="CH45" s="109"/>
      <c r="CI45" s="109"/>
      <c r="CJ45" s="109"/>
      <c r="CK45" s="109"/>
      <c r="CL45" s="109"/>
      <c r="CM45" s="109"/>
      <c r="CN45" s="109"/>
      <c r="CO45" s="109"/>
      <c r="CP45" s="109"/>
      <c r="CQ45" s="109"/>
      <c r="CR45" s="109"/>
      <c r="CS45" s="109"/>
      <c r="CT45" s="109"/>
      <c r="CU45" s="109"/>
      <c r="CV45" s="109"/>
      <c r="CW45" s="109"/>
      <c r="CX45" s="109"/>
      <c r="CY45" s="109"/>
      <c r="CZ45" s="109"/>
      <c r="DA45" s="109"/>
      <c r="DB45" s="109"/>
      <c r="DC45" s="109"/>
      <c r="DD45" s="109"/>
      <c r="DE45" s="109"/>
      <c r="DF45" s="109"/>
      <c r="DG45" s="109"/>
      <c r="DH45" s="109"/>
      <c r="DI45" s="109"/>
      <c r="DJ45" s="109"/>
      <c r="DK45" s="109"/>
      <c r="DL45" s="109"/>
      <c r="DM45" s="109"/>
      <c r="DN45" s="109"/>
      <c r="DO45" s="109"/>
      <c r="DP45" s="109"/>
      <c r="DQ45" s="109"/>
      <c r="DR45" s="109"/>
      <c r="DS45" s="109"/>
      <c r="DT45" s="109"/>
      <c r="DU45" s="109"/>
      <c r="DV45" s="109"/>
      <c r="DW45" s="109"/>
      <c r="DX45" s="109"/>
      <c r="DY45" s="109"/>
      <c r="DZ45" s="109"/>
      <c r="EA45" s="109"/>
      <c r="EB45" s="109"/>
      <c r="EC45" s="109"/>
      <c r="ED45" s="109"/>
      <c r="EE45" s="109"/>
      <c r="EF45" s="109"/>
      <c r="EG45" s="109"/>
      <c r="EH45" s="109"/>
      <c r="EI45" s="109"/>
      <c r="EJ45" s="109"/>
      <c r="EK45" s="109"/>
      <c r="EL45" s="109"/>
      <c r="EM45" s="109"/>
      <c r="EN45" s="109"/>
      <c r="EO45" s="109"/>
      <c r="EP45" s="109"/>
      <c r="EQ45" s="109"/>
      <c r="ER45" s="109"/>
      <c r="ES45" s="109"/>
      <c r="ET45" s="109"/>
      <c r="EU45" s="109"/>
      <c r="EV45" s="109"/>
      <c r="EW45" s="109"/>
      <c r="EX45" s="109"/>
      <c r="EY45" s="109"/>
      <c r="EZ45" s="109"/>
      <c r="FA45" s="109"/>
      <c r="FB45" s="109"/>
      <c r="FC45" s="109"/>
      <c r="FD45" s="109"/>
      <c r="FE45" s="109"/>
    </row>
    <row r="46" spans="1:161" s="100" customFormat="1" ht="11.2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09"/>
      <c r="DE46" s="109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09"/>
      <c r="EM46" s="109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09"/>
      <c r="FD46" s="109"/>
      <c r="FE46" s="109"/>
    </row>
    <row r="47" spans="1:161" s="100" customFormat="1" ht="11.25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9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9"/>
      <c r="DU47" s="109"/>
      <c r="DV47" s="109"/>
      <c r="DW47" s="109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9"/>
      <c r="FE47" s="109"/>
    </row>
    <row r="48" spans="1:161" s="100" customFormat="1" ht="11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9"/>
      <c r="DU48" s="109"/>
      <c r="DV48" s="109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09"/>
      <c r="FD48" s="109"/>
      <c r="FE48" s="109"/>
    </row>
    <row r="49" spans="1:161" s="100" customFormat="1" ht="11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9"/>
      <c r="CW49" s="109"/>
      <c r="CX49" s="109"/>
      <c r="CY49" s="109"/>
      <c r="CZ49" s="109"/>
      <c r="DA49" s="109"/>
      <c r="DB49" s="109"/>
      <c r="DC49" s="109"/>
      <c r="DD49" s="109"/>
      <c r="DE49" s="109"/>
      <c r="DF49" s="109"/>
      <c r="DG49" s="109"/>
      <c r="DH49" s="109"/>
      <c r="DI49" s="109"/>
      <c r="DJ49" s="109"/>
      <c r="DK49" s="109"/>
      <c r="DL49" s="109"/>
      <c r="DM49" s="109"/>
      <c r="DN49" s="109"/>
      <c r="DO49" s="109"/>
      <c r="DP49" s="109"/>
      <c r="DQ49" s="109"/>
      <c r="DR49" s="109"/>
      <c r="DS49" s="109"/>
      <c r="DT49" s="109"/>
      <c r="DU49" s="109"/>
      <c r="DV49" s="109"/>
      <c r="DW49" s="109"/>
      <c r="DX49" s="109"/>
      <c r="DY49" s="109"/>
      <c r="DZ49" s="109"/>
      <c r="EA49" s="109"/>
      <c r="EB49" s="109"/>
      <c r="EC49" s="109"/>
      <c r="ED49" s="109"/>
      <c r="EE49" s="109"/>
      <c r="EF49" s="109"/>
      <c r="EG49" s="109"/>
      <c r="EH49" s="109"/>
      <c r="EI49" s="109"/>
      <c r="EJ49" s="109"/>
      <c r="EK49" s="109"/>
      <c r="EL49" s="109"/>
      <c r="EM49" s="109"/>
      <c r="EN49" s="109"/>
      <c r="EO49" s="109"/>
      <c r="EP49" s="109"/>
      <c r="EQ49" s="109"/>
      <c r="ER49" s="109"/>
      <c r="ES49" s="109"/>
      <c r="ET49" s="109"/>
      <c r="EU49" s="109"/>
      <c r="EV49" s="109"/>
      <c r="EW49" s="109"/>
      <c r="EX49" s="109"/>
      <c r="EY49" s="109"/>
      <c r="EZ49" s="109"/>
      <c r="FA49" s="109"/>
      <c r="FB49" s="109"/>
      <c r="FC49" s="109"/>
      <c r="FD49" s="109"/>
      <c r="FE49" s="109"/>
    </row>
    <row r="50" spans="1:161" s="100" customFormat="1" ht="11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09"/>
      <c r="EB50" s="109"/>
      <c r="EC50" s="109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  <c r="EY50" s="109"/>
      <c r="EZ50" s="109"/>
      <c r="FA50" s="109"/>
      <c r="FB50" s="109"/>
      <c r="FC50" s="109"/>
      <c r="FD50" s="109"/>
      <c r="FE50" s="109"/>
    </row>
    <row r="51" spans="1:161" s="100" customFormat="1" ht="11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109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09"/>
      <c r="DK51" s="109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09"/>
      <c r="DX51" s="109"/>
      <c r="DY51" s="109"/>
      <c r="DZ51" s="109"/>
      <c r="EA51" s="109"/>
      <c r="EB51" s="109"/>
      <c r="EC51" s="109"/>
      <c r="ED51" s="109"/>
      <c r="EE51" s="109"/>
      <c r="EF51" s="109"/>
      <c r="EG51" s="109"/>
      <c r="EH51" s="109"/>
      <c r="EI51" s="109"/>
      <c r="EJ51" s="109"/>
      <c r="EK51" s="109"/>
      <c r="EL51" s="109"/>
      <c r="EM51" s="109"/>
      <c r="EN51" s="109"/>
      <c r="EO51" s="109"/>
      <c r="EP51" s="109"/>
      <c r="EQ51" s="109"/>
      <c r="ER51" s="109"/>
      <c r="ES51" s="109"/>
      <c r="ET51" s="109"/>
      <c r="EU51" s="109"/>
      <c r="EV51" s="109"/>
      <c r="EW51" s="109"/>
      <c r="EX51" s="109"/>
      <c r="EY51" s="109"/>
      <c r="EZ51" s="109"/>
      <c r="FA51" s="109"/>
      <c r="FB51" s="109"/>
      <c r="FC51" s="109"/>
      <c r="FD51" s="109"/>
      <c r="FE51" s="109"/>
    </row>
    <row r="52" spans="1:161" s="100" customFormat="1" ht="11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  <c r="EY52" s="109"/>
      <c r="EZ52" s="109"/>
      <c r="FA52" s="109"/>
      <c r="FB52" s="109"/>
      <c r="FC52" s="109"/>
      <c r="FD52" s="109"/>
      <c r="FE52" s="109"/>
    </row>
    <row r="53" spans="1:161" s="100" customFormat="1" ht="11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109"/>
      <c r="DM53" s="109"/>
      <c r="DN53" s="109"/>
      <c r="DO53" s="109"/>
      <c r="DP53" s="109"/>
      <c r="DQ53" s="109"/>
      <c r="DR53" s="109"/>
      <c r="DS53" s="109"/>
      <c r="DT53" s="109"/>
      <c r="DU53" s="109"/>
      <c r="DV53" s="109"/>
      <c r="DW53" s="109"/>
      <c r="DX53" s="109"/>
      <c r="DY53" s="109"/>
      <c r="DZ53" s="109"/>
      <c r="EA53" s="109"/>
      <c r="EB53" s="109"/>
      <c r="EC53" s="109"/>
      <c r="ED53" s="109"/>
      <c r="EE53" s="109"/>
      <c r="EF53" s="109"/>
      <c r="EG53" s="109"/>
      <c r="EH53" s="109"/>
      <c r="EI53" s="109"/>
      <c r="EJ53" s="109"/>
      <c r="EK53" s="109"/>
      <c r="EL53" s="109"/>
      <c r="EM53" s="109"/>
      <c r="EN53" s="109"/>
      <c r="EO53" s="109"/>
      <c r="EP53" s="109"/>
      <c r="EQ53" s="109"/>
      <c r="ER53" s="109"/>
      <c r="ES53" s="109"/>
      <c r="ET53" s="109"/>
      <c r="EU53" s="109"/>
      <c r="EV53" s="109"/>
      <c r="EW53" s="109"/>
      <c r="EX53" s="109"/>
      <c r="EY53" s="109"/>
      <c r="EZ53" s="109"/>
      <c r="FA53" s="109"/>
      <c r="FB53" s="109"/>
      <c r="FC53" s="109"/>
      <c r="FD53" s="109"/>
      <c r="FE53" s="109"/>
    </row>
    <row r="54" spans="1:161" s="100" customFormat="1" ht="11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09"/>
      <c r="EF54" s="109"/>
      <c r="EG54" s="109"/>
      <c r="EH54" s="109"/>
      <c r="EI54" s="109"/>
      <c r="EJ54" s="109"/>
      <c r="EK54" s="109"/>
      <c r="EL54" s="109"/>
      <c r="EM54" s="109"/>
      <c r="EN54" s="109"/>
      <c r="EO54" s="109"/>
      <c r="EP54" s="109"/>
      <c r="EQ54" s="109"/>
      <c r="ER54" s="109"/>
      <c r="ES54" s="109"/>
      <c r="ET54" s="109"/>
      <c r="EU54" s="109"/>
      <c r="EV54" s="109"/>
      <c r="EW54" s="109"/>
      <c r="EX54" s="109"/>
      <c r="EY54" s="109"/>
      <c r="EZ54" s="109"/>
      <c r="FA54" s="109"/>
      <c r="FB54" s="109"/>
      <c r="FC54" s="109"/>
      <c r="FD54" s="109"/>
      <c r="FE54" s="109"/>
    </row>
    <row r="55" spans="1:161" s="100" customFormat="1" ht="11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09"/>
      <c r="FA55" s="109"/>
      <c r="FB55" s="109"/>
      <c r="FC55" s="109"/>
      <c r="FD55" s="109"/>
      <c r="FE55" s="109"/>
    </row>
    <row r="56" spans="1:161" s="100" customFormat="1" ht="11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09"/>
      <c r="EM56" s="109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09"/>
      <c r="FD56" s="109"/>
      <c r="FE56" s="109"/>
    </row>
    <row r="57" spans="1:161" s="100" customFormat="1" ht="11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  <c r="BZ57" s="109"/>
      <c r="CA57" s="109"/>
      <c r="CB57" s="109"/>
      <c r="CC57" s="109"/>
      <c r="CD57" s="109"/>
      <c r="CE57" s="109"/>
      <c r="CF57" s="109"/>
      <c r="CG57" s="109"/>
      <c r="CH57" s="109"/>
      <c r="CI57" s="109"/>
      <c r="CJ57" s="109"/>
      <c r="CK57" s="109"/>
      <c r="CL57" s="109"/>
      <c r="CM57" s="109"/>
      <c r="CN57" s="109"/>
      <c r="CO57" s="109"/>
      <c r="CP57" s="109"/>
      <c r="CQ57" s="109"/>
      <c r="CR57" s="109"/>
      <c r="CS57" s="109"/>
      <c r="CT57" s="109"/>
      <c r="CU57" s="109"/>
      <c r="CV57" s="109"/>
      <c r="CW57" s="109"/>
      <c r="CX57" s="109"/>
      <c r="CY57" s="109"/>
      <c r="CZ57" s="109"/>
      <c r="DA57" s="109"/>
      <c r="DB57" s="109"/>
      <c r="DC57" s="109"/>
      <c r="DD57" s="109"/>
      <c r="DE57" s="109"/>
      <c r="DF57" s="109"/>
      <c r="DG57" s="109"/>
      <c r="DH57" s="109"/>
      <c r="DI57" s="109"/>
      <c r="DJ57" s="109"/>
      <c r="DK57" s="109"/>
      <c r="DL57" s="109"/>
      <c r="DM57" s="109"/>
      <c r="DN57" s="109"/>
      <c r="DO57" s="109"/>
      <c r="DP57" s="109"/>
      <c r="DQ57" s="109"/>
      <c r="DR57" s="109"/>
      <c r="DS57" s="109"/>
      <c r="DT57" s="109"/>
      <c r="DU57" s="109"/>
      <c r="DV57" s="109"/>
      <c r="DW57" s="109"/>
      <c r="DX57" s="109"/>
      <c r="DY57" s="109"/>
      <c r="DZ57" s="109"/>
      <c r="EA57" s="109"/>
      <c r="EB57" s="109"/>
      <c r="EC57" s="109"/>
      <c r="ED57" s="109"/>
      <c r="EE57" s="109"/>
      <c r="EF57" s="109"/>
      <c r="EG57" s="109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  <c r="ER57" s="109"/>
      <c r="ES57" s="109"/>
      <c r="ET57" s="109"/>
      <c r="EU57" s="109"/>
      <c r="EV57" s="109"/>
      <c r="EW57" s="109"/>
      <c r="EX57" s="109"/>
      <c r="EY57" s="109"/>
      <c r="EZ57" s="109"/>
      <c r="FA57" s="109"/>
      <c r="FB57" s="109"/>
      <c r="FC57" s="109"/>
      <c r="FD57" s="109"/>
      <c r="FE57" s="109"/>
    </row>
    <row r="58" spans="1:161" s="100" customFormat="1" ht="11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/>
      <c r="CE58" s="109"/>
      <c r="CF58" s="109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9"/>
      <c r="CW58" s="109"/>
      <c r="CX58" s="109"/>
      <c r="CY58" s="109"/>
      <c r="CZ58" s="109"/>
      <c r="DA58" s="109"/>
      <c r="DB58" s="109"/>
      <c r="DC58" s="109"/>
      <c r="DD58" s="109"/>
      <c r="DE58" s="109"/>
      <c r="DF58" s="109"/>
      <c r="DG58" s="109"/>
      <c r="DH58" s="109"/>
      <c r="DI58" s="109"/>
      <c r="DJ58" s="109"/>
      <c r="DK58" s="109"/>
      <c r="DL58" s="109"/>
      <c r="DM58" s="109"/>
      <c r="DN58" s="109"/>
      <c r="DO58" s="109"/>
      <c r="DP58" s="109"/>
      <c r="DQ58" s="109"/>
      <c r="DR58" s="109"/>
      <c r="DS58" s="109"/>
      <c r="DT58" s="109"/>
      <c r="DU58" s="109"/>
      <c r="DV58" s="109"/>
      <c r="DW58" s="109"/>
      <c r="DX58" s="109"/>
      <c r="DY58" s="109"/>
      <c r="DZ58" s="109"/>
      <c r="EA58" s="109"/>
      <c r="EB58" s="109"/>
      <c r="EC58" s="109"/>
      <c r="ED58" s="109"/>
      <c r="EE58" s="109"/>
      <c r="EF58" s="109"/>
      <c r="EG58" s="109"/>
      <c r="EH58" s="109"/>
      <c r="EI58" s="109"/>
      <c r="EJ58" s="109"/>
      <c r="EK58" s="109"/>
      <c r="EL58" s="109"/>
      <c r="EM58" s="109"/>
      <c r="EN58" s="109"/>
      <c r="EO58" s="109"/>
      <c r="EP58" s="109"/>
      <c r="EQ58" s="109"/>
      <c r="ER58" s="109"/>
      <c r="ES58" s="109"/>
      <c r="ET58" s="109"/>
      <c r="EU58" s="109"/>
      <c r="EV58" s="109"/>
      <c r="EW58" s="109"/>
      <c r="EX58" s="109"/>
      <c r="EY58" s="109"/>
      <c r="EZ58" s="109"/>
      <c r="FA58" s="109"/>
      <c r="FB58" s="109"/>
      <c r="FC58" s="109"/>
      <c r="FD58" s="109"/>
      <c r="FE58" s="109"/>
    </row>
    <row r="59" spans="1:161" s="100" customFormat="1" ht="11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109"/>
      <c r="CY59" s="109"/>
      <c r="CZ59" s="109"/>
      <c r="DA59" s="109"/>
      <c r="DB59" s="109"/>
      <c r="DC59" s="109"/>
      <c r="DD59" s="109"/>
      <c r="DE59" s="109"/>
      <c r="DF59" s="109"/>
      <c r="DG59" s="109"/>
      <c r="DH59" s="109"/>
      <c r="DI59" s="109"/>
      <c r="DJ59" s="109"/>
      <c r="DK59" s="109"/>
      <c r="DL59" s="109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  <c r="DY59" s="109"/>
      <c r="DZ59" s="109"/>
      <c r="EA59" s="109"/>
      <c r="EB59" s="109"/>
      <c r="EC59" s="109"/>
      <c r="ED59" s="109"/>
      <c r="EE59" s="109"/>
      <c r="EF59" s="109"/>
      <c r="EG59" s="109"/>
      <c r="EH59" s="109"/>
      <c r="EI59" s="109"/>
      <c r="EJ59" s="109"/>
      <c r="EK59" s="109"/>
      <c r="EL59" s="109"/>
      <c r="EM59" s="109"/>
      <c r="EN59" s="109"/>
      <c r="EO59" s="109"/>
      <c r="EP59" s="109"/>
      <c r="EQ59" s="109"/>
      <c r="ER59" s="109"/>
      <c r="ES59" s="109"/>
      <c r="ET59" s="109"/>
      <c r="EU59" s="109"/>
      <c r="EV59" s="109"/>
      <c r="EW59" s="109"/>
      <c r="EX59" s="109"/>
      <c r="EY59" s="109"/>
      <c r="EZ59" s="109"/>
      <c r="FA59" s="109"/>
      <c r="FB59" s="109"/>
      <c r="FC59" s="109"/>
      <c r="FD59" s="109"/>
      <c r="FE59" s="109"/>
    </row>
    <row r="60" spans="1:161" s="100" customFormat="1" ht="11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09"/>
      <c r="BY60" s="109"/>
      <c r="BZ60" s="109"/>
      <c r="CA60" s="109"/>
      <c r="CB60" s="109"/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09"/>
      <c r="EK60" s="109"/>
      <c r="EL60" s="109"/>
      <c r="EM60" s="109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09"/>
      <c r="FD60" s="109"/>
      <c r="FE60" s="109"/>
    </row>
    <row r="61" spans="1:161" s="100" customFormat="1" ht="11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  <c r="BQ61" s="109"/>
      <c r="BR61" s="109"/>
      <c r="BS61" s="109"/>
      <c r="BT61" s="109"/>
      <c r="BU61" s="109"/>
      <c r="BV61" s="109"/>
      <c r="BW61" s="109"/>
      <c r="BX61" s="109"/>
      <c r="BY61" s="109"/>
      <c r="BZ61" s="109"/>
      <c r="CA61" s="109"/>
      <c r="CB61" s="109"/>
      <c r="CC61" s="109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09"/>
      <c r="CQ61" s="109"/>
      <c r="CR61" s="109"/>
      <c r="CS61" s="109"/>
      <c r="CT61" s="109"/>
      <c r="CU61" s="109"/>
      <c r="CV61" s="109"/>
      <c r="CW61" s="109"/>
      <c r="CX61" s="109"/>
      <c r="CY61" s="109"/>
      <c r="CZ61" s="109"/>
      <c r="DA61" s="109"/>
      <c r="DB61" s="109"/>
      <c r="DC61" s="109"/>
      <c r="DD61" s="109"/>
      <c r="DE61" s="109"/>
      <c r="DF61" s="109"/>
      <c r="DG61" s="109"/>
      <c r="DH61" s="109"/>
      <c r="DI61" s="109"/>
      <c r="DJ61" s="109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09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  <c r="ER61" s="109"/>
      <c r="ES61" s="109"/>
      <c r="ET61" s="109"/>
      <c r="EU61" s="109"/>
      <c r="EV61" s="109"/>
      <c r="EW61" s="109"/>
      <c r="EX61" s="109"/>
      <c r="EY61" s="109"/>
      <c r="EZ61" s="109"/>
      <c r="FA61" s="109"/>
      <c r="FB61" s="109"/>
      <c r="FC61" s="109"/>
      <c r="FD61" s="109"/>
      <c r="FE61" s="109"/>
    </row>
    <row r="62" spans="1:161" s="100" customFormat="1" ht="11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  <c r="BQ62" s="109"/>
      <c r="BR62" s="109"/>
      <c r="BS62" s="109"/>
      <c r="BT62" s="109"/>
      <c r="BU62" s="109"/>
      <c r="BV62" s="109"/>
      <c r="BW62" s="109"/>
      <c r="BX62" s="109"/>
      <c r="BY62" s="109"/>
      <c r="BZ62" s="109"/>
      <c r="CA62" s="109"/>
      <c r="CB62" s="109"/>
      <c r="CC62" s="109"/>
      <c r="CD62" s="109"/>
      <c r="CE62" s="109"/>
      <c r="CF62" s="109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09"/>
      <c r="CT62" s="109"/>
      <c r="CU62" s="109"/>
      <c r="CV62" s="109"/>
      <c r="CW62" s="109"/>
      <c r="CX62" s="109"/>
      <c r="CY62" s="109"/>
      <c r="CZ62" s="109"/>
      <c r="DA62" s="109"/>
      <c r="DB62" s="109"/>
      <c r="DC62" s="109"/>
      <c r="DD62" s="109"/>
      <c r="DE62" s="109"/>
      <c r="DF62" s="109"/>
      <c r="DG62" s="109"/>
      <c r="DH62" s="109"/>
      <c r="DI62" s="109"/>
      <c r="DJ62" s="109"/>
      <c r="DK62" s="109"/>
      <c r="DL62" s="109"/>
      <c r="DM62" s="109"/>
      <c r="DN62" s="109"/>
      <c r="DO62" s="109"/>
      <c r="DP62" s="109"/>
      <c r="DQ62" s="109"/>
      <c r="DR62" s="109"/>
      <c r="DS62" s="109"/>
      <c r="DT62" s="109"/>
      <c r="DU62" s="109"/>
      <c r="DV62" s="109"/>
      <c r="DW62" s="109"/>
      <c r="DX62" s="109"/>
      <c r="DY62" s="109"/>
      <c r="DZ62" s="109"/>
      <c r="EA62" s="109"/>
      <c r="EB62" s="109"/>
      <c r="EC62" s="109"/>
      <c r="ED62" s="109"/>
      <c r="EE62" s="109"/>
      <c r="EF62" s="109"/>
      <c r="EG62" s="109"/>
      <c r="EH62" s="109"/>
      <c r="EI62" s="109"/>
      <c r="EJ62" s="109"/>
      <c r="EK62" s="109"/>
      <c r="EL62" s="109"/>
      <c r="EM62" s="109"/>
      <c r="EN62" s="109"/>
      <c r="EO62" s="109"/>
      <c r="EP62" s="109"/>
      <c r="EQ62" s="109"/>
      <c r="ER62" s="109"/>
      <c r="ES62" s="109"/>
      <c r="ET62" s="109"/>
      <c r="EU62" s="109"/>
      <c r="EV62" s="109"/>
      <c r="EW62" s="109"/>
      <c r="EX62" s="109"/>
      <c r="EY62" s="109"/>
      <c r="EZ62" s="109"/>
      <c r="FA62" s="109"/>
      <c r="FB62" s="109"/>
      <c r="FC62" s="109"/>
      <c r="FD62" s="109"/>
      <c r="FE62" s="109"/>
    </row>
    <row r="63" spans="1:161" s="100" customFormat="1" ht="11.25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109"/>
      <c r="CY63" s="109"/>
      <c r="CZ63" s="109"/>
      <c r="DA63" s="109"/>
      <c r="DB63" s="109"/>
      <c r="DC63" s="109"/>
      <c r="DD63" s="109"/>
      <c r="DE63" s="109"/>
      <c r="DF63" s="109"/>
      <c r="DG63" s="109"/>
      <c r="DH63" s="109"/>
      <c r="DI63" s="109"/>
      <c r="DJ63" s="109"/>
      <c r="DK63" s="109"/>
      <c r="DL63" s="109"/>
      <c r="DM63" s="109"/>
      <c r="DN63" s="109"/>
      <c r="DO63" s="109"/>
      <c r="DP63" s="109"/>
      <c r="DQ63" s="109"/>
      <c r="DR63" s="109"/>
      <c r="DS63" s="109"/>
      <c r="DT63" s="109"/>
      <c r="DU63" s="109"/>
      <c r="DV63" s="109"/>
      <c r="DW63" s="109"/>
      <c r="DX63" s="109"/>
      <c r="DY63" s="109"/>
      <c r="DZ63" s="109"/>
      <c r="EA63" s="109"/>
      <c r="EB63" s="109"/>
      <c r="EC63" s="109"/>
      <c r="ED63" s="109"/>
      <c r="EE63" s="109"/>
      <c r="EF63" s="109"/>
      <c r="EG63" s="109"/>
      <c r="EH63" s="109"/>
      <c r="EI63" s="109"/>
      <c r="EJ63" s="109"/>
      <c r="EK63" s="109"/>
      <c r="EL63" s="109"/>
      <c r="EM63" s="109"/>
      <c r="EN63" s="109"/>
      <c r="EO63" s="109"/>
      <c r="EP63" s="109"/>
      <c r="EQ63" s="109"/>
      <c r="ER63" s="109"/>
      <c r="ES63" s="109"/>
      <c r="ET63" s="109"/>
      <c r="EU63" s="109"/>
      <c r="EV63" s="109"/>
      <c r="EW63" s="109"/>
      <c r="EX63" s="109"/>
      <c r="EY63" s="109"/>
      <c r="EZ63" s="109"/>
      <c r="FA63" s="109"/>
      <c r="FB63" s="109"/>
      <c r="FC63" s="109"/>
      <c r="FD63" s="109"/>
      <c r="FE63" s="109"/>
    </row>
    <row r="64" spans="1:161" s="100" customFormat="1" ht="11.25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09"/>
      <c r="CX64" s="109"/>
      <c r="CY64" s="109"/>
      <c r="CZ64" s="109"/>
      <c r="DA64" s="109"/>
      <c r="DB64" s="109"/>
      <c r="DC64" s="109"/>
      <c r="DD64" s="109"/>
      <c r="DE64" s="109"/>
      <c r="DF64" s="109"/>
      <c r="DG64" s="109"/>
      <c r="DH64" s="109"/>
      <c r="DI64" s="109"/>
      <c r="DJ64" s="109"/>
      <c r="DK64" s="109"/>
      <c r="DL64" s="109"/>
      <c r="DM64" s="109"/>
      <c r="DN64" s="109"/>
      <c r="DO64" s="109"/>
      <c r="DP64" s="109"/>
      <c r="DQ64" s="109"/>
      <c r="DR64" s="109"/>
      <c r="DS64" s="109"/>
      <c r="DT64" s="109"/>
      <c r="DU64" s="109"/>
      <c r="DV64" s="109"/>
      <c r="DW64" s="109"/>
      <c r="DX64" s="109"/>
      <c r="DY64" s="109"/>
      <c r="DZ64" s="109"/>
      <c r="EA64" s="109"/>
      <c r="EB64" s="109"/>
      <c r="EC64" s="109"/>
      <c r="ED64" s="109"/>
      <c r="EE64" s="109"/>
      <c r="EF64" s="109"/>
      <c r="EG64" s="109"/>
      <c r="EH64" s="109"/>
      <c r="EI64" s="109"/>
      <c r="EJ64" s="109"/>
      <c r="EK64" s="109"/>
      <c r="EL64" s="109"/>
      <c r="EM64" s="109"/>
      <c r="EN64" s="109"/>
      <c r="EO64" s="109"/>
      <c r="EP64" s="109"/>
      <c r="EQ64" s="109"/>
      <c r="ER64" s="109"/>
      <c r="ES64" s="109"/>
      <c r="ET64" s="109"/>
      <c r="EU64" s="109"/>
      <c r="EV64" s="109"/>
      <c r="EW64" s="109"/>
      <c r="EX64" s="109"/>
      <c r="EY64" s="109"/>
      <c r="EZ64" s="109"/>
      <c r="FA64" s="109"/>
      <c r="FB64" s="109"/>
      <c r="FC64" s="109"/>
      <c r="FD64" s="109"/>
      <c r="FE64" s="109"/>
    </row>
    <row r="65" spans="1:161" s="100" customFormat="1" ht="11.25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109"/>
      <c r="CR65" s="109"/>
      <c r="CS65" s="109"/>
      <c r="CT65" s="109"/>
      <c r="CU65" s="109"/>
      <c r="CV65" s="109"/>
      <c r="CW65" s="109"/>
      <c r="CX65" s="109"/>
      <c r="CY65" s="109"/>
      <c r="CZ65" s="109"/>
      <c r="DA65" s="109"/>
      <c r="DB65" s="109"/>
      <c r="DC65" s="109"/>
      <c r="DD65" s="109"/>
      <c r="DE65" s="109"/>
      <c r="DF65" s="109"/>
      <c r="DG65" s="109"/>
      <c r="DH65" s="109"/>
      <c r="DI65" s="109"/>
      <c r="DJ65" s="109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  <c r="ER65" s="109"/>
      <c r="ES65" s="109"/>
      <c r="ET65" s="109"/>
      <c r="EU65" s="109"/>
      <c r="EV65" s="109"/>
      <c r="EW65" s="109"/>
      <c r="EX65" s="109"/>
      <c r="EY65" s="109"/>
      <c r="EZ65" s="109"/>
      <c r="FA65" s="109"/>
      <c r="FB65" s="109"/>
      <c r="FC65" s="109"/>
      <c r="FD65" s="109"/>
      <c r="FE65" s="109"/>
    </row>
    <row r="66" spans="1:161" s="100" customFormat="1" ht="11.25">
      <c r="A66" s="109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09"/>
      <c r="FD66" s="109"/>
      <c r="FE66" s="109"/>
    </row>
    <row r="67" spans="1:161" s="100" customFormat="1" ht="11.25">
      <c r="A67" s="109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  <c r="BQ67" s="109"/>
      <c r="BR67" s="109"/>
      <c r="BS67" s="109"/>
      <c r="BT67" s="109"/>
      <c r="BU67" s="109"/>
      <c r="BV67" s="109"/>
      <c r="BW67" s="109"/>
      <c r="BX67" s="109"/>
      <c r="BY67" s="109"/>
      <c r="BZ67" s="109"/>
      <c r="CA67" s="109"/>
      <c r="CB67" s="109"/>
      <c r="CC67" s="109"/>
      <c r="CD67" s="109"/>
      <c r="CE67" s="109"/>
      <c r="CF67" s="109"/>
      <c r="CG67" s="109"/>
      <c r="CH67" s="109"/>
      <c r="CI67" s="109"/>
      <c r="CJ67" s="109"/>
      <c r="CK67" s="109"/>
      <c r="CL67" s="109"/>
      <c r="CM67" s="109"/>
      <c r="CN67" s="109"/>
      <c r="CO67" s="109"/>
      <c r="CP67" s="109"/>
      <c r="CQ67" s="109"/>
      <c r="CR67" s="109"/>
      <c r="CS67" s="109"/>
      <c r="CT67" s="109"/>
      <c r="CU67" s="109"/>
      <c r="CV67" s="109"/>
      <c r="CW67" s="109"/>
      <c r="CX67" s="109"/>
      <c r="CY67" s="109"/>
      <c r="CZ67" s="109"/>
      <c r="DA67" s="109"/>
      <c r="DB67" s="109"/>
      <c r="DC67" s="109"/>
      <c r="DD67" s="109"/>
      <c r="DE67" s="109"/>
      <c r="DF67" s="109"/>
      <c r="DG67" s="109"/>
      <c r="DH67" s="109"/>
      <c r="DI67" s="109"/>
      <c r="DJ67" s="109"/>
      <c r="DK67" s="109"/>
      <c r="DL67" s="109"/>
      <c r="DM67" s="109"/>
      <c r="DN67" s="109"/>
      <c r="DO67" s="109"/>
      <c r="DP67" s="109"/>
      <c r="DQ67" s="109"/>
      <c r="DR67" s="109"/>
      <c r="DS67" s="109"/>
      <c r="DT67" s="109"/>
      <c r="DU67" s="109"/>
      <c r="DV67" s="109"/>
      <c r="DW67" s="109"/>
      <c r="DX67" s="109"/>
      <c r="DY67" s="109"/>
      <c r="DZ67" s="109"/>
      <c r="EA67" s="109"/>
      <c r="EB67" s="109"/>
      <c r="EC67" s="109"/>
      <c r="ED67" s="109"/>
      <c r="EE67" s="109"/>
      <c r="EF67" s="109"/>
      <c r="EG67" s="109"/>
      <c r="EH67" s="109"/>
      <c r="EI67" s="109"/>
      <c r="EJ67" s="109"/>
      <c r="EK67" s="109"/>
      <c r="EL67" s="109"/>
      <c r="EM67" s="109"/>
      <c r="EN67" s="109"/>
      <c r="EO67" s="109"/>
      <c r="EP67" s="109"/>
      <c r="EQ67" s="109"/>
      <c r="ER67" s="109"/>
      <c r="ES67" s="109"/>
      <c r="ET67" s="109"/>
      <c r="EU67" s="109"/>
      <c r="EV67" s="109"/>
      <c r="EW67" s="109"/>
      <c r="EX67" s="109"/>
      <c r="EY67" s="109"/>
      <c r="EZ67" s="109"/>
      <c r="FA67" s="109"/>
      <c r="FB67" s="109"/>
      <c r="FC67" s="109"/>
      <c r="FD67" s="109"/>
      <c r="FE67" s="109"/>
    </row>
    <row r="68" spans="1:161" s="100" customFormat="1" ht="11.25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09"/>
      <c r="CS68" s="109"/>
      <c r="CT68" s="109"/>
      <c r="CU68" s="109"/>
      <c r="CV68" s="109"/>
      <c r="CW68" s="109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109"/>
      <c r="DI68" s="109"/>
      <c r="DJ68" s="109"/>
      <c r="DK68" s="109"/>
      <c r="DL68" s="109"/>
      <c r="DM68" s="109"/>
      <c r="DN68" s="109"/>
      <c r="DO68" s="109"/>
      <c r="DP68" s="109"/>
      <c r="DQ68" s="109"/>
      <c r="DR68" s="109"/>
      <c r="DS68" s="109"/>
      <c r="DT68" s="109"/>
      <c r="DU68" s="109"/>
      <c r="DV68" s="109"/>
      <c r="DW68" s="109"/>
      <c r="DX68" s="109"/>
      <c r="DY68" s="109"/>
      <c r="DZ68" s="109"/>
      <c r="EA68" s="109"/>
      <c r="EB68" s="109"/>
      <c r="EC68" s="109"/>
      <c r="ED68" s="109"/>
      <c r="EE68" s="109"/>
      <c r="EF68" s="109"/>
      <c r="EG68" s="109"/>
      <c r="EH68" s="109"/>
      <c r="EI68" s="109"/>
      <c r="EJ68" s="109"/>
      <c r="EK68" s="109"/>
      <c r="EL68" s="109"/>
      <c r="EM68" s="109"/>
      <c r="EN68" s="109"/>
      <c r="EO68" s="109"/>
      <c r="EP68" s="109"/>
      <c r="EQ68" s="109"/>
      <c r="ER68" s="109"/>
      <c r="ES68" s="109"/>
      <c r="ET68" s="109"/>
      <c r="EU68" s="109"/>
      <c r="EV68" s="109"/>
      <c r="EW68" s="109"/>
      <c r="EX68" s="109"/>
      <c r="EY68" s="109"/>
      <c r="EZ68" s="109"/>
      <c r="FA68" s="109"/>
      <c r="FB68" s="109"/>
      <c r="FC68" s="109"/>
      <c r="FD68" s="109"/>
      <c r="FE68" s="109"/>
    </row>
    <row r="69" spans="1:161" s="100" customFormat="1" ht="11.25">
      <c r="A69" s="109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9"/>
      <c r="EZ69" s="109"/>
      <c r="FA69" s="109"/>
      <c r="FB69" s="109"/>
      <c r="FC69" s="109"/>
      <c r="FD69" s="109"/>
      <c r="FE69" s="109"/>
    </row>
    <row r="70" spans="1:161" s="100" customFormat="1" ht="11.25">
      <c r="A70" s="109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109"/>
      <c r="CO70" s="109"/>
      <c r="CP70" s="109"/>
      <c r="CQ70" s="109"/>
      <c r="CR70" s="109"/>
      <c r="CS70" s="109"/>
      <c r="CT70" s="109"/>
      <c r="CU70" s="109"/>
      <c r="CV70" s="109"/>
      <c r="CW70" s="109"/>
      <c r="CX70" s="109"/>
      <c r="CY70" s="109"/>
      <c r="CZ70" s="109"/>
      <c r="DA70" s="109"/>
      <c r="DB70" s="109"/>
      <c r="DC70" s="109"/>
      <c r="DD70" s="109"/>
      <c r="DE70" s="109"/>
      <c r="DF70" s="109"/>
      <c r="DG70" s="109"/>
      <c r="DH70" s="109"/>
      <c r="DI70" s="109"/>
      <c r="DJ70" s="109"/>
      <c r="DK70" s="109"/>
      <c r="DL70" s="109"/>
      <c r="DM70" s="109"/>
      <c r="DN70" s="109"/>
      <c r="DO70" s="109"/>
      <c r="DP70" s="109"/>
      <c r="DQ70" s="109"/>
      <c r="DR70" s="109"/>
      <c r="DS70" s="109"/>
      <c r="DT70" s="109"/>
      <c r="DU70" s="109"/>
      <c r="DV70" s="109"/>
      <c r="DW70" s="109"/>
      <c r="DX70" s="109"/>
      <c r="DY70" s="109"/>
      <c r="DZ70" s="109"/>
      <c r="EA70" s="109"/>
      <c r="EB70" s="109"/>
      <c r="EC70" s="109"/>
      <c r="ED70" s="109"/>
      <c r="EE70" s="109"/>
      <c r="EF70" s="109"/>
      <c r="EG70" s="109"/>
      <c r="EH70" s="109"/>
      <c r="EI70" s="109"/>
      <c r="EJ70" s="109"/>
      <c r="EK70" s="109"/>
      <c r="EL70" s="109"/>
      <c r="EM70" s="109"/>
      <c r="EN70" s="109"/>
      <c r="EO70" s="109"/>
      <c r="EP70" s="109"/>
      <c r="EQ70" s="109"/>
      <c r="ER70" s="109"/>
      <c r="ES70" s="109"/>
      <c r="ET70" s="109"/>
      <c r="EU70" s="109"/>
      <c r="EV70" s="109"/>
      <c r="EW70" s="109"/>
      <c r="EX70" s="109"/>
      <c r="EY70" s="109"/>
      <c r="EZ70" s="109"/>
      <c r="FA70" s="109"/>
      <c r="FB70" s="109"/>
      <c r="FC70" s="109"/>
      <c r="FD70" s="109"/>
      <c r="FE70" s="109"/>
    </row>
    <row r="71" spans="1:161" s="100" customFormat="1" ht="11.25">
      <c r="A71" s="109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109"/>
      <c r="CY71" s="109"/>
      <c r="CZ71" s="109"/>
      <c r="DA71" s="109"/>
      <c r="DB71" s="109"/>
      <c r="DC71" s="109"/>
      <c r="DD71" s="109"/>
      <c r="DE71" s="109"/>
      <c r="DF71" s="109"/>
      <c r="DG71" s="109"/>
      <c r="DH71" s="109"/>
      <c r="DI71" s="109"/>
      <c r="DJ71" s="109"/>
      <c r="DK71" s="109"/>
      <c r="DL71" s="109"/>
      <c r="DM71" s="109"/>
      <c r="DN71" s="109"/>
      <c r="DO71" s="109"/>
      <c r="DP71" s="109"/>
      <c r="DQ71" s="109"/>
      <c r="DR71" s="109"/>
      <c r="DS71" s="109"/>
      <c r="DT71" s="109"/>
      <c r="DU71" s="109"/>
      <c r="DV71" s="109"/>
      <c r="DW71" s="109"/>
      <c r="DX71" s="109"/>
      <c r="DY71" s="109"/>
      <c r="DZ71" s="109"/>
      <c r="EA71" s="109"/>
      <c r="EB71" s="109"/>
      <c r="EC71" s="109"/>
      <c r="ED71" s="109"/>
      <c r="EE71" s="109"/>
      <c r="EF71" s="109"/>
      <c r="EG71" s="109"/>
      <c r="EH71" s="109"/>
      <c r="EI71" s="109"/>
      <c r="EJ71" s="109"/>
      <c r="EK71" s="109"/>
      <c r="EL71" s="109"/>
      <c r="EM71" s="109"/>
      <c r="EN71" s="109"/>
      <c r="EO71" s="109"/>
      <c r="EP71" s="109"/>
      <c r="EQ71" s="109"/>
      <c r="ER71" s="109"/>
      <c r="ES71" s="109"/>
      <c r="ET71" s="109"/>
      <c r="EU71" s="109"/>
      <c r="EV71" s="109"/>
      <c r="EW71" s="109"/>
      <c r="EX71" s="109"/>
      <c r="EY71" s="109"/>
      <c r="EZ71" s="109"/>
      <c r="FA71" s="109"/>
      <c r="FB71" s="109"/>
      <c r="FC71" s="109"/>
      <c r="FD71" s="109"/>
      <c r="FE71" s="109"/>
    </row>
    <row r="72" spans="1:161" s="100" customFormat="1" ht="11.25">
      <c r="A72" s="109"/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109"/>
      <c r="BS72" s="109"/>
      <c r="BT72" s="109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109"/>
      <c r="CY72" s="109"/>
      <c r="CZ72" s="109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109"/>
      <c r="DS72" s="109"/>
      <c r="DT72" s="109"/>
      <c r="DU72" s="109"/>
      <c r="DV72" s="109"/>
      <c r="DW72" s="109"/>
      <c r="DX72" s="109"/>
      <c r="DY72" s="109"/>
      <c r="DZ72" s="109"/>
      <c r="EA72" s="109"/>
      <c r="EB72" s="109"/>
      <c r="EC72" s="109"/>
      <c r="ED72" s="109"/>
      <c r="EE72" s="109"/>
      <c r="EF72" s="109"/>
      <c r="EG72" s="109"/>
      <c r="EH72" s="109"/>
      <c r="EI72" s="109"/>
      <c r="EJ72" s="109"/>
      <c r="EK72" s="109"/>
      <c r="EL72" s="109"/>
      <c r="EM72" s="109"/>
      <c r="EN72" s="109"/>
      <c r="EO72" s="109"/>
      <c r="EP72" s="109"/>
      <c r="EQ72" s="109"/>
      <c r="ER72" s="109"/>
      <c r="ES72" s="109"/>
      <c r="ET72" s="109"/>
      <c r="EU72" s="109"/>
      <c r="EV72" s="109"/>
      <c r="EW72" s="109"/>
      <c r="EX72" s="109"/>
      <c r="EY72" s="109"/>
      <c r="EZ72" s="109"/>
      <c r="FA72" s="109"/>
      <c r="FB72" s="109"/>
      <c r="FC72" s="109"/>
      <c r="FD72" s="109"/>
      <c r="FE72" s="109"/>
    </row>
    <row r="73" spans="1:161" s="100" customFormat="1" ht="11.25">
      <c r="A73" s="109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9"/>
      <c r="EZ73" s="109"/>
      <c r="FA73" s="109"/>
      <c r="FB73" s="109"/>
      <c r="FC73" s="109"/>
      <c r="FD73" s="109"/>
      <c r="FE73" s="109"/>
    </row>
    <row r="74" spans="1:161" s="100" customFormat="1" ht="11.25">
      <c r="A74" s="109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09"/>
      <c r="BR74" s="109"/>
      <c r="BS74" s="109"/>
      <c r="BT74" s="109"/>
      <c r="BU74" s="109"/>
      <c r="BV74" s="109"/>
      <c r="BW74" s="109"/>
      <c r="BX74" s="109"/>
      <c r="BY74" s="109"/>
      <c r="BZ74" s="109"/>
      <c r="CA74" s="109"/>
      <c r="CB74" s="109"/>
      <c r="CC74" s="109"/>
      <c r="CD74" s="109"/>
      <c r="CE74" s="109"/>
      <c r="CF74" s="109"/>
      <c r="CG74" s="109"/>
      <c r="CH74" s="109"/>
      <c r="CI74" s="109"/>
      <c r="CJ74" s="109"/>
      <c r="CK74" s="109"/>
      <c r="CL74" s="109"/>
      <c r="CM74" s="109"/>
      <c r="CN74" s="109"/>
      <c r="CO74" s="109"/>
      <c r="CP74" s="109"/>
      <c r="CQ74" s="109"/>
      <c r="CR74" s="109"/>
      <c r="CS74" s="109"/>
      <c r="CT74" s="109"/>
      <c r="CU74" s="109"/>
      <c r="CV74" s="109"/>
      <c r="CW74" s="109"/>
      <c r="CX74" s="109"/>
      <c r="CY74" s="109"/>
      <c r="CZ74" s="109"/>
      <c r="DA74" s="109"/>
      <c r="DB74" s="109"/>
      <c r="DC74" s="109"/>
      <c r="DD74" s="109"/>
      <c r="DE74" s="109"/>
      <c r="DF74" s="109"/>
      <c r="DG74" s="109"/>
      <c r="DH74" s="109"/>
      <c r="DI74" s="109"/>
      <c r="DJ74" s="109"/>
      <c r="DK74" s="109"/>
      <c r="DL74" s="109"/>
      <c r="DM74" s="109"/>
      <c r="DN74" s="109"/>
      <c r="DO74" s="109"/>
      <c r="DP74" s="109"/>
      <c r="DQ74" s="109"/>
      <c r="DR74" s="109"/>
      <c r="DS74" s="109"/>
      <c r="DT74" s="109"/>
      <c r="DU74" s="109"/>
      <c r="DV74" s="109"/>
      <c r="DW74" s="109"/>
      <c r="DX74" s="109"/>
      <c r="DY74" s="109"/>
      <c r="DZ74" s="109"/>
      <c r="EA74" s="109"/>
      <c r="EB74" s="109"/>
      <c r="EC74" s="109"/>
      <c r="ED74" s="109"/>
      <c r="EE74" s="109"/>
      <c r="EF74" s="109"/>
      <c r="EG74" s="109"/>
      <c r="EH74" s="109"/>
      <c r="EI74" s="109"/>
      <c r="EJ74" s="109"/>
      <c r="EK74" s="109"/>
      <c r="EL74" s="109"/>
      <c r="EM74" s="109"/>
      <c r="EN74" s="109"/>
      <c r="EO74" s="109"/>
      <c r="EP74" s="109"/>
      <c r="EQ74" s="109"/>
      <c r="ER74" s="109"/>
      <c r="ES74" s="109"/>
      <c r="ET74" s="109"/>
      <c r="EU74" s="109"/>
      <c r="EV74" s="109"/>
      <c r="EW74" s="109"/>
      <c r="EX74" s="109"/>
      <c r="EY74" s="109"/>
      <c r="EZ74" s="109"/>
      <c r="FA74" s="109"/>
      <c r="FB74" s="109"/>
      <c r="FC74" s="109"/>
      <c r="FD74" s="109"/>
      <c r="FE74" s="109"/>
    </row>
    <row r="75" spans="1:161" s="100" customFormat="1" ht="11.25">
      <c r="A75" s="109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  <c r="BQ75" s="109"/>
      <c r="BR75" s="109"/>
      <c r="BS75" s="109"/>
      <c r="BT75" s="109"/>
      <c r="BU75" s="109"/>
      <c r="BV75" s="109"/>
      <c r="BW75" s="109"/>
      <c r="BX75" s="109"/>
      <c r="BY75" s="109"/>
      <c r="BZ75" s="109"/>
      <c r="CA75" s="109"/>
      <c r="CB75" s="109"/>
      <c r="CC75" s="109"/>
      <c r="CD75" s="109"/>
      <c r="CE75" s="109"/>
      <c r="CF75" s="109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109"/>
      <c r="CY75" s="109"/>
      <c r="CZ75" s="109"/>
      <c r="DA75" s="109"/>
      <c r="DB75" s="109"/>
      <c r="DC75" s="109"/>
      <c r="DD75" s="109"/>
      <c r="DE75" s="109"/>
      <c r="DF75" s="109"/>
      <c r="DG75" s="109"/>
      <c r="DH75" s="109"/>
      <c r="DI75" s="109"/>
      <c r="DJ75" s="109"/>
      <c r="DK75" s="109"/>
      <c r="DL75" s="109"/>
      <c r="DM75" s="109"/>
      <c r="DN75" s="109"/>
      <c r="DO75" s="109"/>
      <c r="DP75" s="109"/>
      <c r="DQ75" s="109"/>
      <c r="DR75" s="109"/>
      <c r="DS75" s="109"/>
      <c r="DT75" s="109"/>
      <c r="DU75" s="109"/>
      <c r="DV75" s="109"/>
      <c r="DW75" s="109"/>
      <c r="DX75" s="109"/>
      <c r="DY75" s="109"/>
      <c r="DZ75" s="109"/>
      <c r="EA75" s="109"/>
      <c r="EB75" s="109"/>
      <c r="EC75" s="109"/>
      <c r="ED75" s="109"/>
      <c r="EE75" s="109"/>
      <c r="EF75" s="109"/>
      <c r="EG75" s="109"/>
      <c r="EH75" s="109"/>
      <c r="EI75" s="109"/>
      <c r="EJ75" s="109"/>
      <c r="EK75" s="109"/>
      <c r="EL75" s="109"/>
      <c r="EM75" s="109"/>
      <c r="EN75" s="109"/>
      <c r="EO75" s="109"/>
      <c r="EP75" s="109"/>
      <c r="EQ75" s="109"/>
      <c r="ER75" s="109"/>
      <c r="ES75" s="109"/>
      <c r="ET75" s="109"/>
      <c r="EU75" s="109"/>
      <c r="EV75" s="109"/>
      <c r="EW75" s="109"/>
      <c r="EX75" s="109"/>
      <c r="EY75" s="109"/>
      <c r="EZ75" s="109"/>
      <c r="FA75" s="109"/>
      <c r="FB75" s="109"/>
      <c r="FC75" s="109"/>
      <c r="FD75" s="109"/>
      <c r="FE75" s="109"/>
    </row>
    <row r="76" spans="1:161" s="100" customFormat="1" ht="11.25">
      <c r="A76" s="109"/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  <c r="BQ76" s="109"/>
      <c r="BR76" s="109"/>
      <c r="BS76" s="109"/>
      <c r="BT76" s="109"/>
      <c r="BU76" s="109"/>
      <c r="BV76" s="109"/>
      <c r="BW76" s="109"/>
      <c r="BX76" s="109"/>
      <c r="BY76" s="109"/>
      <c r="BZ76" s="109"/>
      <c r="CA76" s="109"/>
      <c r="CB76" s="109"/>
      <c r="CC76" s="109"/>
      <c r="CD76" s="109"/>
      <c r="CE76" s="109"/>
      <c r="CF76" s="109"/>
      <c r="CG76" s="109"/>
      <c r="CH76" s="109"/>
      <c r="CI76" s="109"/>
      <c r="CJ76" s="109"/>
      <c r="CK76" s="109"/>
      <c r="CL76" s="109"/>
      <c r="CM76" s="109"/>
      <c r="CN76" s="109"/>
      <c r="CO76" s="109"/>
      <c r="CP76" s="109"/>
      <c r="CQ76" s="109"/>
      <c r="CR76" s="109"/>
      <c r="CS76" s="109"/>
      <c r="CT76" s="109"/>
      <c r="CU76" s="109"/>
      <c r="CV76" s="109"/>
      <c r="CW76" s="109"/>
      <c r="CX76" s="109"/>
      <c r="CY76" s="109"/>
      <c r="CZ76" s="109"/>
      <c r="DA76" s="109"/>
      <c r="DB76" s="109"/>
      <c r="DC76" s="109"/>
      <c r="DD76" s="109"/>
      <c r="DE76" s="109"/>
      <c r="DF76" s="109"/>
      <c r="DG76" s="109"/>
      <c r="DH76" s="109"/>
      <c r="DI76" s="109"/>
      <c r="DJ76" s="109"/>
      <c r="DK76" s="109"/>
      <c r="DL76" s="109"/>
      <c r="DM76" s="109"/>
      <c r="DN76" s="109"/>
      <c r="DO76" s="109"/>
      <c r="DP76" s="109"/>
      <c r="DQ76" s="109"/>
      <c r="DR76" s="109"/>
      <c r="DS76" s="109"/>
      <c r="DT76" s="109"/>
      <c r="DU76" s="109"/>
      <c r="DV76" s="109"/>
      <c r="DW76" s="109"/>
      <c r="DX76" s="109"/>
      <c r="DY76" s="109"/>
      <c r="DZ76" s="109"/>
      <c r="EA76" s="109"/>
      <c r="EB76" s="109"/>
      <c r="EC76" s="109"/>
      <c r="ED76" s="109"/>
      <c r="EE76" s="109"/>
      <c r="EF76" s="109"/>
      <c r="EG76" s="109"/>
      <c r="EH76" s="109"/>
      <c r="EI76" s="109"/>
      <c r="EJ76" s="109"/>
      <c r="EK76" s="109"/>
      <c r="EL76" s="109"/>
      <c r="EM76" s="109"/>
      <c r="EN76" s="109"/>
      <c r="EO76" s="109"/>
      <c r="EP76" s="109"/>
      <c r="EQ76" s="109"/>
      <c r="ER76" s="109"/>
      <c r="ES76" s="109"/>
      <c r="ET76" s="109"/>
      <c r="EU76" s="109"/>
      <c r="EV76" s="109"/>
      <c r="EW76" s="109"/>
      <c r="EX76" s="109"/>
      <c r="EY76" s="109"/>
      <c r="EZ76" s="109"/>
      <c r="FA76" s="109"/>
      <c r="FB76" s="109"/>
      <c r="FC76" s="109"/>
      <c r="FD76" s="109"/>
      <c r="FE76" s="109"/>
    </row>
    <row r="77" spans="1:161" s="100" customFormat="1" ht="11.25">
      <c r="A77" s="109"/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</row>
    <row r="78" spans="1:161" s="100" customFormat="1" ht="11.25">
      <c r="A78" s="109"/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  <c r="BI78" s="109"/>
      <c r="BJ78" s="109"/>
      <c r="BK78" s="109"/>
      <c r="BL78" s="109"/>
      <c r="BM78" s="109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09"/>
      <c r="BY78" s="109"/>
      <c r="BZ78" s="109"/>
      <c r="CA78" s="109"/>
      <c r="CB78" s="109"/>
      <c r="CC78" s="109"/>
      <c r="CD78" s="109"/>
      <c r="CE78" s="109"/>
      <c r="CF78" s="109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109"/>
      <c r="CY78" s="109"/>
      <c r="CZ78" s="109"/>
      <c r="DA78" s="109"/>
      <c r="DB78" s="109"/>
      <c r="DC78" s="109"/>
      <c r="DD78" s="109"/>
      <c r="DE78" s="109"/>
      <c r="DF78" s="109"/>
      <c r="DG78" s="109"/>
      <c r="DH78" s="109"/>
      <c r="DI78" s="109"/>
      <c r="DJ78" s="109"/>
      <c r="DK78" s="109"/>
      <c r="DL78" s="109"/>
      <c r="DM78" s="109"/>
      <c r="DN78" s="109"/>
      <c r="DO78" s="109"/>
      <c r="DP78" s="109"/>
      <c r="DQ78" s="109"/>
      <c r="DR78" s="109"/>
      <c r="DS78" s="109"/>
      <c r="DT78" s="109"/>
      <c r="DU78" s="109"/>
      <c r="DV78" s="109"/>
      <c r="DW78" s="109"/>
      <c r="DX78" s="109"/>
      <c r="DY78" s="109"/>
      <c r="DZ78" s="109"/>
      <c r="EA78" s="109"/>
      <c r="EB78" s="109"/>
      <c r="EC78" s="109"/>
      <c r="ED78" s="109"/>
      <c r="EE78" s="109"/>
      <c r="EF78" s="109"/>
      <c r="EG78" s="109"/>
      <c r="EH78" s="109"/>
      <c r="EI78" s="109"/>
      <c r="EJ78" s="109"/>
      <c r="EK78" s="109"/>
      <c r="EL78" s="109"/>
      <c r="EM78" s="109"/>
      <c r="EN78" s="109"/>
      <c r="EO78" s="109"/>
      <c r="EP78" s="109"/>
      <c r="EQ78" s="109"/>
      <c r="ER78" s="109"/>
      <c r="ES78" s="109"/>
      <c r="ET78" s="109"/>
      <c r="EU78" s="109"/>
      <c r="EV78" s="109"/>
      <c r="EW78" s="109"/>
      <c r="EX78" s="109"/>
      <c r="EY78" s="109"/>
      <c r="EZ78" s="109"/>
      <c r="FA78" s="109"/>
      <c r="FB78" s="109"/>
      <c r="FC78" s="109"/>
      <c r="FD78" s="109"/>
      <c r="FE78" s="109"/>
    </row>
    <row r="79" spans="1:161" s="100" customFormat="1" ht="11.25">
      <c r="A79" s="109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  <c r="BI79" s="109"/>
      <c r="BJ79" s="109"/>
      <c r="BK79" s="109"/>
      <c r="BL79" s="109"/>
      <c r="BM79" s="109"/>
      <c r="BN79" s="109"/>
      <c r="BO79" s="109"/>
      <c r="BP79" s="109"/>
      <c r="BQ79" s="109"/>
      <c r="BR79" s="109"/>
      <c r="BS79" s="109"/>
      <c r="BT79" s="109"/>
      <c r="BU79" s="109"/>
      <c r="BV79" s="109"/>
      <c r="BW79" s="109"/>
      <c r="BX79" s="109"/>
      <c r="BY79" s="109"/>
      <c r="BZ79" s="109"/>
      <c r="CA79" s="109"/>
      <c r="CB79" s="109"/>
      <c r="CC79" s="109"/>
      <c r="CD79" s="109"/>
      <c r="CE79" s="109"/>
      <c r="CF79" s="109"/>
      <c r="CG79" s="109"/>
      <c r="CH79" s="109"/>
      <c r="CI79" s="109"/>
      <c r="CJ79" s="109"/>
      <c r="CK79" s="109"/>
      <c r="CL79" s="109"/>
      <c r="CM79" s="109"/>
      <c r="CN79" s="109"/>
      <c r="CO79" s="109"/>
      <c r="CP79" s="109"/>
      <c r="CQ79" s="109"/>
      <c r="CR79" s="109"/>
      <c r="CS79" s="109"/>
      <c r="CT79" s="109"/>
      <c r="CU79" s="109"/>
      <c r="CV79" s="109"/>
      <c r="CW79" s="109"/>
      <c r="CX79" s="109"/>
      <c r="CY79" s="109"/>
      <c r="CZ79" s="109"/>
      <c r="DA79" s="109"/>
      <c r="DB79" s="109"/>
      <c r="DC79" s="109"/>
      <c r="DD79" s="109"/>
      <c r="DE79" s="109"/>
      <c r="DF79" s="109"/>
      <c r="DG79" s="109"/>
      <c r="DH79" s="109"/>
      <c r="DI79" s="109"/>
      <c r="DJ79" s="109"/>
      <c r="DK79" s="109"/>
      <c r="DL79" s="109"/>
      <c r="DM79" s="109"/>
      <c r="DN79" s="109"/>
      <c r="DO79" s="109"/>
      <c r="DP79" s="109"/>
      <c r="DQ79" s="109"/>
      <c r="DR79" s="109"/>
      <c r="DS79" s="109"/>
      <c r="DT79" s="109"/>
      <c r="DU79" s="109"/>
      <c r="DV79" s="109"/>
      <c r="DW79" s="109"/>
      <c r="DX79" s="109"/>
      <c r="DY79" s="109"/>
      <c r="DZ79" s="109"/>
      <c r="EA79" s="109"/>
      <c r="EB79" s="109"/>
      <c r="EC79" s="109"/>
      <c r="ED79" s="109"/>
      <c r="EE79" s="109"/>
      <c r="EF79" s="109"/>
      <c r="EG79" s="109"/>
      <c r="EH79" s="109"/>
      <c r="EI79" s="109"/>
      <c r="EJ79" s="109"/>
      <c r="EK79" s="109"/>
      <c r="EL79" s="109"/>
      <c r="EM79" s="109"/>
      <c r="EN79" s="109"/>
      <c r="EO79" s="109"/>
      <c r="EP79" s="109"/>
      <c r="EQ79" s="109"/>
      <c r="ER79" s="109"/>
      <c r="ES79" s="109"/>
      <c r="ET79" s="109"/>
      <c r="EU79" s="109"/>
      <c r="EV79" s="109"/>
      <c r="EW79" s="109"/>
      <c r="EX79" s="109"/>
      <c r="EY79" s="109"/>
      <c r="EZ79" s="109"/>
      <c r="FA79" s="109"/>
      <c r="FB79" s="109"/>
      <c r="FC79" s="109"/>
      <c r="FD79" s="109"/>
      <c r="FE79" s="109"/>
    </row>
    <row r="80" spans="1:161" s="100" customFormat="1" ht="11.25">
      <c r="A80" s="109"/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  <c r="BI80" s="109"/>
      <c r="BJ80" s="109"/>
      <c r="BK80" s="109"/>
      <c r="BL80" s="109"/>
      <c r="BM80" s="109"/>
      <c r="BN80" s="109"/>
      <c r="BO80" s="109"/>
      <c r="BP80" s="109"/>
      <c r="BQ80" s="109"/>
      <c r="BR80" s="109"/>
      <c r="BS80" s="109"/>
      <c r="BT80" s="109"/>
      <c r="BU80" s="109"/>
      <c r="BV80" s="109"/>
      <c r="BW80" s="109"/>
      <c r="BX80" s="109"/>
      <c r="BY80" s="109"/>
      <c r="BZ80" s="109"/>
      <c r="CA80" s="109"/>
      <c r="CB80" s="109"/>
      <c r="CC80" s="109"/>
      <c r="CD80" s="109"/>
      <c r="CE80" s="109"/>
      <c r="CF80" s="109"/>
      <c r="CG80" s="109"/>
      <c r="CH80" s="109"/>
      <c r="CI80" s="109"/>
      <c r="CJ80" s="109"/>
      <c r="CK80" s="109"/>
      <c r="CL80" s="109"/>
      <c r="CM80" s="109"/>
      <c r="CN80" s="109"/>
      <c r="CO80" s="109"/>
      <c r="CP80" s="109"/>
      <c r="CQ80" s="109"/>
      <c r="CR80" s="109"/>
      <c r="CS80" s="109"/>
      <c r="CT80" s="109"/>
      <c r="CU80" s="109"/>
      <c r="CV80" s="109"/>
      <c r="CW80" s="109"/>
      <c r="CX80" s="109"/>
      <c r="CY80" s="109"/>
      <c r="CZ80" s="109"/>
      <c r="DA80" s="109"/>
      <c r="DB80" s="109"/>
      <c r="DC80" s="109"/>
      <c r="DD80" s="109"/>
      <c r="DE80" s="109"/>
      <c r="DF80" s="109"/>
      <c r="DG80" s="109"/>
      <c r="DH80" s="109"/>
      <c r="DI80" s="109"/>
      <c r="DJ80" s="109"/>
      <c r="DK80" s="109"/>
      <c r="DL80" s="109"/>
      <c r="DM80" s="109"/>
      <c r="DN80" s="109"/>
      <c r="DO80" s="109"/>
      <c r="DP80" s="109"/>
      <c r="DQ80" s="109"/>
      <c r="DR80" s="109"/>
      <c r="DS80" s="109"/>
      <c r="DT80" s="109"/>
      <c r="DU80" s="109"/>
      <c r="DV80" s="109"/>
      <c r="DW80" s="109"/>
      <c r="DX80" s="109"/>
      <c r="DY80" s="109"/>
      <c r="DZ80" s="109"/>
      <c r="EA80" s="109"/>
      <c r="EB80" s="109"/>
      <c r="EC80" s="109"/>
      <c r="ED80" s="109"/>
      <c r="EE80" s="109"/>
      <c r="EF80" s="109"/>
      <c r="EG80" s="109"/>
      <c r="EH80" s="109"/>
      <c r="EI80" s="109"/>
      <c r="EJ80" s="109"/>
      <c r="EK80" s="109"/>
      <c r="EL80" s="109"/>
      <c r="EM80" s="109"/>
      <c r="EN80" s="109"/>
      <c r="EO80" s="109"/>
      <c r="EP80" s="109"/>
      <c r="EQ80" s="109"/>
      <c r="ER80" s="109"/>
      <c r="ES80" s="109"/>
      <c r="ET80" s="109"/>
      <c r="EU80" s="109"/>
      <c r="EV80" s="109"/>
      <c r="EW80" s="109"/>
      <c r="EX80" s="109"/>
      <c r="EY80" s="109"/>
      <c r="EZ80" s="109"/>
      <c r="FA80" s="109"/>
      <c r="FB80" s="109"/>
      <c r="FC80" s="109"/>
      <c r="FD80" s="109"/>
      <c r="FE80" s="109"/>
    </row>
    <row r="81" spans="1:161" s="100" customFormat="1" ht="11.25">
      <c r="A81" s="109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  <c r="BI81" s="109"/>
      <c r="BJ81" s="109"/>
      <c r="BK81" s="109"/>
      <c r="BL81" s="109"/>
      <c r="BM81" s="109"/>
      <c r="BN81" s="109"/>
      <c r="BO81" s="109"/>
      <c r="BP81" s="109"/>
      <c r="BQ81" s="109"/>
      <c r="BR81" s="109"/>
      <c r="BS81" s="109"/>
      <c r="BT81" s="109"/>
      <c r="BU81" s="109"/>
      <c r="BV81" s="109"/>
      <c r="BW81" s="109"/>
      <c r="BX81" s="109"/>
      <c r="BY81" s="109"/>
      <c r="BZ81" s="109"/>
      <c r="CA81" s="109"/>
      <c r="CB81" s="109"/>
      <c r="CC81" s="109"/>
      <c r="CD81" s="109"/>
      <c r="CE81" s="109"/>
      <c r="CF81" s="109"/>
      <c r="CG81" s="109"/>
      <c r="CH81" s="109"/>
      <c r="CI81" s="109"/>
      <c r="CJ81" s="109"/>
      <c r="CK81" s="109"/>
      <c r="CL81" s="109"/>
      <c r="CM81" s="109"/>
      <c r="CN81" s="109"/>
      <c r="CO81" s="109"/>
      <c r="CP81" s="109"/>
      <c r="CQ81" s="109"/>
      <c r="CR81" s="109"/>
      <c r="CS81" s="109"/>
      <c r="CT81" s="109"/>
      <c r="CU81" s="109"/>
      <c r="CV81" s="109"/>
      <c r="CW81" s="109"/>
      <c r="CX81" s="109"/>
      <c r="CY81" s="109"/>
      <c r="CZ81" s="109"/>
      <c r="DA81" s="109"/>
      <c r="DB81" s="109"/>
      <c r="DC81" s="109"/>
      <c r="DD81" s="109"/>
      <c r="DE81" s="109"/>
      <c r="DF81" s="109"/>
      <c r="DG81" s="109"/>
      <c r="DH81" s="109"/>
      <c r="DI81" s="109"/>
      <c r="DJ81" s="109"/>
      <c r="DK81" s="109"/>
      <c r="DL81" s="109"/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9"/>
      <c r="EY81" s="109"/>
      <c r="EZ81" s="109"/>
      <c r="FA81" s="109"/>
      <c r="FB81" s="109"/>
      <c r="FC81" s="109"/>
      <c r="FD81" s="109"/>
      <c r="FE81" s="109"/>
    </row>
    <row r="82" spans="1:161" s="100" customFormat="1" ht="11.25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  <c r="BI82" s="109"/>
      <c r="BJ82" s="109"/>
      <c r="BK82" s="109"/>
      <c r="BL82" s="109"/>
      <c r="BM82" s="109"/>
      <c r="BN82" s="109"/>
      <c r="BO82" s="109"/>
      <c r="BP82" s="109"/>
      <c r="BQ82" s="109"/>
      <c r="BR82" s="109"/>
      <c r="BS82" s="109"/>
      <c r="BT82" s="109"/>
      <c r="BU82" s="109"/>
      <c r="BV82" s="109"/>
      <c r="BW82" s="109"/>
      <c r="BX82" s="109"/>
      <c r="BY82" s="109"/>
      <c r="BZ82" s="109"/>
      <c r="CA82" s="109"/>
      <c r="CB82" s="109"/>
      <c r="CC82" s="109"/>
      <c r="CD82" s="109"/>
      <c r="CE82" s="109"/>
      <c r="CF82" s="109"/>
      <c r="CG82" s="109"/>
      <c r="CH82" s="109"/>
      <c r="CI82" s="109"/>
      <c r="CJ82" s="109"/>
      <c r="CK82" s="109"/>
      <c r="CL82" s="109"/>
      <c r="CM82" s="109"/>
      <c r="CN82" s="109"/>
      <c r="CO82" s="109"/>
      <c r="CP82" s="109"/>
      <c r="CQ82" s="109"/>
      <c r="CR82" s="109"/>
      <c r="CS82" s="109"/>
      <c r="CT82" s="109"/>
      <c r="CU82" s="109"/>
      <c r="CV82" s="109"/>
      <c r="CW82" s="109"/>
      <c r="CX82" s="109"/>
      <c r="CY82" s="109"/>
      <c r="CZ82" s="109"/>
      <c r="DA82" s="109"/>
      <c r="DB82" s="109"/>
      <c r="DC82" s="109"/>
      <c r="DD82" s="109"/>
      <c r="DE82" s="109"/>
      <c r="DF82" s="109"/>
      <c r="DG82" s="109"/>
      <c r="DH82" s="109"/>
      <c r="DI82" s="109"/>
      <c r="DJ82" s="109"/>
      <c r="DK82" s="109"/>
      <c r="DL82" s="109"/>
      <c r="DM82" s="109"/>
      <c r="DN82" s="109"/>
      <c r="DO82" s="109"/>
      <c r="DP82" s="109"/>
      <c r="DQ82" s="109"/>
      <c r="DR82" s="109"/>
      <c r="DS82" s="109"/>
      <c r="DT82" s="109"/>
      <c r="DU82" s="109"/>
      <c r="DV82" s="109"/>
      <c r="DW82" s="109"/>
      <c r="DX82" s="109"/>
      <c r="DY82" s="109"/>
      <c r="DZ82" s="109"/>
      <c r="EA82" s="109"/>
      <c r="EB82" s="109"/>
      <c r="EC82" s="109"/>
      <c r="ED82" s="109"/>
      <c r="EE82" s="109"/>
      <c r="EF82" s="109"/>
      <c r="EG82" s="109"/>
      <c r="EH82" s="109"/>
      <c r="EI82" s="109"/>
      <c r="EJ82" s="109"/>
      <c r="EK82" s="109"/>
      <c r="EL82" s="109"/>
      <c r="EM82" s="109"/>
      <c r="EN82" s="109"/>
      <c r="EO82" s="109"/>
      <c r="EP82" s="109"/>
      <c r="EQ82" s="109"/>
      <c r="ER82" s="109"/>
      <c r="ES82" s="109"/>
      <c r="ET82" s="109"/>
      <c r="EU82" s="109"/>
      <c r="EV82" s="109"/>
      <c r="EW82" s="109"/>
      <c r="EX82" s="109"/>
      <c r="EY82" s="109"/>
      <c r="EZ82" s="109"/>
      <c r="FA82" s="109"/>
      <c r="FB82" s="109"/>
      <c r="FC82" s="109"/>
      <c r="FD82" s="109"/>
      <c r="FE82" s="109"/>
    </row>
    <row r="83" spans="1:161" s="100" customFormat="1" ht="11.25">
      <c r="A83" s="109"/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  <c r="BI83" s="109"/>
      <c r="BJ83" s="109"/>
      <c r="BK83" s="109"/>
      <c r="BL83" s="109"/>
      <c r="BM83" s="109"/>
      <c r="BN83" s="109"/>
      <c r="BO83" s="109"/>
      <c r="BP83" s="109"/>
      <c r="BQ83" s="109"/>
      <c r="BR83" s="109"/>
      <c r="BS83" s="109"/>
      <c r="BT83" s="109"/>
      <c r="BU83" s="109"/>
      <c r="BV83" s="109"/>
      <c r="BW83" s="109"/>
      <c r="BX83" s="109"/>
      <c r="BY83" s="109"/>
      <c r="BZ83" s="109"/>
      <c r="CA83" s="109"/>
      <c r="CB83" s="109"/>
      <c r="CC83" s="109"/>
      <c r="CD83" s="109"/>
      <c r="CE83" s="109"/>
      <c r="CF83" s="109"/>
      <c r="CG83" s="109"/>
      <c r="CH83" s="109"/>
      <c r="CI83" s="109"/>
      <c r="CJ83" s="109"/>
      <c r="CK83" s="109"/>
      <c r="CL83" s="109"/>
      <c r="CM83" s="109"/>
      <c r="CN83" s="109"/>
      <c r="CO83" s="109"/>
      <c r="CP83" s="109"/>
      <c r="CQ83" s="109"/>
      <c r="CR83" s="109"/>
      <c r="CS83" s="109"/>
      <c r="CT83" s="109"/>
      <c r="CU83" s="109"/>
      <c r="CV83" s="109"/>
      <c r="CW83" s="109"/>
      <c r="CX83" s="109"/>
      <c r="CY83" s="109"/>
      <c r="CZ83" s="109"/>
      <c r="DA83" s="109"/>
      <c r="DB83" s="109"/>
      <c r="DC83" s="109"/>
      <c r="DD83" s="109"/>
      <c r="DE83" s="109"/>
      <c r="DF83" s="109"/>
      <c r="DG83" s="109"/>
      <c r="DH83" s="109"/>
      <c r="DI83" s="109"/>
      <c r="DJ83" s="109"/>
      <c r="DK83" s="109"/>
      <c r="DL83" s="109"/>
      <c r="DM83" s="109"/>
      <c r="DN83" s="109"/>
      <c r="DO83" s="109"/>
      <c r="DP83" s="109"/>
      <c r="DQ83" s="109"/>
      <c r="DR83" s="109"/>
      <c r="DS83" s="109"/>
      <c r="DT83" s="109"/>
      <c r="DU83" s="109"/>
      <c r="DV83" s="109"/>
      <c r="DW83" s="109"/>
      <c r="DX83" s="109"/>
      <c r="DY83" s="109"/>
      <c r="DZ83" s="109"/>
      <c r="EA83" s="109"/>
      <c r="EB83" s="109"/>
      <c r="EC83" s="109"/>
      <c r="ED83" s="109"/>
      <c r="EE83" s="109"/>
      <c r="EF83" s="109"/>
      <c r="EG83" s="109"/>
      <c r="EH83" s="109"/>
      <c r="EI83" s="109"/>
      <c r="EJ83" s="109"/>
      <c r="EK83" s="109"/>
      <c r="EL83" s="109"/>
      <c r="EM83" s="109"/>
      <c r="EN83" s="109"/>
      <c r="EO83" s="109"/>
      <c r="EP83" s="109"/>
      <c r="EQ83" s="109"/>
      <c r="ER83" s="109"/>
      <c r="ES83" s="109"/>
      <c r="ET83" s="109"/>
      <c r="EU83" s="109"/>
      <c r="EV83" s="109"/>
      <c r="EW83" s="109"/>
      <c r="EX83" s="109"/>
      <c r="EY83" s="109"/>
      <c r="EZ83" s="109"/>
      <c r="FA83" s="109"/>
      <c r="FB83" s="109"/>
      <c r="FC83" s="109"/>
      <c r="FD83" s="109"/>
      <c r="FE83" s="109"/>
    </row>
    <row r="84" spans="1:161" s="100" customFormat="1" ht="11.25">
      <c r="A84" s="109"/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  <c r="BI84" s="109"/>
      <c r="BJ84" s="109"/>
      <c r="BK84" s="109"/>
      <c r="BL84" s="109"/>
      <c r="BM84" s="109"/>
      <c r="BN84" s="109"/>
      <c r="BO84" s="109"/>
      <c r="BP84" s="109"/>
      <c r="BQ84" s="109"/>
      <c r="BR84" s="109"/>
      <c r="BS84" s="109"/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09"/>
      <c r="CQ84" s="109"/>
      <c r="CR84" s="109"/>
      <c r="CS84" s="109"/>
      <c r="CT84" s="109"/>
      <c r="CU84" s="109"/>
      <c r="CV84" s="109"/>
      <c r="CW84" s="109"/>
      <c r="CX84" s="109"/>
      <c r="CY84" s="109"/>
      <c r="CZ84" s="109"/>
      <c r="DA84" s="109"/>
      <c r="DB84" s="109"/>
      <c r="DC84" s="109"/>
      <c r="DD84" s="109"/>
      <c r="DE84" s="109"/>
      <c r="DF84" s="109"/>
      <c r="DG84" s="109"/>
      <c r="DH84" s="109"/>
      <c r="DI84" s="109"/>
      <c r="DJ84" s="109"/>
      <c r="DK84" s="109"/>
      <c r="DL84" s="109"/>
      <c r="DM84" s="109"/>
      <c r="DN84" s="109"/>
      <c r="DO84" s="109"/>
      <c r="DP84" s="109"/>
      <c r="DQ84" s="109"/>
      <c r="DR84" s="109"/>
      <c r="DS84" s="109"/>
      <c r="DT84" s="109"/>
      <c r="DU84" s="109"/>
      <c r="DV84" s="109"/>
      <c r="DW84" s="109"/>
      <c r="DX84" s="109"/>
      <c r="DY84" s="109"/>
      <c r="DZ84" s="109"/>
      <c r="EA84" s="109"/>
      <c r="EB84" s="109"/>
      <c r="EC84" s="109"/>
      <c r="ED84" s="109"/>
      <c r="EE84" s="109"/>
      <c r="EF84" s="109"/>
      <c r="EG84" s="109"/>
      <c r="EH84" s="109"/>
      <c r="EI84" s="109"/>
      <c r="EJ84" s="109"/>
      <c r="EK84" s="109"/>
      <c r="EL84" s="109"/>
      <c r="EM84" s="109"/>
      <c r="EN84" s="109"/>
      <c r="EO84" s="109"/>
      <c r="EP84" s="109"/>
      <c r="EQ84" s="109"/>
      <c r="ER84" s="109"/>
      <c r="ES84" s="109"/>
      <c r="ET84" s="109"/>
      <c r="EU84" s="109"/>
      <c r="EV84" s="109"/>
      <c r="EW84" s="109"/>
      <c r="EX84" s="109"/>
      <c r="EY84" s="109"/>
      <c r="EZ84" s="109"/>
      <c r="FA84" s="109"/>
      <c r="FB84" s="109"/>
      <c r="FC84" s="109"/>
      <c r="FD84" s="109"/>
      <c r="FE84" s="109"/>
    </row>
    <row r="85" spans="1:161" s="100" customFormat="1" ht="11.25">
      <c r="A85" s="109"/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  <c r="BI85" s="109"/>
      <c r="BJ85" s="109"/>
      <c r="BK85" s="109"/>
      <c r="BL85" s="109"/>
      <c r="BM85" s="109"/>
      <c r="BN85" s="109"/>
      <c r="BO85" s="109"/>
      <c r="BP85" s="109"/>
      <c r="BQ85" s="109"/>
      <c r="BR85" s="109"/>
      <c r="BS85" s="109"/>
      <c r="BT85" s="109"/>
      <c r="BU85" s="109"/>
      <c r="BV85" s="109"/>
      <c r="BW85" s="109"/>
      <c r="BX85" s="109"/>
      <c r="BY85" s="109"/>
      <c r="BZ85" s="109"/>
      <c r="CA85" s="109"/>
      <c r="CB85" s="109"/>
      <c r="CC85" s="109"/>
      <c r="CD85" s="109"/>
      <c r="CE85" s="109"/>
      <c r="CF85" s="109"/>
      <c r="CG85" s="109"/>
      <c r="CH85" s="109"/>
      <c r="CI85" s="109"/>
      <c r="CJ85" s="109"/>
      <c r="CK85" s="109"/>
      <c r="CL85" s="109"/>
      <c r="CM85" s="109"/>
      <c r="CN85" s="109"/>
      <c r="CO85" s="109"/>
      <c r="CP85" s="109"/>
      <c r="CQ85" s="109"/>
      <c r="CR85" s="109"/>
      <c r="CS85" s="109"/>
      <c r="CT85" s="109"/>
      <c r="CU85" s="109"/>
      <c r="CV85" s="109"/>
      <c r="CW85" s="109"/>
      <c r="CX85" s="109"/>
      <c r="CY85" s="109"/>
      <c r="CZ85" s="109"/>
      <c r="DA85" s="109"/>
      <c r="DB85" s="109"/>
      <c r="DC85" s="109"/>
      <c r="DD85" s="109"/>
      <c r="DE85" s="109"/>
      <c r="DF85" s="109"/>
      <c r="DG85" s="109"/>
      <c r="DH85" s="109"/>
      <c r="DI85" s="109"/>
      <c r="DJ85" s="109"/>
      <c r="DK85" s="109"/>
      <c r="DL85" s="109"/>
      <c r="DM85" s="109"/>
      <c r="DN85" s="109"/>
      <c r="DO85" s="109"/>
      <c r="DP85" s="109"/>
      <c r="DQ85" s="109"/>
      <c r="DR85" s="109"/>
      <c r="DS85" s="109"/>
      <c r="DT85" s="109"/>
      <c r="DU85" s="109"/>
      <c r="DV85" s="109"/>
      <c r="DW85" s="109"/>
      <c r="DX85" s="109"/>
      <c r="DY85" s="109"/>
      <c r="DZ85" s="109"/>
      <c r="EA85" s="109"/>
      <c r="EB85" s="109"/>
      <c r="EC85" s="109"/>
      <c r="ED85" s="109"/>
      <c r="EE85" s="109"/>
      <c r="EF85" s="109"/>
      <c r="EG85" s="109"/>
      <c r="EH85" s="109"/>
      <c r="EI85" s="109"/>
      <c r="EJ85" s="109"/>
      <c r="EK85" s="109"/>
      <c r="EL85" s="109"/>
      <c r="EM85" s="109"/>
      <c r="EN85" s="109"/>
      <c r="EO85" s="109"/>
      <c r="EP85" s="109"/>
      <c r="EQ85" s="109"/>
      <c r="ER85" s="109"/>
      <c r="ES85" s="109"/>
      <c r="ET85" s="109"/>
      <c r="EU85" s="109"/>
      <c r="EV85" s="109"/>
      <c r="EW85" s="109"/>
      <c r="EX85" s="109"/>
      <c r="EY85" s="109"/>
      <c r="EZ85" s="109"/>
      <c r="FA85" s="109"/>
      <c r="FB85" s="109"/>
      <c r="FC85" s="109"/>
      <c r="FD85" s="109"/>
      <c r="FE85" s="109"/>
    </row>
    <row r="86" spans="1:161" s="100" customFormat="1" ht="11.25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  <c r="BI86" s="109"/>
      <c r="BJ86" s="109"/>
      <c r="BK86" s="109"/>
      <c r="BL86" s="109"/>
      <c r="BM86" s="109"/>
      <c r="BN86" s="109"/>
      <c r="BO86" s="109"/>
      <c r="BP86" s="109"/>
      <c r="BQ86" s="109"/>
      <c r="BR86" s="109"/>
      <c r="BS86" s="109"/>
      <c r="BT86" s="109"/>
      <c r="BU86" s="109"/>
      <c r="BV86" s="109"/>
      <c r="BW86" s="109"/>
      <c r="BX86" s="109"/>
      <c r="BY86" s="109"/>
      <c r="BZ86" s="109"/>
      <c r="CA86" s="109"/>
      <c r="CB86" s="109"/>
      <c r="CC86" s="109"/>
      <c r="CD86" s="109"/>
      <c r="CE86" s="109"/>
      <c r="CF86" s="109"/>
      <c r="CG86" s="109"/>
      <c r="CH86" s="109"/>
      <c r="CI86" s="109"/>
      <c r="CJ86" s="109"/>
      <c r="CK86" s="109"/>
      <c r="CL86" s="109"/>
      <c r="CM86" s="109"/>
      <c r="CN86" s="109"/>
      <c r="CO86" s="109"/>
      <c r="CP86" s="109"/>
      <c r="CQ86" s="109"/>
      <c r="CR86" s="109"/>
      <c r="CS86" s="109"/>
      <c r="CT86" s="109"/>
      <c r="CU86" s="109"/>
      <c r="CV86" s="109"/>
      <c r="CW86" s="109"/>
      <c r="CX86" s="109"/>
      <c r="CY86" s="109"/>
      <c r="CZ86" s="109"/>
      <c r="DA86" s="109"/>
      <c r="DB86" s="109"/>
      <c r="DC86" s="109"/>
      <c r="DD86" s="109"/>
      <c r="DE86" s="109"/>
      <c r="DF86" s="109"/>
      <c r="DG86" s="109"/>
      <c r="DH86" s="109"/>
      <c r="DI86" s="109"/>
      <c r="DJ86" s="109"/>
      <c r="DK86" s="109"/>
      <c r="DL86" s="109"/>
      <c r="DM86" s="109"/>
      <c r="DN86" s="109"/>
      <c r="DO86" s="109"/>
      <c r="DP86" s="109"/>
      <c r="DQ86" s="109"/>
      <c r="DR86" s="109"/>
      <c r="DS86" s="109"/>
      <c r="DT86" s="109"/>
      <c r="DU86" s="109"/>
      <c r="DV86" s="109"/>
      <c r="DW86" s="109"/>
      <c r="DX86" s="109"/>
      <c r="DY86" s="109"/>
      <c r="DZ86" s="109"/>
      <c r="EA86" s="109"/>
      <c r="EB86" s="109"/>
      <c r="EC86" s="109"/>
      <c r="ED86" s="109"/>
      <c r="EE86" s="109"/>
      <c r="EF86" s="109"/>
      <c r="EG86" s="109"/>
      <c r="EH86" s="109"/>
      <c r="EI86" s="109"/>
      <c r="EJ86" s="109"/>
      <c r="EK86" s="109"/>
      <c r="EL86" s="109"/>
      <c r="EM86" s="109"/>
      <c r="EN86" s="109"/>
      <c r="EO86" s="109"/>
      <c r="EP86" s="109"/>
      <c r="EQ86" s="109"/>
      <c r="ER86" s="109"/>
      <c r="ES86" s="109"/>
      <c r="ET86" s="109"/>
      <c r="EU86" s="109"/>
      <c r="EV86" s="109"/>
      <c r="EW86" s="109"/>
      <c r="EX86" s="109"/>
      <c r="EY86" s="109"/>
      <c r="EZ86" s="109"/>
      <c r="FA86" s="109"/>
      <c r="FB86" s="109"/>
      <c r="FC86" s="109"/>
      <c r="FD86" s="109"/>
      <c r="FE86" s="109"/>
    </row>
    <row r="87" spans="1:161" s="100" customFormat="1" ht="11.25">
      <c r="A87" s="109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  <c r="BI87" s="109"/>
      <c r="BJ87" s="109"/>
      <c r="BK87" s="109"/>
      <c r="BL87" s="109"/>
      <c r="BM87" s="109"/>
      <c r="BN87" s="109"/>
      <c r="BO87" s="109"/>
      <c r="BP87" s="109"/>
      <c r="BQ87" s="109"/>
      <c r="BR87" s="109"/>
      <c r="BS87" s="109"/>
      <c r="BT87" s="109"/>
      <c r="BU87" s="109"/>
      <c r="BV87" s="109"/>
      <c r="BW87" s="109"/>
      <c r="BX87" s="109"/>
      <c r="BY87" s="109"/>
      <c r="BZ87" s="109"/>
      <c r="CA87" s="109"/>
      <c r="CB87" s="109"/>
      <c r="CC87" s="109"/>
      <c r="CD87" s="109"/>
      <c r="CE87" s="109"/>
      <c r="CF87" s="109"/>
      <c r="CG87" s="109"/>
      <c r="CH87" s="109"/>
      <c r="CI87" s="109"/>
      <c r="CJ87" s="109"/>
      <c r="CK87" s="109"/>
      <c r="CL87" s="109"/>
      <c r="CM87" s="109"/>
      <c r="CN87" s="109"/>
      <c r="CO87" s="109"/>
      <c r="CP87" s="109"/>
      <c r="CQ87" s="109"/>
      <c r="CR87" s="109"/>
      <c r="CS87" s="109"/>
      <c r="CT87" s="109"/>
      <c r="CU87" s="109"/>
      <c r="CV87" s="109"/>
      <c r="CW87" s="109"/>
      <c r="CX87" s="109"/>
      <c r="CY87" s="109"/>
      <c r="CZ87" s="109"/>
      <c r="DA87" s="109"/>
      <c r="DB87" s="109"/>
      <c r="DC87" s="109"/>
      <c r="DD87" s="109"/>
      <c r="DE87" s="109"/>
      <c r="DF87" s="109"/>
      <c r="DG87" s="109"/>
      <c r="DH87" s="109"/>
      <c r="DI87" s="109"/>
      <c r="DJ87" s="109"/>
      <c r="DK87" s="109"/>
      <c r="DL87" s="109"/>
      <c r="DM87" s="109"/>
      <c r="DN87" s="109"/>
      <c r="DO87" s="109"/>
      <c r="DP87" s="109"/>
      <c r="DQ87" s="109"/>
      <c r="DR87" s="109"/>
      <c r="DS87" s="109"/>
      <c r="DT87" s="109"/>
      <c r="DU87" s="109"/>
      <c r="DV87" s="109"/>
      <c r="DW87" s="109"/>
      <c r="DX87" s="109"/>
      <c r="DY87" s="109"/>
      <c r="DZ87" s="109"/>
      <c r="EA87" s="109"/>
      <c r="EB87" s="109"/>
      <c r="EC87" s="109"/>
      <c r="ED87" s="109"/>
      <c r="EE87" s="109"/>
      <c r="EF87" s="109"/>
      <c r="EG87" s="109"/>
      <c r="EH87" s="109"/>
      <c r="EI87" s="109"/>
      <c r="EJ87" s="109"/>
      <c r="EK87" s="109"/>
      <c r="EL87" s="109"/>
      <c r="EM87" s="109"/>
      <c r="EN87" s="109"/>
      <c r="EO87" s="109"/>
      <c r="EP87" s="109"/>
      <c r="EQ87" s="109"/>
      <c r="ER87" s="109"/>
      <c r="ES87" s="109"/>
      <c r="ET87" s="109"/>
      <c r="EU87" s="109"/>
      <c r="EV87" s="109"/>
      <c r="EW87" s="109"/>
      <c r="EX87" s="109"/>
      <c r="EY87" s="109"/>
      <c r="EZ87" s="109"/>
      <c r="FA87" s="109"/>
      <c r="FB87" s="109"/>
      <c r="FC87" s="109"/>
      <c r="FD87" s="109"/>
      <c r="FE87" s="109"/>
    </row>
    <row r="88" spans="1:161" s="100" customFormat="1" ht="11.25">
      <c r="A88" s="109"/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  <c r="BI88" s="109"/>
      <c r="BJ88" s="109"/>
      <c r="BK88" s="109"/>
      <c r="BL88" s="109"/>
      <c r="BM88" s="109"/>
      <c r="BN88" s="109"/>
      <c r="BO88" s="109"/>
      <c r="BP88" s="109"/>
      <c r="BQ88" s="109"/>
      <c r="BR88" s="109"/>
      <c r="BS88" s="109"/>
      <c r="BT88" s="109"/>
      <c r="BU88" s="109"/>
      <c r="BV88" s="109"/>
      <c r="BW88" s="109"/>
      <c r="BX88" s="109"/>
      <c r="BY88" s="109"/>
      <c r="BZ88" s="109"/>
      <c r="CA88" s="109"/>
      <c r="CB88" s="109"/>
      <c r="CC88" s="109"/>
      <c r="CD88" s="109"/>
      <c r="CE88" s="109"/>
      <c r="CF88" s="109"/>
      <c r="CG88" s="109"/>
      <c r="CH88" s="109"/>
      <c r="CI88" s="109"/>
      <c r="CJ88" s="109"/>
      <c r="CK88" s="109"/>
      <c r="CL88" s="109"/>
      <c r="CM88" s="109"/>
      <c r="CN88" s="109"/>
      <c r="CO88" s="109"/>
      <c r="CP88" s="109"/>
      <c r="CQ88" s="109"/>
      <c r="CR88" s="109"/>
      <c r="CS88" s="109"/>
      <c r="CT88" s="109"/>
      <c r="CU88" s="109"/>
      <c r="CV88" s="109"/>
      <c r="CW88" s="109"/>
      <c r="CX88" s="109"/>
      <c r="CY88" s="109"/>
      <c r="CZ88" s="109"/>
      <c r="DA88" s="109"/>
      <c r="DB88" s="109"/>
      <c r="DC88" s="109"/>
      <c r="DD88" s="109"/>
      <c r="DE88" s="109"/>
      <c r="DF88" s="109"/>
      <c r="DG88" s="109"/>
      <c r="DH88" s="109"/>
      <c r="DI88" s="109"/>
      <c r="DJ88" s="109"/>
      <c r="DK88" s="109"/>
      <c r="DL88" s="109"/>
      <c r="DM88" s="109"/>
      <c r="DN88" s="109"/>
      <c r="DO88" s="109"/>
      <c r="DP88" s="109"/>
      <c r="DQ88" s="109"/>
      <c r="DR88" s="109"/>
      <c r="DS88" s="109"/>
      <c r="DT88" s="109"/>
      <c r="DU88" s="109"/>
      <c r="DV88" s="109"/>
      <c r="DW88" s="109"/>
      <c r="DX88" s="109"/>
      <c r="DY88" s="109"/>
      <c r="DZ88" s="109"/>
      <c r="EA88" s="109"/>
      <c r="EB88" s="109"/>
      <c r="EC88" s="109"/>
      <c r="ED88" s="109"/>
      <c r="EE88" s="109"/>
      <c r="EF88" s="109"/>
      <c r="EG88" s="109"/>
      <c r="EH88" s="109"/>
      <c r="EI88" s="109"/>
      <c r="EJ88" s="109"/>
      <c r="EK88" s="109"/>
      <c r="EL88" s="109"/>
      <c r="EM88" s="109"/>
      <c r="EN88" s="109"/>
      <c r="EO88" s="109"/>
      <c r="EP88" s="109"/>
      <c r="EQ88" s="109"/>
      <c r="ER88" s="109"/>
      <c r="ES88" s="109"/>
      <c r="ET88" s="109"/>
      <c r="EU88" s="109"/>
      <c r="EV88" s="109"/>
      <c r="EW88" s="109"/>
      <c r="EX88" s="109"/>
      <c r="EY88" s="109"/>
      <c r="EZ88" s="109"/>
      <c r="FA88" s="109"/>
      <c r="FB88" s="109"/>
      <c r="FC88" s="109"/>
      <c r="FD88" s="109"/>
      <c r="FE88" s="109"/>
    </row>
    <row r="89" spans="1:161" s="100" customFormat="1" ht="11.25">
      <c r="A89" s="109"/>
      <c r="B89" s="109"/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  <c r="BI89" s="109"/>
      <c r="BJ89" s="109"/>
      <c r="BK89" s="109"/>
      <c r="BL89" s="109"/>
      <c r="BM89" s="109"/>
      <c r="BN89" s="109"/>
      <c r="BO89" s="109"/>
      <c r="BP89" s="109"/>
      <c r="BQ89" s="109"/>
      <c r="BR89" s="109"/>
      <c r="BS89" s="109"/>
      <c r="BT89" s="109"/>
      <c r="BU89" s="109"/>
      <c r="BV89" s="109"/>
      <c r="BW89" s="109"/>
      <c r="BX89" s="109"/>
      <c r="BY89" s="109"/>
      <c r="BZ89" s="109"/>
      <c r="CA89" s="109"/>
      <c r="CB89" s="109"/>
      <c r="CC89" s="109"/>
      <c r="CD89" s="109"/>
      <c r="CE89" s="109"/>
      <c r="CF89" s="109"/>
      <c r="CG89" s="109"/>
      <c r="CH89" s="109"/>
      <c r="CI89" s="109"/>
      <c r="CJ89" s="109"/>
      <c r="CK89" s="109"/>
      <c r="CL89" s="109"/>
      <c r="CM89" s="109"/>
      <c r="CN89" s="109"/>
      <c r="CO89" s="109"/>
      <c r="CP89" s="109"/>
      <c r="CQ89" s="109"/>
      <c r="CR89" s="109"/>
      <c r="CS89" s="109"/>
      <c r="CT89" s="109"/>
      <c r="CU89" s="109"/>
      <c r="CV89" s="109"/>
      <c r="CW89" s="109"/>
      <c r="CX89" s="109"/>
      <c r="CY89" s="109"/>
      <c r="CZ89" s="109"/>
      <c r="DA89" s="109"/>
      <c r="DB89" s="109"/>
      <c r="DC89" s="109"/>
      <c r="DD89" s="109"/>
      <c r="DE89" s="109"/>
      <c r="DF89" s="109"/>
      <c r="DG89" s="109"/>
      <c r="DH89" s="109"/>
      <c r="DI89" s="109"/>
      <c r="DJ89" s="109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09"/>
      <c r="DZ89" s="109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9"/>
      <c r="EQ89" s="109"/>
      <c r="ER89" s="109"/>
      <c r="ES89" s="109"/>
      <c r="ET89" s="109"/>
      <c r="EU89" s="109"/>
      <c r="EV89" s="109"/>
      <c r="EW89" s="109"/>
      <c r="EX89" s="109"/>
      <c r="EY89" s="109"/>
      <c r="EZ89" s="109"/>
      <c r="FA89" s="109"/>
      <c r="FB89" s="109"/>
      <c r="FC89" s="109"/>
      <c r="FD89" s="109"/>
      <c r="FE89" s="109"/>
    </row>
    <row r="90" spans="1:161" s="100" customFormat="1" ht="11.25">
      <c r="A90" s="109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  <c r="BI90" s="109"/>
      <c r="BJ90" s="109"/>
      <c r="BK90" s="109"/>
      <c r="BL90" s="109"/>
      <c r="BM90" s="109"/>
      <c r="BN90" s="109"/>
      <c r="BO90" s="109"/>
      <c r="BP90" s="109"/>
      <c r="BQ90" s="109"/>
      <c r="BR90" s="109"/>
      <c r="BS90" s="109"/>
      <c r="BT90" s="109"/>
      <c r="BU90" s="109"/>
      <c r="BV90" s="109"/>
      <c r="BW90" s="109"/>
      <c r="BX90" s="109"/>
      <c r="BY90" s="109"/>
      <c r="BZ90" s="109"/>
      <c r="CA90" s="109"/>
      <c r="CB90" s="109"/>
      <c r="CC90" s="109"/>
      <c r="CD90" s="109"/>
      <c r="CE90" s="109"/>
      <c r="CF90" s="109"/>
      <c r="CG90" s="109"/>
      <c r="CH90" s="109"/>
      <c r="CI90" s="109"/>
      <c r="CJ90" s="109"/>
      <c r="CK90" s="109"/>
      <c r="CL90" s="109"/>
      <c r="CM90" s="109"/>
      <c r="CN90" s="109"/>
      <c r="CO90" s="109"/>
      <c r="CP90" s="109"/>
      <c r="CQ90" s="109"/>
      <c r="CR90" s="109"/>
      <c r="CS90" s="109"/>
      <c r="CT90" s="109"/>
      <c r="CU90" s="109"/>
      <c r="CV90" s="109"/>
      <c r="CW90" s="109"/>
      <c r="CX90" s="109"/>
      <c r="CY90" s="109"/>
      <c r="CZ90" s="109"/>
      <c r="DA90" s="109"/>
      <c r="DB90" s="109"/>
      <c r="DC90" s="109"/>
      <c r="DD90" s="109"/>
      <c r="DE90" s="109"/>
      <c r="DF90" s="109"/>
      <c r="DG90" s="109"/>
      <c r="DH90" s="109"/>
      <c r="DI90" s="109"/>
      <c r="DJ90" s="109"/>
      <c r="DK90" s="109"/>
      <c r="DL90" s="109"/>
      <c r="DM90" s="109"/>
      <c r="DN90" s="109"/>
      <c r="DO90" s="109"/>
      <c r="DP90" s="109"/>
      <c r="DQ90" s="109"/>
      <c r="DR90" s="109"/>
      <c r="DS90" s="109"/>
      <c r="DT90" s="109"/>
      <c r="DU90" s="109"/>
      <c r="DV90" s="109"/>
      <c r="DW90" s="109"/>
      <c r="DX90" s="109"/>
      <c r="DY90" s="109"/>
      <c r="DZ90" s="109"/>
      <c r="EA90" s="109"/>
      <c r="EB90" s="109"/>
      <c r="EC90" s="109"/>
      <c r="ED90" s="109"/>
      <c r="EE90" s="109"/>
      <c r="EF90" s="109"/>
      <c r="EG90" s="109"/>
      <c r="EH90" s="109"/>
      <c r="EI90" s="109"/>
      <c r="EJ90" s="109"/>
      <c r="EK90" s="109"/>
      <c r="EL90" s="109"/>
      <c r="EM90" s="109"/>
      <c r="EN90" s="109"/>
      <c r="EO90" s="109"/>
      <c r="EP90" s="109"/>
      <c r="EQ90" s="109"/>
      <c r="ER90" s="109"/>
      <c r="ES90" s="109"/>
      <c r="ET90" s="109"/>
      <c r="EU90" s="109"/>
      <c r="EV90" s="109"/>
      <c r="EW90" s="109"/>
      <c r="EX90" s="109"/>
      <c r="EY90" s="109"/>
      <c r="EZ90" s="109"/>
      <c r="FA90" s="109"/>
      <c r="FB90" s="109"/>
      <c r="FC90" s="109"/>
      <c r="FD90" s="109"/>
      <c r="FE90" s="109"/>
    </row>
    <row r="91" spans="1:161" s="100" customFormat="1" ht="11.25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  <c r="BI91" s="109"/>
      <c r="BJ91" s="109"/>
      <c r="BK91" s="109"/>
      <c r="BL91" s="109"/>
      <c r="BM91" s="109"/>
      <c r="BN91" s="109"/>
      <c r="BO91" s="109"/>
      <c r="BP91" s="109"/>
      <c r="BQ91" s="109"/>
      <c r="BR91" s="109"/>
      <c r="BS91" s="109"/>
      <c r="BT91" s="109"/>
      <c r="BU91" s="109"/>
      <c r="BV91" s="109"/>
      <c r="BW91" s="109"/>
      <c r="BX91" s="109"/>
      <c r="BY91" s="109"/>
      <c r="BZ91" s="109"/>
      <c r="CA91" s="109"/>
      <c r="CB91" s="109"/>
      <c r="CC91" s="109"/>
      <c r="CD91" s="109"/>
      <c r="CE91" s="109"/>
      <c r="CF91" s="109"/>
      <c r="CG91" s="109"/>
      <c r="CH91" s="109"/>
      <c r="CI91" s="109"/>
      <c r="CJ91" s="109"/>
      <c r="CK91" s="109"/>
      <c r="CL91" s="109"/>
      <c r="CM91" s="109"/>
      <c r="CN91" s="109"/>
      <c r="CO91" s="109"/>
      <c r="CP91" s="109"/>
      <c r="CQ91" s="109"/>
      <c r="CR91" s="109"/>
      <c r="CS91" s="109"/>
      <c r="CT91" s="109"/>
      <c r="CU91" s="109"/>
      <c r="CV91" s="109"/>
      <c r="CW91" s="109"/>
      <c r="CX91" s="109"/>
      <c r="CY91" s="109"/>
      <c r="CZ91" s="109"/>
      <c r="DA91" s="109"/>
      <c r="DB91" s="109"/>
      <c r="DC91" s="109"/>
      <c r="DD91" s="109"/>
      <c r="DE91" s="109"/>
      <c r="DF91" s="109"/>
      <c r="DG91" s="109"/>
      <c r="DH91" s="109"/>
      <c r="DI91" s="109"/>
      <c r="DJ91" s="109"/>
      <c r="DK91" s="109"/>
      <c r="DL91" s="109"/>
      <c r="DM91" s="109"/>
      <c r="DN91" s="109"/>
      <c r="DO91" s="109"/>
      <c r="DP91" s="109"/>
      <c r="DQ91" s="109"/>
      <c r="DR91" s="109"/>
      <c r="DS91" s="109"/>
      <c r="DT91" s="109"/>
      <c r="DU91" s="109"/>
      <c r="DV91" s="109"/>
      <c r="DW91" s="109"/>
      <c r="DX91" s="109"/>
      <c r="DY91" s="109"/>
      <c r="DZ91" s="109"/>
      <c r="EA91" s="109"/>
      <c r="EB91" s="109"/>
      <c r="EC91" s="109"/>
      <c r="ED91" s="109"/>
      <c r="EE91" s="109"/>
      <c r="EF91" s="109"/>
      <c r="EG91" s="109"/>
      <c r="EH91" s="109"/>
      <c r="EI91" s="109"/>
      <c r="EJ91" s="109"/>
      <c r="EK91" s="109"/>
      <c r="EL91" s="109"/>
      <c r="EM91" s="109"/>
      <c r="EN91" s="109"/>
      <c r="EO91" s="109"/>
      <c r="EP91" s="109"/>
      <c r="EQ91" s="109"/>
      <c r="ER91" s="109"/>
      <c r="ES91" s="109"/>
      <c r="ET91" s="109"/>
      <c r="EU91" s="109"/>
      <c r="EV91" s="109"/>
      <c r="EW91" s="109"/>
      <c r="EX91" s="109"/>
      <c r="EY91" s="109"/>
      <c r="EZ91" s="109"/>
      <c r="FA91" s="109"/>
      <c r="FB91" s="109"/>
      <c r="FC91" s="109"/>
      <c r="FD91" s="109"/>
      <c r="FE91" s="109"/>
    </row>
    <row r="92" spans="1:161" s="100" customFormat="1" ht="11.25">
      <c r="A92" s="109"/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  <c r="BI92" s="109"/>
      <c r="BJ92" s="109"/>
      <c r="BK92" s="109"/>
      <c r="BL92" s="109"/>
      <c r="BM92" s="109"/>
      <c r="BN92" s="109"/>
      <c r="BO92" s="109"/>
      <c r="BP92" s="109"/>
      <c r="BQ92" s="109"/>
      <c r="BR92" s="109"/>
      <c r="BS92" s="109"/>
      <c r="BT92" s="109"/>
      <c r="BU92" s="109"/>
      <c r="BV92" s="109"/>
      <c r="BW92" s="109"/>
      <c r="BX92" s="109"/>
      <c r="BY92" s="109"/>
      <c r="BZ92" s="109"/>
      <c r="CA92" s="109"/>
      <c r="CB92" s="109"/>
      <c r="CC92" s="109"/>
      <c r="CD92" s="109"/>
      <c r="CE92" s="109"/>
      <c r="CF92" s="109"/>
      <c r="CG92" s="109"/>
      <c r="CH92" s="109"/>
      <c r="CI92" s="109"/>
      <c r="CJ92" s="109"/>
      <c r="CK92" s="109"/>
      <c r="CL92" s="109"/>
      <c r="CM92" s="109"/>
      <c r="CN92" s="109"/>
      <c r="CO92" s="109"/>
      <c r="CP92" s="109"/>
      <c r="CQ92" s="109"/>
      <c r="CR92" s="109"/>
      <c r="CS92" s="109"/>
      <c r="CT92" s="109"/>
      <c r="CU92" s="109"/>
      <c r="CV92" s="109"/>
      <c r="CW92" s="109"/>
      <c r="CX92" s="109"/>
      <c r="CY92" s="109"/>
      <c r="CZ92" s="109"/>
      <c r="DA92" s="109"/>
      <c r="DB92" s="109"/>
      <c r="DC92" s="109"/>
      <c r="DD92" s="109"/>
      <c r="DE92" s="109"/>
      <c r="DF92" s="109"/>
      <c r="DG92" s="109"/>
      <c r="DH92" s="109"/>
      <c r="DI92" s="109"/>
      <c r="DJ92" s="109"/>
      <c r="DK92" s="109"/>
      <c r="DL92" s="109"/>
      <c r="DM92" s="109"/>
      <c r="DN92" s="109"/>
      <c r="DO92" s="109"/>
      <c r="DP92" s="109"/>
      <c r="DQ92" s="109"/>
      <c r="DR92" s="109"/>
      <c r="DS92" s="109"/>
      <c r="DT92" s="109"/>
      <c r="DU92" s="109"/>
      <c r="DV92" s="109"/>
      <c r="DW92" s="109"/>
      <c r="DX92" s="109"/>
      <c r="DY92" s="109"/>
      <c r="DZ92" s="109"/>
      <c r="EA92" s="109"/>
      <c r="EB92" s="109"/>
      <c r="EC92" s="109"/>
      <c r="ED92" s="109"/>
      <c r="EE92" s="109"/>
      <c r="EF92" s="109"/>
      <c r="EG92" s="109"/>
      <c r="EH92" s="109"/>
      <c r="EI92" s="109"/>
      <c r="EJ92" s="109"/>
      <c r="EK92" s="109"/>
      <c r="EL92" s="109"/>
      <c r="EM92" s="109"/>
      <c r="EN92" s="109"/>
      <c r="EO92" s="109"/>
      <c r="EP92" s="109"/>
      <c r="EQ92" s="109"/>
      <c r="ER92" s="109"/>
      <c r="ES92" s="109"/>
      <c r="ET92" s="109"/>
      <c r="EU92" s="109"/>
      <c r="EV92" s="109"/>
      <c r="EW92" s="109"/>
      <c r="EX92" s="109"/>
      <c r="EY92" s="109"/>
      <c r="EZ92" s="109"/>
      <c r="FA92" s="109"/>
      <c r="FB92" s="109"/>
      <c r="FC92" s="109"/>
      <c r="FD92" s="109"/>
      <c r="FE92" s="109"/>
    </row>
    <row r="93" spans="1:161" s="100" customFormat="1" ht="11.25">
      <c r="A93" s="109"/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  <c r="BI93" s="109"/>
      <c r="BJ93" s="109"/>
      <c r="BK93" s="109"/>
      <c r="BL93" s="109"/>
      <c r="BM93" s="109"/>
      <c r="BN93" s="109"/>
      <c r="BO93" s="109"/>
      <c r="BP93" s="109"/>
      <c r="BQ93" s="109"/>
      <c r="BR93" s="109"/>
      <c r="BS93" s="109"/>
      <c r="BT93" s="109"/>
      <c r="BU93" s="109"/>
      <c r="BV93" s="109"/>
      <c r="BW93" s="109"/>
      <c r="BX93" s="109"/>
      <c r="BY93" s="109"/>
      <c r="BZ93" s="109"/>
      <c r="CA93" s="109"/>
      <c r="CB93" s="109"/>
      <c r="CC93" s="109"/>
      <c r="CD93" s="109"/>
      <c r="CE93" s="109"/>
      <c r="CF93" s="109"/>
      <c r="CG93" s="109"/>
      <c r="CH93" s="109"/>
      <c r="CI93" s="109"/>
      <c r="CJ93" s="109"/>
      <c r="CK93" s="109"/>
      <c r="CL93" s="109"/>
      <c r="CM93" s="109"/>
      <c r="CN93" s="109"/>
      <c r="CO93" s="109"/>
      <c r="CP93" s="109"/>
      <c r="CQ93" s="109"/>
      <c r="CR93" s="109"/>
      <c r="CS93" s="109"/>
      <c r="CT93" s="109"/>
      <c r="CU93" s="109"/>
      <c r="CV93" s="109"/>
      <c r="CW93" s="109"/>
      <c r="CX93" s="109"/>
      <c r="CY93" s="109"/>
      <c r="CZ93" s="109"/>
      <c r="DA93" s="109"/>
      <c r="DB93" s="109"/>
      <c r="DC93" s="109"/>
      <c r="DD93" s="109"/>
      <c r="DE93" s="109"/>
      <c r="DF93" s="109"/>
      <c r="DG93" s="109"/>
      <c r="DH93" s="109"/>
      <c r="DI93" s="109"/>
      <c r="DJ93" s="109"/>
      <c r="DK93" s="109"/>
      <c r="DL93" s="109"/>
      <c r="DM93" s="109"/>
      <c r="DN93" s="109"/>
      <c r="DO93" s="109"/>
      <c r="DP93" s="109"/>
      <c r="DQ93" s="109"/>
      <c r="DR93" s="109"/>
      <c r="DS93" s="109"/>
      <c r="DT93" s="109"/>
      <c r="DU93" s="109"/>
      <c r="DV93" s="109"/>
      <c r="DW93" s="109"/>
      <c r="DX93" s="109"/>
      <c r="DY93" s="109"/>
      <c r="DZ93" s="109"/>
      <c r="EA93" s="109"/>
      <c r="EB93" s="109"/>
      <c r="EC93" s="109"/>
      <c r="ED93" s="109"/>
      <c r="EE93" s="109"/>
      <c r="EF93" s="109"/>
      <c r="EG93" s="109"/>
      <c r="EH93" s="109"/>
      <c r="EI93" s="109"/>
      <c r="EJ93" s="109"/>
      <c r="EK93" s="109"/>
      <c r="EL93" s="109"/>
      <c r="EM93" s="109"/>
      <c r="EN93" s="109"/>
      <c r="EO93" s="109"/>
      <c r="EP93" s="109"/>
      <c r="EQ93" s="109"/>
      <c r="ER93" s="109"/>
      <c r="ES93" s="109"/>
      <c r="ET93" s="109"/>
      <c r="EU93" s="109"/>
      <c r="EV93" s="109"/>
      <c r="EW93" s="109"/>
      <c r="EX93" s="109"/>
      <c r="EY93" s="109"/>
      <c r="EZ93" s="109"/>
      <c r="FA93" s="109"/>
      <c r="FB93" s="109"/>
      <c r="FC93" s="109"/>
      <c r="FD93" s="109"/>
      <c r="FE93" s="109"/>
    </row>
    <row r="94" spans="1:161" s="100" customFormat="1" ht="11.25">
      <c r="A94" s="109"/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  <c r="BI94" s="109"/>
      <c r="BJ94" s="109"/>
      <c r="BK94" s="109"/>
      <c r="BL94" s="109"/>
      <c r="BM94" s="109"/>
      <c r="BN94" s="109"/>
      <c r="BO94" s="109"/>
      <c r="BP94" s="109"/>
      <c r="BQ94" s="109"/>
      <c r="BR94" s="109"/>
      <c r="BS94" s="109"/>
      <c r="BT94" s="109"/>
      <c r="BU94" s="109"/>
      <c r="BV94" s="109"/>
      <c r="BW94" s="109"/>
      <c r="BX94" s="109"/>
      <c r="BY94" s="109"/>
      <c r="BZ94" s="109"/>
      <c r="CA94" s="109"/>
      <c r="CB94" s="109"/>
      <c r="CC94" s="109"/>
      <c r="CD94" s="109"/>
      <c r="CE94" s="109"/>
      <c r="CF94" s="109"/>
      <c r="CG94" s="109"/>
      <c r="CH94" s="109"/>
      <c r="CI94" s="109"/>
      <c r="CJ94" s="109"/>
      <c r="CK94" s="109"/>
      <c r="CL94" s="109"/>
      <c r="CM94" s="109"/>
      <c r="CN94" s="109"/>
      <c r="CO94" s="109"/>
      <c r="CP94" s="109"/>
      <c r="CQ94" s="109"/>
      <c r="CR94" s="109"/>
      <c r="CS94" s="109"/>
      <c r="CT94" s="109"/>
      <c r="CU94" s="109"/>
      <c r="CV94" s="109"/>
      <c r="CW94" s="109"/>
      <c r="CX94" s="109"/>
      <c r="CY94" s="109"/>
      <c r="CZ94" s="109"/>
      <c r="DA94" s="109"/>
      <c r="DB94" s="109"/>
      <c r="DC94" s="109"/>
      <c r="DD94" s="109"/>
      <c r="DE94" s="109"/>
      <c r="DF94" s="109"/>
      <c r="DG94" s="109"/>
      <c r="DH94" s="109"/>
      <c r="DI94" s="109"/>
      <c r="DJ94" s="109"/>
      <c r="DK94" s="109"/>
      <c r="DL94" s="109"/>
      <c r="DM94" s="109"/>
      <c r="DN94" s="109"/>
      <c r="DO94" s="109"/>
      <c r="DP94" s="109"/>
      <c r="DQ94" s="109"/>
      <c r="DR94" s="109"/>
      <c r="DS94" s="109"/>
      <c r="DT94" s="109"/>
      <c r="DU94" s="109"/>
      <c r="DV94" s="109"/>
      <c r="DW94" s="109"/>
      <c r="DX94" s="109"/>
      <c r="DY94" s="109"/>
      <c r="DZ94" s="109"/>
      <c r="EA94" s="109"/>
      <c r="EB94" s="109"/>
      <c r="EC94" s="109"/>
      <c r="ED94" s="109"/>
      <c r="EE94" s="109"/>
      <c r="EF94" s="109"/>
      <c r="EG94" s="109"/>
      <c r="EH94" s="109"/>
      <c r="EI94" s="109"/>
      <c r="EJ94" s="109"/>
      <c r="EK94" s="109"/>
      <c r="EL94" s="109"/>
      <c r="EM94" s="109"/>
      <c r="EN94" s="109"/>
      <c r="EO94" s="109"/>
      <c r="EP94" s="109"/>
      <c r="EQ94" s="109"/>
      <c r="ER94" s="109"/>
      <c r="ES94" s="109"/>
      <c r="ET94" s="109"/>
      <c r="EU94" s="109"/>
      <c r="EV94" s="109"/>
      <c r="EW94" s="109"/>
      <c r="EX94" s="109"/>
      <c r="EY94" s="109"/>
      <c r="EZ94" s="109"/>
      <c r="FA94" s="109"/>
      <c r="FB94" s="109"/>
      <c r="FC94" s="109"/>
      <c r="FD94" s="109"/>
      <c r="FE94" s="109"/>
    </row>
    <row r="95" spans="1:161" s="100" customFormat="1" ht="11.25">
      <c r="A95" s="109"/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  <c r="BI95" s="109"/>
      <c r="BJ95" s="109"/>
      <c r="BK95" s="109"/>
      <c r="BL95" s="109"/>
      <c r="BM95" s="109"/>
      <c r="BN95" s="109"/>
      <c r="BO95" s="109"/>
      <c r="BP95" s="109"/>
      <c r="BQ95" s="109"/>
      <c r="BR95" s="109"/>
      <c r="BS95" s="109"/>
      <c r="BT95" s="109"/>
      <c r="BU95" s="109"/>
      <c r="BV95" s="109"/>
      <c r="BW95" s="109"/>
      <c r="BX95" s="109"/>
      <c r="BY95" s="109"/>
      <c r="BZ95" s="109"/>
      <c r="CA95" s="109"/>
      <c r="CB95" s="109"/>
      <c r="CC95" s="109"/>
      <c r="CD95" s="109"/>
      <c r="CE95" s="109"/>
      <c r="CF95" s="109"/>
      <c r="CG95" s="109"/>
      <c r="CH95" s="109"/>
      <c r="CI95" s="109"/>
      <c r="CJ95" s="109"/>
      <c r="CK95" s="109"/>
      <c r="CL95" s="109"/>
      <c r="CM95" s="109"/>
      <c r="CN95" s="109"/>
      <c r="CO95" s="109"/>
      <c r="CP95" s="109"/>
      <c r="CQ95" s="109"/>
      <c r="CR95" s="109"/>
      <c r="CS95" s="109"/>
      <c r="CT95" s="109"/>
      <c r="CU95" s="109"/>
      <c r="CV95" s="109"/>
      <c r="CW95" s="109"/>
      <c r="CX95" s="109"/>
      <c r="CY95" s="109"/>
      <c r="CZ95" s="109"/>
      <c r="DA95" s="109"/>
      <c r="DB95" s="109"/>
      <c r="DC95" s="109"/>
      <c r="DD95" s="109"/>
      <c r="DE95" s="109"/>
      <c r="DF95" s="109"/>
      <c r="DG95" s="109"/>
      <c r="DH95" s="109"/>
      <c r="DI95" s="109"/>
      <c r="DJ95" s="109"/>
      <c r="DK95" s="109"/>
      <c r="DL95" s="109"/>
      <c r="DM95" s="109"/>
      <c r="DN95" s="109"/>
      <c r="DO95" s="109"/>
      <c r="DP95" s="109"/>
      <c r="DQ95" s="109"/>
      <c r="DR95" s="109"/>
      <c r="DS95" s="109"/>
      <c r="DT95" s="109"/>
      <c r="DU95" s="109"/>
      <c r="DV95" s="109"/>
      <c r="DW95" s="109"/>
      <c r="DX95" s="109"/>
      <c r="DY95" s="109"/>
      <c r="DZ95" s="109"/>
      <c r="EA95" s="109"/>
      <c r="EB95" s="109"/>
      <c r="EC95" s="109"/>
      <c r="ED95" s="109"/>
      <c r="EE95" s="109"/>
      <c r="EF95" s="109"/>
      <c r="EG95" s="109"/>
      <c r="EH95" s="109"/>
      <c r="EI95" s="109"/>
      <c r="EJ95" s="109"/>
      <c r="EK95" s="109"/>
      <c r="EL95" s="109"/>
      <c r="EM95" s="109"/>
      <c r="EN95" s="109"/>
      <c r="EO95" s="109"/>
      <c r="EP95" s="109"/>
      <c r="EQ95" s="109"/>
      <c r="ER95" s="109"/>
      <c r="ES95" s="109"/>
      <c r="ET95" s="109"/>
      <c r="EU95" s="109"/>
      <c r="EV95" s="109"/>
      <c r="EW95" s="109"/>
      <c r="EX95" s="109"/>
      <c r="EY95" s="109"/>
      <c r="EZ95" s="109"/>
      <c r="FA95" s="109"/>
      <c r="FB95" s="109"/>
      <c r="FC95" s="109"/>
      <c r="FD95" s="109"/>
      <c r="FE95" s="109"/>
    </row>
    <row r="96" spans="1:161" s="100" customFormat="1" ht="11.25">
      <c r="A96" s="109"/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  <c r="BI96" s="109"/>
      <c r="BJ96" s="109"/>
      <c r="BK96" s="109"/>
      <c r="BL96" s="109"/>
      <c r="BM96" s="109"/>
      <c r="BN96" s="109"/>
      <c r="BO96" s="109"/>
      <c r="BP96" s="109"/>
      <c r="BQ96" s="109"/>
      <c r="BR96" s="109"/>
      <c r="BS96" s="109"/>
      <c r="BT96" s="109"/>
      <c r="BU96" s="109"/>
      <c r="BV96" s="109"/>
      <c r="BW96" s="109"/>
      <c r="BX96" s="109"/>
      <c r="BY96" s="109"/>
      <c r="BZ96" s="109"/>
      <c r="CA96" s="109"/>
      <c r="CB96" s="109"/>
      <c r="CC96" s="109"/>
      <c r="CD96" s="109"/>
      <c r="CE96" s="109"/>
      <c r="CF96" s="109"/>
      <c r="CG96" s="109"/>
      <c r="CH96" s="109"/>
      <c r="CI96" s="109"/>
      <c r="CJ96" s="109"/>
      <c r="CK96" s="109"/>
      <c r="CL96" s="109"/>
      <c r="CM96" s="109"/>
      <c r="CN96" s="109"/>
      <c r="CO96" s="109"/>
      <c r="CP96" s="109"/>
      <c r="CQ96" s="109"/>
      <c r="CR96" s="109"/>
      <c r="CS96" s="109"/>
      <c r="CT96" s="109"/>
      <c r="CU96" s="109"/>
      <c r="CV96" s="109"/>
      <c r="CW96" s="109"/>
      <c r="CX96" s="109"/>
      <c r="CY96" s="109"/>
      <c r="CZ96" s="109"/>
      <c r="DA96" s="109"/>
      <c r="DB96" s="109"/>
      <c r="DC96" s="109"/>
      <c r="DD96" s="109"/>
      <c r="DE96" s="109"/>
      <c r="DF96" s="109"/>
      <c r="DG96" s="109"/>
      <c r="DH96" s="109"/>
      <c r="DI96" s="109"/>
      <c r="DJ96" s="109"/>
      <c r="DK96" s="109"/>
      <c r="DL96" s="109"/>
      <c r="DM96" s="109"/>
      <c r="DN96" s="109"/>
      <c r="DO96" s="109"/>
      <c r="DP96" s="109"/>
      <c r="DQ96" s="109"/>
      <c r="DR96" s="109"/>
      <c r="DS96" s="109"/>
      <c r="DT96" s="109"/>
      <c r="DU96" s="109"/>
      <c r="DV96" s="109"/>
      <c r="DW96" s="109"/>
      <c r="DX96" s="109"/>
      <c r="DY96" s="109"/>
      <c r="DZ96" s="109"/>
      <c r="EA96" s="109"/>
      <c r="EB96" s="109"/>
      <c r="EC96" s="109"/>
      <c r="ED96" s="109"/>
      <c r="EE96" s="109"/>
      <c r="EF96" s="109"/>
      <c r="EG96" s="109"/>
      <c r="EH96" s="109"/>
      <c r="EI96" s="109"/>
      <c r="EJ96" s="109"/>
      <c r="EK96" s="109"/>
      <c r="EL96" s="109"/>
      <c r="EM96" s="109"/>
      <c r="EN96" s="109"/>
      <c r="EO96" s="109"/>
      <c r="EP96" s="109"/>
      <c r="EQ96" s="109"/>
      <c r="ER96" s="109"/>
      <c r="ES96" s="109"/>
      <c r="ET96" s="109"/>
      <c r="EU96" s="109"/>
      <c r="EV96" s="109"/>
      <c r="EW96" s="109"/>
      <c r="EX96" s="109"/>
      <c r="EY96" s="109"/>
      <c r="EZ96" s="109"/>
      <c r="FA96" s="109"/>
      <c r="FB96" s="109"/>
      <c r="FC96" s="109"/>
      <c r="FD96" s="109"/>
      <c r="FE96" s="109"/>
    </row>
    <row r="97" spans="1:161" s="100" customFormat="1" ht="11.25">
      <c r="A97" s="109"/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109"/>
      <c r="BF97" s="109"/>
      <c r="BG97" s="109"/>
      <c r="BH97" s="109"/>
      <c r="BI97" s="109"/>
      <c r="BJ97" s="109"/>
      <c r="BK97" s="109"/>
      <c r="BL97" s="109"/>
      <c r="BM97" s="109"/>
      <c r="BN97" s="109"/>
      <c r="BO97" s="109"/>
      <c r="BP97" s="109"/>
      <c r="BQ97" s="109"/>
      <c r="BR97" s="109"/>
      <c r="BS97" s="109"/>
      <c r="BT97" s="109"/>
      <c r="BU97" s="109"/>
      <c r="BV97" s="109"/>
      <c r="BW97" s="109"/>
      <c r="BX97" s="109"/>
      <c r="BY97" s="109"/>
      <c r="BZ97" s="109"/>
      <c r="CA97" s="109"/>
      <c r="CB97" s="109"/>
      <c r="CC97" s="109"/>
      <c r="CD97" s="109"/>
      <c r="CE97" s="109"/>
      <c r="CF97" s="109"/>
      <c r="CG97" s="109"/>
      <c r="CH97" s="109"/>
      <c r="CI97" s="109"/>
      <c r="CJ97" s="109"/>
      <c r="CK97" s="109"/>
      <c r="CL97" s="109"/>
      <c r="CM97" s="109"/>
      <c r="CN97" s="109"/>
      <c r="CO97" s="109"/>
      <c r="CP97" s="109"/>
      <c r="CQ97" s="109"/>
      <c r="CR97" s="109"/>
      <c r="CS97" s="109"/>
      <c r="CT97" s="109"/>
      <c r="CU97" s="109"/>
      <c r="CV97" s="109"/>
      <c r="CW97" s="109"/>
      <c r="CX97" s="109"/>
      <c r="CY97" s="109"/>
      <c r="CZ97" s="109"/>
      <c r="DA97" s="109"/>
      <c r="DB97" s="109"/>
      <c r="DC97" s="109"/>
      <c r="DD97" s="109"/>
      <c r="DE97" s="109"/>
      <c r="DF97" s="109"/>
      <c r="DG97" s="109"/>
      <c r="DH97" s="109"/>
      <c r="DI97" s="109"/>
      <c r="DJ97" s="109"/>
      <c r="DK97" s="109"/>
      <c r="DL97" s="109"/>
      <c r="DM97" s="109"/>
      <c r="DN97" s="109"/>
      <c r="DO97" s="109"/>
      <c r="DP97" s="109"/>
      <c r="DQ97" s="109"/>
      <c r="DR97" s="109"/>
      <c r="DS97" s="109"/>
      <c r="DT97" s="109"/>
      <c r="DU97" s="109"/>
      <c r="DV97" s="109"/>
      <c r="DW97" s="109"/>
      <c r="DX97" s="109"/>
      <c r="DY97" s="109"/>
      <c r="DZ97" s="109"/>
      <c r="EA97" s="109"/>
      <c r="EB97" s="109"/>
      <c r="EC97" s="109"/>
      <c r="ED97" s="109"/>
      <c r="EE97" s="109"/>
      <c r="EF97" s="109"/>
      <c r="EG97" s="109"/>
      <c r="EH97" s="109"/>
      <c r="EI97" s="109"/>
      <c r="EJ97" s="109"/>
      <c r="EK97" s="109"/>
      <c r="EL97" s="109"/>
      <c r="EM97" s="109"/>
      <c r="EN97" s="109"/>
      <c r="EO97" s="109"/>
      <c r="EP97" s="109"/>
      <c r="EQ97" s="109"/>
      <c r="ER97" s="109"/>
      <c r="ES97" s="109"/>
      <c r="ET97" s="109"/>
      <c r="EU97" s="109"/>
      <c r="EV97" s="109"/>
      <c r="EW97" s="109"/>
      <c r="EX97" s="109"/>
      <c r="EY97" s="109"/>
      <c r="EZ97" s="109"/>
      <c r="FA97" s="109"/>
      <c r="FB97" s="109"/>
      <c r="FC97" s="109"/>
      <c r="FD97" s="109"/>
      <c r="FE97" s="109"/>
    </row>
    <row r="98" spans="1:161" s="100" customFormat="1" ht="11.25">
      <c r="A98" s="109"/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  <c r="BI98" s="109"/>
      <c r="BJ98" s="109"/>
      <c r="BK98" s="109"/>
      <c r="BL98" s="109"/>
      <c r="BM98" s="109"/>
      <c r="BN98" s="109"/>
      <c r="BO98" s="109"/>
      <c r="BP98" s="109"/>
      <c r="BQ98" s="109"/>
      <c r="BR98" s="109"/>
      <c r="BS98" s="109"/>
      <c r="BT98" s="109"/>
      <c r="BU98" s="109"/>
      <c r="BV98" s="109"/>
      <c r="BW98" s="109"/>
      <c r="BX98" s="109"/>
      <c r="BY98" s="109"/>
      <c r="BZ98" s="109"/>
      <c r="CA98" s="109"/>
      <c r="CB98" s="109"/>
      <c r="CC98" s="109"/>
      <c r="CD98" s="109"/>
      <c r="CE98" s="109"/>
      <c r="CF98" s="109"/>
      <c r="CG98" s="109"/>
      <c r="CH98" s="109"/>
      <c r="CI98" s="109"/>
      <c r="CJ98" s="109"/>
      <c r="CK98" s="109"/>
      <c r="CL98" s="109"/>
      <c r="CM98" s="109"/>
      <c r="CN98" s="109"/>
      <c r="CO98" s="109"/>
      <c r="CP98" s="109"/>
      <c r="CQ98" s="109"/>
      <c r="CR98" s="109"/>
      <c r="CS98" s="109"/>
      <c r="CT98" s="109"/>
      <c r="CU98" s="109"/>
      <c r="CV98" s="109"/>
      <c r="CW98" s="109"/>
      <c r="CX98" s="109"/>
      <c r="CY98" s="109"/>
      <c r="CZ98" s="109"/>
      <c r="DA98" s="109"/>
      <c r="DB98" s="109"/>
      <c r="DC98" s="109"/>
      <c r="DD98" s="109"/>
      <c r="DE98" s="109"/>
      <c r="DF98" s="109"/>
      <c r="DG98" s="109"/>
      <c r="DH98" s="109"/>
      <c r="DI98" s="109"/>
      <c r="DJ98" s="109"/>
      <c r="DK98" s="109"/>
      <c r="DL98" s="109"/>
      <c r="DM98" s="109"/>
      <c r="DN98" s="109"/>
      <c r="DO98" s="109"/>
      <c r="DP98" s="109"/>
      <c r="DQ98" s="109"/>
      <c r="DR98" s="109"/>
      <c r="DS98" s="109"/>
      <c r="DT98" s="109"/>
      <c r="DU98" s="109"/>
      <c r="DV98" s="109"/>
      <c r="DW98" s="109"/>
      <c r="DX98" s="109"/>
      <c r="DY98" s="109"/>
      <c r="DZ98" s="109"/>
      <c r="EA98" s="109"/>
      <c r="EB98" s="109"/>
      <c r="EC98" s="109"/>
      <c r="ED98" s="109"/>
      <c r="EE98" s="109"/>
      <c r="EF98" s="109"/>
      <c r="EG98" s="109"/>
      <c r="EH98" s="109"/>
      <c r="EI98" s="109"/>
      <c r="EJ98" s="109"/>
      <c r="EK98" s="109"/>
      <c r="EL98" s="109"/>
      <c r="EM98" s="109"/>
      <c r="EN98" s="109"/>
      <c r="EO98" s="109"/>
      <c r="EP98" s="109"/>
      <c r="EQ98" s="109"/>
      <c r="ER98" s="109"/>
      <c r="ES98" s="109"/>
      <c r="ET98" s="109"/>
      <c r="EU98" s="109"/>
      <c r="EV98" s="109"/>
      <c r="EW98" s="109"/>
      <c r="EX98" s="109"/>
      <c r="EY98" s="109"/>
      <c r="EZ98" s="109"/>
      <c r="FA98" s="109"/>
      <c r="FB98" s="109"/>
      <c r="FC98" s="109"/>
      <c r="FD98" s="109"/>
      <c r="FE98" s="109"/>
    </row>
    <row r="99" spans="1:161" s="100" customFormat="1" ht="11.25">
      <c r="A99" s="109"/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  <c r="BI99" s="109"/>
      <c r="BJ99" s="109"/>
      <c r="BK99" s="109"/>
      <c r="BL99" s="109"/>
      <c r="BM99" s="109"/>
      <c r="BN99" s="109"/>
      <c r="BO99" s="109"/>
      <c r="BP99" s="109"/>
      <c r="BQ99" s="109"/>
      <c r="BR99" s="109"/>
      <c r="BS99" s="109"/>
      <c r="BT99" s="109"/>
      <c r="BU99" s="109"/>
      <c r="BV99" s="109"/>
      <c r="BW99" s="109"/>
      <c r="BX99" s="109"/>
      <c r="BY99" s="109"/>
      <c r="BZ99" s="109"/>
      <c r="CA99" s="109"/>
      <c r="CB99" s="109"/>
      <c r="CC99" s="109"/>
      <c r="CD99" s="109"/>
      <c r="CE99" s="109"/>
      <c r="CF99" s="109"/>
      <c r="CG99" s="109"/>
      <c r="CH99" s="109"/>
      <c r="CI99" s="109"/>
      <c r="CJ99" s="109"/>
      <c r="CK99" s="109"/>
      <c r="CL99" s="109"/>
      <c r="CM99" s="109"/>
      <c r="CN99" s="109"/>
      <c r="CO99" s="109"/>
      <c r="CP99" s="109"/>
      <c r="CQ99" s="109"/>
      <c r="CR99" s="109"/>
      <c r="CS99" s="109"/>
      <c r="CT99" s="109"/>
      <c r="CU99" s="109"/>
      <c r="CV99" s="109"/>
      <c r="CW99" s="109"/>
      <c r="CX99" s="109"/>
      <c r="CY99" s="109"/>
      <c r="CZ99" s="109"/>
      <c r="DA99" s="109"/>
      <c r="DB99" s="109"/>
      <c r="DC99" s="109"/>
      <c r="DD99" s="109"/>
      <c r="DE99" s="109"/>
      <c r="DF99" s="109"/>
      <c r="DG99" s="109"/>
      <c r="DH99" s="109"/>
      <c r="DI99" s="109"/>
      <c r="DJ99" s="109"/>
      <c r="DK99" s="109"/>
      <c r="DL99" s="109"/>
      <c r="DM99" s="109"/>
      <c r="DN99" s="109"/>
      <c r="DO99" s="109"/>
      <c r="DP99" s="109"/>
      <c r="DQ99" s="109"/>
      <c r="DR99" s="109"/>
      <c r="DS99" s="109"/>
      <c r="DT99" s="109"/>
      <c r="DU99" s="109"/>
      <c r="DV99" s="109"/>
      <c r="DW99" s="109"/>
      <c r="DX99" s="109"/>
      <c r="DY99" s="109"/>
      <c r="DZ99" s="109"/>
      <c r="EA99" s="109"/>
      <c r="EB99" s="109"/>
      <c r="EC99" s="109"/>
      <c r="ED99" s="109"/>
      <c r="EE99" s="109"/>
      <c r="EF99" s="109"/>
      <c r="EG99" s="109"/>
      <c r="EH99" s="109"/>
      <c r="EI99" s="109"/>
      <c r="EJ99" s="109"/>
      <c r="EK99" s="109"/>
      <c r="EL99" s="109"/>
      <c r="EM99" s="109"/>
      <c r="EN99" s="109"/>
      <c r="EO99" s="109"/>
      <c r="EP99" s="109"/>
      <c r="EQ99" s="109"/>
      <c r="ER99" s="109"/>
      <c r="ES99" s="109"/>
      <c r="ET99" s="109"/>
      <c r="EU99" s="109"/>
      <c r="EV99" s="109"/>
      <c r="EW99" s="109"/>
      <c r="EX99" s="109"/>
      <c r="EY99" s="109"/>
      <c r="EZ99" s="109"/>
      <c r="FA99" s="109"/>
      <c r="FB99" s="109"/>
      <c r="FC99" s="109"/>
      <c r="FD99" s="109"/>
      <c r="FE99" s="109"/>
    </row>
    <row r="100" spans="1:161" s="100" customFormat="1" ht="11.25">
      <c r="A100" s="109"/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  <c r="BI100" s="109"/>
      <c r="BJ100" s="109"/>
      <c r="BK100" s="109"/>
      <c r="BL100" s="109"/>
      <c r="BM100" s="109"/>
      <c r="BN100" s="109"/>
      <c r="BO100" s="109"/>
      <c r="BP100" s="109"/>
      <c r="BQ100" s="109"/>
      <c r="BR100" s="109"/>
      <c r="BS100" s="109"/>
      <c r="BT100" s="109"/>
      <c r="BU100" s="109"/>
      <c r="BV100" s="109"/>
      <c r="BW100" s="109"/>
      <c r="BX100" s="109"/>
      <c r="BY100" s="109"/>
      <c r="BZ100" s="109"/>
      <c r="CA100" s="109"/>
      <c r="CB100" s="109"/>
      <c r="CC100" s="109"/>
      <c r="CD100" s="109"/>
      <c r="CE100" s="109"/>
      <c r="CF100" s="109"/>
      <c r="CG100" s="109"/>
      <c r="CH100" s="109"/>
      <c r="CI100" s="109"/>
      <c r="CJ100" s="109"/>
      <c r="CK100" s="109"/>
      <c r="CL100" s="109"/>
      <c r="CM100" s="109"/>
      <c r="CN100" s="109"/>
      <c r="CO100" s="109"/>
      <c r="CP100" s="109"/>
      <c r="CQ100" s="109"/>
      <c r="CR100" s="109"/>
      <c r="CS100" s="109"/>
      <c r="CT100" s="109"/>
      <c r="CU100" s="109"/>
      <c r="CV100" s="109"/>
      <c r="CW100" s="109"/>
      <c r="CX100" s="109"/>
      <c r="CY100" s="109"/>
      <c r="CZ100" s="109"/>
      <c r="DA100" s="109"/>
      <c r="DB100" s="109"/>
      <c r="DC100" s="109"/>
      <c r="DD100" s="109"/>
      <c r="DE100" s="109"/>
      <c r="DF100" s="109"/>
      <c r="DG100" s="109"/>
      <c r="DH100" s="109"/>
      <c r="DI100" s="109"/>
      <c r="DJ100" s="109"/>
      <c r="DK100" s="109"/>
      <c r="DL100" s="109"/>
      <c r="DM100" s="109"/>
      <c r="DN100" s="109"/>
      <c r="DO100" s="109"/>
      <c r="DP100" s="109"/>
      <c r="DQ100" s="109"/>
      <c r="DR100" s="109"/>
      <c r="DS100" s="109"/>
      <c r="DT100" s="109"/>
      <c r="DU100" s="109"/>
      <c r="DV100" s="109"/>
      <c r="DW100" s="109"/>
      <c r="DX100" s="109"/>
      <c r="DY100" s="109"/>
      <c r="DZ100" s="109"/>
      <c r="EA100" s="109"/>
      <c r="EB100" s="109"/>
      <c r="EC100" s="109"/>
      <c r="ED100" s="109"/>
      <c r="EE100" s="109"/>
      <c r="EF100" s="109"/>
      <c r="EG100" s="109"/>
      <c r="EH100" s="109"/>
      <c r="EI100" s="109"/>
      <c r="EJ100" s="109"/>
      <c r="EK100" s="109"/>
      <c r="EL100" s="109"/>
      <c r="EM100" s="109"/>
      <c r="EN100" s="109"/>
      <c r="EO100" s="109"/>
      <c r="EP100" s="109"/>
      <c r="EQ100" s="109"/>
      <c r="ER100" s="109"/>
      <c r="ES100" s="109"/>
      <c r="ET100" s="109"/>
      <c r="EU100" s="109"/>
      <c r="EV100" s="109"/>
      <c r="EW100" s="109"/>
      <c r="EX100" s="109"/>
      <c r="EY100" s="109"/>
      <c r="EZ100" s="109"/>
      <c r="FA100" s="109"/>
      <c r="FB100" s="109"/>
      <c r="FC100" s="109"/>
      <c r="FD100" s="109"/>
      <c r="FE100" s="109"/>
    </row>
  </sheetData>
  <sheetProtection selectLockedCells="1"/>
  <dataConsolidate function="average"/>
  <mergeCells count="263">
    <mergeCell ref="EY6:EY8"/>
    <mergeCell ref="EZ6:FE6"/>
    <mergeCell ref="EF27:EJ27"/>
    <mergeCell ref="EU27:EX27"/>
    <mergeCell ref="FB27:FE27"/>
    <mergeCell ref="Y27:AB27"/>
    <mergeCell ref="AM27:AP27"/>
    <mergeCell ref="BA27:BD27"/>
    <mergeCell ref="BO27:BR27"/>
    <mergeCell ref="CC27:CF27"/>
    <mergeCell ref="CQ27:CT27"/>
    <mergeCell ref="DE27:DH27"/>
    <mergeCell ref="DR27:DV27"/>
    <mergeCell ref="DE7:DE8"/>
    <mergeCell ref="CW7:CW8"/>
    <mergeCell ref="CX7:CX8"/>
    <mergeCell ref="CY7:CY8"/>
    <mergeCell ref="CZ7:CZ8"/>
    <mergeCell ref="DA7:DA8"/>
    <mergeCell ref="CV6:DA6"/>
    <mergeCell ref="DH6:DH8"/>
    <mergeCell ref="DB6:DG6"/>
    <mergeCell ref="DB3:DH3"/>
    <mergeCell ref="DF1:DH1"/>
    <mergeCell ref="DF5:DH5"/>
    <mergeCell ref="DP3:DV3"/>
    <mergeCell ref="DT1:DV1"/>
    <mergeCell ref="DT5:DV5"/>
    <mergeCell ref="ED3:EJ3"/>
    <mergeCell ref="EH1:EJ1"/>
    <mergeCell ref="ER3:EX3"/>
    <mergeCell ref="V4:AB4"/>
    <mergeCell ref="AJ4:AP4"/>
    <mergeCell ref="AX4:BD4"/>
    <mergeCell ref="BL4:BR4"/>
    <mergeCell ref="BZ4:CF4"/>
    <mergeCell ref="CN4:CT4"/>
    <mergeCell ref="DB4:DH4"/>
    <mergeCell ref="DP4:DV4"/>
    <mergeCell ref="ED4:EJ4"/>
    <mergeCell ref="DJ6:DO6"/>
    <mergeCell ref="DV6:DV8"/>
    <mergeCell ref="DP6:DU6"/>
    <mergeCell ref="DW6:DW8"/>
    <mergeCell ref="DX6:EC6"/>
    <mergeCell ref="EJ6:EJ8"/>
    <mergeCell ref="ED6:EI6"/>
    <mergeCell ref="EK6:EK8"/>
    <mergeCell ref="EV1:EX1"/>
    <mergeCell ref="EV5:EX5"/>
    <mergeCell ref="ER4:EX4"/>
    <mergeCell ref="EX6:EX8"/>
    <mergeCell ref="ER6:EW6"/>
    <mergeCell ref="EL6:EQ6"/>
    <mergeCell ref="BP7:BP8"/>
    <mergeCell ref="BQ7:BQ8"/>
    <mergeCell ref="BZ7:BZ8"/>
    <mergeCell ref="CA7:CA8"/>
    <mergeCell ref="DB7:DB8"/>
    <mergeCell ref="DC7:DC8"/>
    <mergeCell ref="DD7:DD8"/>
    <mergeCell ref="BR6:BR8"/>
    <mergeCell ref="BL6:BQ6"/>
    <mergeCell ref="BS6:BS8"/>
    <mergeCell ref="BT6:BY6"/>
    <mergeCell ref="CF6:CF8"/>
    <mergeCell ref="BZ6:CE6"/>
    <mergeCell ref="CG6:CG8"/>
    <mergeCell ref="CH6:CM6"/>
    <mergeCell ref="CT6:CT8"/>
    <mergeCell ref="CN6:CS6"/>
    <mergeCell ref="CU6:CU8"/>
    <mergeCell ref="BL7:BL8"/>
    <mergeCell ref="BM7:BM8"/>
    <mergeCell ref="BN7:BN8"/>
    <mergeCell ref="BO7:BO8"/>
    <mergeCell ref="DI6:DI8"/>
    <mergeCell ref="CR1:CT1"/>
    <mergeCell ref="CN3:CT3"/>
    <mergeCell ref="CR5:CT5"/>
    <mergeCell ref="CQ7:CQ8"/>
    <mergeCell ref="CR7:CR8"/>
    <mergeCell ref="CS7:CS8"/>
    <mergeCell ref="CB7:CB8"/>
    <mergeCell ref="CC7:CC8"/>
    <mergeCell ref="CD7:CD8"/>
    <mergeCell ref="CE7:CE8"/>
    <mergeCell ref="CN7:CN8"/>
    <mergeCell ref="CO7:CO8"/>
    <mergeCell ref="CP7:CP8"/>
    <mergeCell ref="CH7:CH8"/>
    <mergeCell ref="CI7:CI8"/>
    <mergeCell ref="CJ7:CJ8"/>
    <mergeCell ref="CK7:CK8"/>
    <mergeCell ref="CL7:CL8"/>
    <mergeCell ref="BZ3:CF3"/>
    <mergeCell ref="CD1:CF1"/>
    <mergeCell ref="CD5:CF5"/>
    <mergeCell ref="AJ3:AP3"/>
    <mergeCell ref="AN1:AP1"/>
    <mergeCell ref="AN5:AP5"/>
    <mergeCell ref="BB1:BD1"/>
    <mergeCell ref="BB5:BD5"/>
    <mergeCell ref="AX3:BD3"/>
    <mergeCell ref="AC4:AI4"/>
    <mergeCell ref="AQ4:AW4"/>
    <mergeCell ref="BL3:BR3"/>
    <mergeCell ref="BP1:BR1"/>
    <mergeCell ref="BP5:BR5"/>
    <mergeCell ref="BE4:BK4"/>
    <mergeCell ref="L1:N1"/>
    <mergeCell ref="K27:N27"/>
    <mergeCell ref="EL7:EL8"/>
    <mergeCell ref="EM7:EM8"/>
    <mergeCell ref="EN7:EN8"/>
    <mergeCell ref="DU7:DU8"/>
    <mergeCell ref="DX7:DX8"/>
    <mergeCell ref="DY7:DY8"/>
    <mergeCell ref="DZ7:DZ8"/>
    <mergeCell ref="DP7:DP8"/>
    <mergeCell ref="DQ7:DQ8"/>
    <mergeCell ref="DR7:DR8"/>
    <mergeCell ref="DS7:DS8"/>
    <mergeCell ref="DT7:DT8"/>
    <mergeCell ref="DL7:DL8"/>
    <mergeCell ref="DM7:DM8"/>
    <mergeCell ref="DN7:DN8"/>
    <mergeCell ref="DO7:DO8"/>
    <mergeCell ref="DF7:DF8"/>
    <mergeCell ref="Z1:AB1"/>
    <mergeCell ref="AA5:AB5"/>
    <mergeCell ref="V3:AB3"/>
    <mergeCell ref="CV7:CV8"/>
    <mergeCell ref="CM7:CM8"/>
    <mergeCell ref="FE7:FE8"/>
    <mergeCell ref="BS3:BY3"/>
    <mergeCell ref="BT7:BT8"/>
    <mergeCell ref="BU7:BU8"/>
    <mergeCell ref="BV7:BV8"/>
    <mergeCell ref="BW7:BW8"/>
    <mergeCell ref="BX7:BX8"/>
    <mergeCell ref="BY7:BY8"/>
    <mergeCell ref="EZ7:EZ8"/>
    <mergeCell ref="FA7:FA8"/>
    <mergeCell ref="FB7:FB8"/>
    <mergeCell ref="FC7:FC8"/>
    <mergeCell ref="FD7:FD8"/>
    <mergeCell ref="ET7:ET8"/>
    <mergeCell ref="EU7:EU8"/>
    <mergeCell ref="EV7:EV8"/>
    <mergeCell ref="EW7:EW8"/>
    <mergeCell ref="EH5:EJ5"/>
    <mergeCell ref="DG7:DG8"/>
    <mergeCell ref="DJ7:DJ8"/>
    <mergeCell ref="DK7:DK8"/>
    <mergeCell ref="EP7:EP8"/>
    <mergeCell ref="EQ7:EQ8"/>
    <mergeCell ref="ER7:ER8"/>
    <mergeCell ref="ES7:ES8"/>
    <mergeCell ref="EI7:EI8"/>
    <mergeCell ref="EA7:EA8"/>
    <mergeCell ref="EB7:EB8"/>
    <mergeCell ref="EC7:EC8"/>
    <mergeCell ref="ED7:ED8"/>
    <mergeCell ref="EO7:EO8"/>
    <mergeCell ref="EE7:EE8"/>
    <mergeCell ref="EF7:EF8"/>
    <mergeCell ref="EG7:EG8"/>
    <mergeCell ref="EH7:EH8"/>
    <mergeCell ref="BJ7:BJ8"/>
    <mergeCell ref="BK7:BK8"/>
    <mergeCell ref="BB7:BB8"/>
    <mergeCell ref="BC7:BC8"/>
    <mergeCell ref="BF7:BF8"/>
    <mergeCell ref="AW7:AW8"/>
    <mergeCell ref="AX7:AX8"/>
    <mergeCell ref="AY7:AY8"/>
    <mergeCell ref="AZ7:AZ8"/>
    <mergeCell ref="BD6:BD8"/>
    <mergeCell ref="AX6:BC6"/>
    <mergeCell ref="BE6:BE8"/>
    <mergeCell ref="BF6:BK6"/>
    <mergeCell ref="AO7:AO8"/>
    <mergeCell ref="AP6:AP8"/>
    <mergeCell ref="AJ6:AO6"/>
    <mergeCell ref="AQ6:AQ8"/>
    <mergeCell ref="BA7:BA8"/>
    <mergeCell ref="AR6:AW6"/>
    <mergeCell ref="BG7:BG8"/>
    <mergeCell ref="BH7:BH8"/>
    <mergeCell ref="BI7:BI8"/>
    <mergeCell ref="EY3:FE3"/>
    <mergeCell ref="CU3:DA3"/>
    <mergeCell ref="DI3:DO3"/>
    <mergeCell ref="BE3:BK3"/>
    <mergeCell ref="CG3:CM3"/>
    <mergeCell ref="DW3:EC3"/>
    <mergeCell ref="EK3:EQ3"/>
    <mergeCell ref="O3:U3"/>
    <mergeCell ref="R7:R8"/>
    <mergeCell ref="S7:S8"/>
    <mergeCell ref="T7:T8"/>
    <mergeCell ref="U7:U8"/>
    <mergeCell ref="AA7:AA8"/>
    <mergeCell ref="AC3:AI3"/>
    <mergeCell ref="AQ3:AW3"/>
    <mergeCell ref="AL7:AL8"/>
    <mergeCell ref="AM7:AM8"/>
    <mergeCell ref="AE7:AE8"/>
    <mergeCell ref="AR7:AR8"/>
    <mergeCell ref="AS7:AS8"/>
    <mergeCell ref="AT7:AT8"/>
    <mergeCell ref="AU7:AU8"/>
    <mergeCell ref="AV7:AV8"/>
    <mergeCell ref="AG7:AG8"/>
    <mergeCell ref="H3:N3"/>
    <mergeCell ref="O4:U4"/>
    <mergeCell ref="B7:B8"/>
    <mergeCell ref="C7:C8"/>
    <mergeCell ref="D7:D8"/>
    <mergeCell ref="E7:E8"/>
    <mergeCell ref="F7:F8"/>
    <mergeCell ref="G7:G8"/>
    <mergeCell ref="P7:P8"/>
    <mergeCell ref="N6:N8"/>
    <mergeCell ref="O6:O8"/>
    <mergeCell ref="P6:U6"/>
    <mergeCell ref="Q7:Q8"/>
    <mergeCell ref="A3:G3"/>
    <mergeCell ref="H7:H8"/>
    <mergeCell ref="I7:I8"/>
    <mergeCell ref="J7:J8"/>
    <mergeCell ref="K7:K8"/>
    <mergeCell ref="L7:L8"/>
    <mergeCell ref="M7:M8"/>
    <mergeCell ref="L5:N5"/>
    <mergeCell ref="B6:G6"/>
    <mergeCell ref="A6:A8"/>
    <mergeCell ref="H6:M6"/>
    <mergeCell ref="BS4:BY4"/>
    <mergeCell ref="CG4:CM4"/>
    <mergeCell ref="EY4:FE4"/>
    <mergeCell ref="CU4:DA4"/>
    <mergeCell ref="DI4:DO4"/>
    <mergeCell ref="DW4:EC4"/>
    <mergeCell ref="EK4:EQ4"/>
    <mergeCell ref="A4:G4"/>
    <mergeCell ref="AF7:AF8"/>
    <mergeCell ref="V7:V8"/>
    <mergeCell ref="W7:W8"/>
    <mergeCell ref="X7:X8"/>
    <mergeCell ref="Y7:Y8"/>
    <mergeCell ref="Z7:Z8"/>
    <mergeCell ref="AD7:AD8"/>
    <mergeCell ref="AB6:AB8"/>
    <mergeCell ref="V6:AA6"/>
    <mergeCell ref="AC6:AC8"/>
    <mergeCell ref="AD6:AI6"/>
    <mergeCell ref="AH7:AH8"/>
    <mergeCell ref="AI7:AI8"/>
    <mergeCell ref="AJ7:AJ8"/>
    <mergeCell ref="AK7:AK8"/>
    <mergeCell ref="AN7:AN8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14" max="1048575" man="1"/>
    <brk id="28" max="26" man="1"/>
    <brk id="42" max="26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view="pageBreakPreview" zoomScale="130" zoomScaleNormal="100" zoomScaleSheetLayoutView="130" workbookViewId="0">
      <selection activeCell="L12" sqref="L12"/>
    </sheetView>
  </sheetViews>
  <sheetFormatPr defaultRowHeight="14.25"/>
  <cols>
    <col min="1" max="1" width="20.5" style="366" customWidth="1"/>
    <col min="2" max="5" width="7.875" style="366" customWidth="1"/>
    <col min="6" max="6" width="12.375" style="366" customWidth="1"/>
    <col min="7" max="8" width="8.875" style="366" customWidth="1"/>
    <col min="9" max="16384" width="9" style="366"/>
  </cols>
  <sheetData>
    <row r="1" spans="1:9" s="356" customFormat="1" ht="14.1" customHeight="1">
      <c r="A1" s="180"/>
      <c r="B1" s="355"/>
      <c r="C1" s="355"/>
      <c r="D1" s="355"/>
      <c r="E1" s="1036" t="s">
        <v>535</v>
      </c>
      <c r="F1" s="1037"/>
      <c r="G1" s="1037"/>
      <c r="H1" s="1037"/>
      <c r="I1" s="318"/>
    </row>
    <row r="2" spans="1:9" s="356" customFormat="1" ht="14.1" customHeight="1">
      <c r="A2" s="357"/>
      <c r="B2" s="357"/>
      <c r="C2" s="357"/>
      <c r="D2" s="357"/>
      <c r="E2" s="357"/>
      <c r="F2" s="357"/>
      <c r="G2" s="357"/>
      <c r="H2" s="357"/>
    </row>
    <row r="3" spans="1:9" s="356" customFormat="1" ht="20.100000000000001" customHeight="1">
      <c r="A3" s="1043" t="s">
        <v>375</v>
      </c>
      <c r="B3" s="1043"/>
      <c r="C3" s="1043"/>
      <c r="D3" s="1043"/>
      <c r="E3" s="1043"/>
      <c r="F3" s="1043"/>
      <c r="G3" s="1043"/>
      <c r="H3" s="1043"/>
    </row>
    <row r="4" spans="1:9" s="356" customFormat="1" ht="24" customHeight="1">
      <c r="A4" s="1043" t="s">
        <v>376</v>
      </c>
      <c r="B4" s="1043"/>
      <c r="C4" s="1043"/>
      <c r="D4" s="1043"/>
      <c r="E4" s="1043"/>
      <c r="F4" s="1043"/>
      <c r="G4" s="1043"/>
      <c r="H4" s="1043"/>
    </row>
    <row r="5" spans="1:9" s="361" customFormat="1" ht="18" customHeight="1" thickBot="1">
      <c r="A5" s="358" t="s">
        <v>2277</v>
      </c>
      <c r="B5" s="359"/>
      <c r="C5" s="359"/>
      <c r="D5" s="359"/>
      <c r="E5" s="359"/>
      <c r="F5" s="359"/>
      <c r="G5" s="360"/>
      <c r="H5" s="566" t="s">
        <v>199</v>
      </c>
    </row>
    <row r="6" spans="1:9" s="356" customFormat="1" ht="24.95" customHeight="1">
      <c r="A6" s="1038" t="s">
        <v>480</v>
      </c>
      <c r="B6" s="1040" t="s">
        <v>414</v>
      </c>
      <c r="C6" s="1041"/>
      <c r="D6" s="1041"/>
      <c r="E6" s="1041"/>
      <c r="F6" s="1041" t="s">
        <v>415</v>
      </c>
      <c r="G6" s="1041"/>
      <c r="H6" s="1042"/>
    </row>
    <row r="7" spans="1:9" s="356" customFormat="1" ht="35.25" customHeight="1">
      <c r="A7" s="1039"/>
      <c r="B7" s="386" t="s">
        <v>416</v>
      </c>
      <c r="C7" s="387" t="s">
        <v>417</v>
      </c>
      <c r="D7" s="387" t="s">
        <v>421</v>
      </c>
      <c r="E7" s="387" t="s">
        <v>422</v>
      </c>
      <c r="F7" s="387" t="s">
        <v>420</v>
      </c>
      <c r="G7" s="387" t="s">
        <v>418</v>
      </c>
      <c r="H7" s="426" t="s">
        <v>419</v>
      </c>
    </row>
    <row r="8" spans="1:9" s="103" customFormat="1" ht="32.450000000000003" customHeight="1">
      <c r="A8" s="394" t="s">
        <v>734</v>
      </c>
      <c r="B8" s="388"/>
      <c r="C8" s="389"/>
      <c r="D8" s="389"/>
      <c r="E8" s="389"/>
      <c r="F8" s="392"/>
      <c r="G8" s="392"/>
      <c r="H8" s="392"/>
    </row>
    <row r="9" spans="1:9" s="103" customFormat="1" ht="12" customHeight="1">
      <c r="A9" s="394"/>
      <c r="B9" s="388"/>
      <c r="C9" s="389"/>
      <c r="D9" s="389"/>
      <c r="E9" s="389"/>
      <c r="F9" s="392"/>
      <c r="G9" s="392"/>
      <c r="H9" s="392"/>
    </row>
    <row r="10" spans="1:9" s="103" customFormat="1" ht="32.450000000000003" customHeight="1">
      <c r="A10" s="362" t="s">
        <v>370</v>
      </c>
      <c r="B10" s="391"/>
      <c r="C10" s="390"/>
      <c r="D10" s="390"/>
      <c r="E10" s="390"/>
      <c r="F10" s="390"/>
      <c r="G10" s="390"/>
      <c r="H10" s="390"/>
    </row>
    <row r="11" spans="1:9" s="363" customFormat="1" ht="32.450000000000003" customHeight="1">
      <c r="A11" s="395" t="s">
        <v>478</v>
      </c>
      <c r="B11" s="583">
        <v>58</v>
      </c>
      <c r="C11" s="584">
        <v>60</v>
      </c>
      <c r="D11" s="584">
        <v>60</v>
      </c>
      <c r="E11" s="584">
        <v>60</v>
      </c>
      <c r="F11" s="584">
        <v>61</v>
      </c>
      <c r="G11" s="584">
        <v>67</v>
      </c>
      <c r="H11" s="584">
        <v>67</v>
      </c>
    </row>
    <row r="12" spans="1:9" s="363" customFormat="1" ht="32.450000000000003" customHeight="1">
      <c r="A12" s="395" t="s">
        <v>479</v>
      </c>
      <c r="B12" s="583">
        <v>49</v>
      </c>
      <c r="C12" s="584">
        <v>52</v>
      </c>
      <c r="D12" s="584">
        <v>63</v>
      </c>
      <c r="E12" s="584">
        <v>66</v>
      </c>
      <c r="F12" s="584">
        <v>63</v>
      </c>
      <c r="G12" s="683" t="s">
        <v>2125</v>
      </c>
      <c r="H12" s="683" t="s">
        <v>2126</v>
      </c>
      <c r="I12" s="587"/>
    </row>
    <row r="13" spans="1:9" s="363" customFormat="1" ht="12" customHeight="1">
      <c r="A13" s="395"/>
      <c r="B13" s="390"/>
      <c r="C13" s="390"/>
      <c r="D13" s="390"/>
      <c r="E13" s="390"/>
      <c r="F13" s="390"/>
      <c r="G13" s="390"/>
      <c r="H13" s="390"/>
    </row>
    <row r="14" spans="1:9" s="363" customFormat="1" ht="32.450000000000003" customHeight="1">
      <c r="A14" s="364" t="s">
        <v>371</v>
      </c>
      <c r="B14" s="390"/>
      <c r="C14" s="390"/>
      <c r="D14" s="390"/>
      <c r="E14" s="390"/>
      <c r="F14" s="390"/>
      <c r="G14" s="390"/>
      <c r="H14" s="390"/>
    </row>
    <row r="15" spans="1:9" s="363" customFormat="1" ht="32.450000000000003" customHeight="1">
      <c r="A15" s="395" t="s">
        <v>478</v>
      </c>
      <c r="B15" s="583">
        <v>48</v>
      </c>
      <c r="C15" s="584">
        <v>51</v>
      </c>
      <c r="D15" s="584">
        <v>55</v>
      </c>
      <c r="E15" s="584">
        <v>55</v>
      </c>
      <c r="F15" s="584">
        <v>50</v>
      </c>
      <c r="G15" s="584">
        <v>63</v>
      </c>
      <c r="H15" s="584">
        <v>63</v>
      </c>
    </row>
    <row r="16" spans="1:9" s="363" customFormat="1" ht="32.450000000000003" customHeight="1">
      <c r="A16" s="395" t="s">
        <v>479</v>
      </c>
      <c r="B16" s="583">
        <v>39</v>
      </c>
      <c r="C16" s="584">
        <v>44</v>
      </c>
      <c r="D16" s="584">
        <v>54</v>
      </c>
      <c r="E16" s="584">
        <v>62</v>
      </c>
      <c r="F16" s="584">
        <v>53</v>
      </c>
      <c r="G16" s="683" t="s">
        <v>2125</v>
      </c>
      <c r="H16" s="683" t="s">
        <v>2126</v>
      </c>
    </row>
    <row r="17" spans="1:8" s="363" customFormat="1" ht="12" customHeight="1">
      <c r="A17" s="395"/>
      <c r="B17" s="390"/>
      <c r="C17" s="390"/>
      <c r="D17" s="390"/>
      <c r="E17" s="390"/>
      <c r="F17" s="390"/>
      <c r="G17" s="390"/>
      <c r="H17" s="390"/>
    </row>
    <row r="18" spans="1:8" s="103" customFormat="1" ht="32.450000000000003" customHeight="1">
      <c r="A18" s="394" t="s">
        <v>733</v>
      </c>
      <c r="B18" s="389"/>
      <c r="C18" s="389"/>
      <c r="D18" s="389"/>
      <c r="E18" s="389"/>
      <c r="F18" s="392"/>
      <c r="G18" s="392"/>
      <c r="H18" s="392"/>
    </row>
    <row r="19" spans="1:8" s="103" customFormat="1" ht="12" customHeight="1">
      <c r="A19" s="394"/>
      <c r="B19" s="389"/>
      <c r="C19" s="389"/>
      <c r="D19" s="389"/>
      <c r="E19" s="389"/>
      <c r="F19" s="392"/>
      <c r="G19" s="392"/>
      <c r="H19" s="392"/>
    </row>
    <row r="20" spans="1:8" s="103" customFormat="1" ht="32.450000000000003" customHeight="1">
      <c r="A20" s="362" t="s">
        <v>370</v>
      </c>
      <c r="B20" s="389"/>
      <c r="C20" s="389"/>
      <c r="D20" s="389"/>
      <c r="E20" s="389"/>
      <c r="F20" s="392"/>
      <c r="G20" s="392"/>
      <c r="H20" s="392"/>
    </row>
    <row r="21" spans="1:8" s="363" customFormat="1" ht="32.450000000000003" customHeight="1">
      <c r="A21" s="395" t="s">
        <v>478</v>
      </c>
      <c r="B21" s="583">
        <v>53</v>
      </c>
      <c r="C21" s="584">
        <v>56</v>
      </c>
      <c r="D21" s="584">
        <v>57</v>
      </c>
      <c r="E21" s="584">
        <v>57</v>
      </c>
      <c r="F21" s="584">
        <v>59</v>
      </c>
      <c r="G21" s="584">
        <v>65</v>
      </c>
      <c r="H21" s="584">
        <v>65</v>
      </c>
    </row>
    <row r="22" spans="1:8" s="363" customFormat="1" ht="32.450000000000003" customHeight="1">
      <c r="A22" s="395" t="s">
        <v>479</v>
      </c>
      <c r="B22" s="583">
        <v>49</v>
      </c>
      <c r="C22" s="584">
        <v>53</v>
      </c>
      <c r="D22" s="584">
        <v>62</v>
      </c>
      <c r="E22" s="584">
        <v>65</v>
      </c>
      <c r="F22" s="584">
        <v>63</v>
      </c>
      <c r="G22" s="683" t="s">
        <v>2127</v>
      </c>
      <c r="H22" s="683" t="s">
        <v>2126</v>
      </c>
    </row>
    <row r="23" spans="1:8" s="363" customFormat="1" ht="12" customHeight="1">
      <c r="A23" s="395"/>
      <c r="B23" s="390"/>
      <c r="C23" s="390"/>
      <c r="D23" s="390"/>
      <c r="E23" s="390"/>
      <c r="F23" s="390"/>
      <c r="G23" s="390"/>
      <c r="H23" s="390"/>
    </row>
    <row r="24" spans="1:8" s="363" customFormat="1" ht="32.450000000000003" customHeight="1">
      <c r="A24" s="364" t="s">
        <v>372</v>
      </c>
      <c r="B24" s="390"/>
      <c r="C24" s="390"/>
      <c r="D24" s="390"/>
      <c r="E24" s="390"/>
      <c r="F24" s="390"/>
      <c r="G24" s="390"/>
      <c r="H24" s="390"/>
    </row>
    <row r="25" spans="1:8" s="363" customFormat="1" ht="32.450000000000003" customHeight="1">
      <c r="A25" s="395" t="s">
        <v>478</v>
      </c>
      <c r="B25" s="583">
        <v>46</v>
      </c>
      <c r="C25" s="584">
        <v>50</v>
      </c>
      <c r="D25" s="584">
        <v>54</v>
      </c>
      <c r="E25" s="584">
        <v>47</v>
      </c>
      <c r="F25" s="584">
        <v>53</v>
      </c>
      <c r="G25" s="584">
        <v>56</v>
      </c>
      <c r="H25" s="584">
        <v>58</v>
      </c>
    </row>
    <row r="26" spans="1:8" s="363" customFormat="1" ht="32.450000000000003" customHeight="1" thickBot="1">
      <c r="A26" s="395" t="s">
        <v>479</v>
      </c>
      <c r="B26" s="585">
        <v>39</v>
      </c>
      <c r="C26" s="586">
        <v>44</v>
      </c>
      <c r="D26" s="586">
        <v>53</v>
      </c>
      <c r="E26" s="586">
        <v>63</v>
      </c>
      <c r="F26" s="586">
        <v>53</v>
      </c>
      <c r="G26" s="683" t="s">
        <v>2126</v>
      </c>
      <c r="H26" s="683" t="s">
        <v>2126</v>
      </c>
    </row>
    <row r="27" spans="1:8" s="365" customFormat="1" ht="11.1" customHeight="1">
      <c r="A27" s="376" t="s">
        <v>400</v>
      </c>
      <c r="B27" s="376"/>
      <c r="C27" s="376"/>
      <c r="D27" s="376"/>
      <c r="E27" s="376"/>
      <c r="F27" s="376"/>
      <c r="G27" s="377"/>
      <c r="H27" s="378" t="s">
        <v>200</v>
      </c>
    </row>
    <row r="28" spans="1:8" s="375" customFormat="1" ht="11.1" customHeight="1">
      <c r="A28" s="375" t="s">
        <v>2133</v>
      </c>
    </row>
  </sheetData>
  <sheetProtection selectLockedCells="1"/>
  <mergeCells count="6">
    <mergeCell ref="E1:H1"/>
    <mergeCell ref="A6:A7"/>
    <mergeCell ref="B6:E6"/>
    <mergeCell ref="F6:H6"/>
    <mergeCell ref="A4:H4"/>
    <mergeCell ref="A3:H3"/>
  </mergeCells>
  <phoneticPr fontId="24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8"/>
  <sheetViews>
    <sheetView showGridLines="0" view="pageBreakPreview" topLeftCell="W1" zoomScaleNormal="100" zoomScaleSheetLayoutView="100" workbookViewId="0">
      <selection activeCell="A4" sqref="A4"/>
    </sheetView>
  </sheetViews>
  <sheetFormatPr defaultRowHeight="14.25"/>
  <cols>
    <col min="1" max="1" width="8" style="79" customWidth="1"/>
    <col min="2" max="2" width="9.875" style="233" customWidth="1"/>
    <col min="3" max="3" width="9.875" style="232" customWidth="1"/>
    <col min="4" max="4" width="9.875" style="80" customWidth="1"/>
    <col min="5" max="5" width="9.875" style="99" customWidth="1"/>
    <col min="6" max="6" width="9.375" style="262" customWidth="1"/>
    <col min="7" max="7" width="8.875" style="276" customWidth="1"/>
    <col min="8" max="8" width="8.875" style="263" customWidth="1"/>
    <col min="9" max="9" width="7.625" style="277" customWidth="1"/>
    <col min="10" max="10" width="8.625" style="81" customWidth="1"/>
    <col min="11" max="11" width="7.625" style="81" customWidth="1"/>
    <col min="12" max="12" width="7.625" style="82" customWidth="1"/>
    <col min="13" max="13" width="8.625" style="83" customWidth="1"/>
    <col min="14" max="14" width="7.625" style="83" customWidth="1"/>
    <col min="15" max="15" width="7.125" style="83" customWidth="1"/>
    <col min="16" max="16" width="5.625" style="83" customWidth="1"/>
    <col min="17" max="17" width="7.625" style="83" customWidth="1"/>
    <col min="18" max="18" width="6.875" style="83" customWidth="1"/>
    <col min="19" max="19" width="5.375" style="83" customWidth="1"/>
    <col min="20" max="20" width="9.625" style="79" customWidth="1"/>
    <col min="21" max="21" width="5.625" style="83" customWidth="1"/>
    <col min="22" max="22" width="9.625" style="83" customWidth="1"/>
    <col min="23" max="23" width="8.125" style="83" customWidth="1"/>
    <col min="24" max="25" width="8.625" style="83" customWidth="1"/>
    <col min="26" max="26" width="6.625" style="83" customWidth="1"/>
    <col min="27" max="27" width="8.375" style="83" customWidth="1"/>
    <col min="28" max="28" width="5.625" style="83" customWidth="1"/>
    <col min="29" max="29" width="8.125" style="83" customWidth="1"/>
    <col min="30" max="30" width="7.625" style="83" customWidth="1"/>
    <col min="31" max="31" width="5.625" style="83" customWidth="1"/>
    <col min="32" max="32" width="9.125" style="83" customWidth="1"/>
    <col min="33" max="33" width="7.625" style="99" customWidth="1"/>
    <col min="34" max="34" width="9.125" style="99" customWidth="1"/>
    <col min="35" max="35" width="8.625" style="99" customWidth="1"/>
    <col min="36" max="36" width="7.625" style="99" customWidth="1"/>
    <col min="37" max="37" width="6.875" style="99" customWidth="1"/>
    <col min="38" max="39" width="7.375" style="99" customWidth="1"/>
    <col min="40" max="40" width="8.125" style="99" customWidth="1"/>
    <col min="41" max="41" width="10.625" style="99" customWidth="1"/>
    <col min="42" max="42" width="5.125" style="99" customWidth="1"/>
    <col min="43" max="43" width="10.125" style="99" customWidth="1"/>
    <col min="44" max="44" width="8.375" style="83" customWidth="1"/>
    <col min="45" max="51" width="8.375" style="84" customWidth="1"/>
    <col min="52" max="52" width="2.25" style="84" hidden="1" customWidth="1"/>
    <col min="53" max="16384" width="9" style="84"/>
  </cols>
  <sheetData>
    <row r="1" spans="1:52" s="193" customFormat="1" ht="14.1" customHeight="1">
      <c r="A1" s="187" t="s">
        <v>2192</v>
      </c>
      <c r="B1" s="188"/>
      <c r="C1" s="305"/>
      <c r="D1" s="188"/>
      <c r="E1" s="195"/>
      <c r="F1" s="306"/>
      <c r="G1" s="307"/>
      <c r="H1" s="189"/>
      <c r="I1" s="308"/>
      <c r="J1" s="189"/>
      <c r="K1" s="189"/>
      <c r="L1" s="190"/>
      <c r="M1" s="191"/>
      <c r="N1" s="196"/>
      <c r="O1" s="196"/>
      <c r="P1" s="196"/>
      <c r="Q1" s="196"/>
      <c r="R1" s="196"/>
      <c r="S1" s="196"/>
      <c r="T1" s="192" t="s">
        <v>2193</v>
      </c>
      <c r="U1" s="187" t="s">
        <v>2194</v>
      </c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8"/>
      <c r="AG1" s="198"/>
      <c r="AH1" s="198"/>
      <c r="AI1" s="198"/>
      <c r="AJ1" s="198"/>
      <c r="AK1" s="198"/>
      <c r="AL1" s="199"/>
      <c r="AM1" s="199"/>
      <c r="AN1" s="199"/>
      <c r="AO1" s="192" t="s">
        <v>2195</v>
      </c>
      <c r="AP1" s="197" t="s">
        <v>2196</v>
      </c>
      <c r="AQ1" s="320"/>
      <c r="AR1" s="199"/>
      <c r="AS1" s="199"/>
      <c r="AT1" s="199"/>
      <c r="AU1" s="199"/>
      <c r="AV1" s="199"/>
      <c r="AW1" s="199"/>
      <c r="AX1" s="199"/>
      <c r="AY1" s="199"/>
      <c r="AZ1" s="320" t="s">
        <v>632</v>
      </c>
    </row>
    <row r="2" spans="1:52" s="51" customFormat="1" ht="14.1" customHeight="1">
      <c r="A2" s="52"/>
      <c r="B2" s="47"/>
      <c r="C2" s="91"/>
      <c r="D2" s="47"/>
      <c r="E2" s="91"/>
      <c r="F2" s="309"/>
      <c r="G2" s="310"/>
      <c r="H2" s="48"/>
      <c r="I2" s="311"/>
      <c r="J2" s="48"/>
      <c r="K2" s="48"/>
      <c r="L2" s="49"/>
      <c r="M2" s="50"/>
      <c r="N2" s="50"/>
      <c r="O2" s="50"/>
      <c r="P2" s="50"/>
      <c r="Q2" s="50"/>
      <c r="R2" s="50"/>
      <c r="S2" s="50"/>
      <c r="T2" s="50"/>
      <c r="U2" s="52"/>
      <c r="V2" s="50"/>
      <c r="W2" s="50"/>
      <c r="X2" s="50"/>
      <c r="Y2" s="50"/>
      <c r="Z2" s="50"/>
      <c r="AA2" s="50"/>
      <c r="AB2" s="50"/>
      <c r="AC2" s="50"/>
      <c r="AD2" s="50"/>
      <c r="AE2" s="50"/>
      <c r="AF2" s="92"/>
      <c r="AG2" s="92"/>
      <c r="AH2" s="92"/>
      <c r="AI2" s="92"/>
      <c r="AJ2" s="92"/>
      <c r="AK2" s="92"/>
      <c r="AL2" s="93"/>
      <c r="AM2" s="93"/>
      <c r="AN2" s="93"/>
      <c r="AO2" s="50"/>
      <c r="AQ2" s="92"/>
      <c r="AR2" s="93"/>
      <c r="AS2" s="93"/>
      <c r="AT2" s="93"/>
      <c r="AU2" s="93"/>
      <c r="AV2" s="93"/>
      <c r="AW2" s="93"/>
      <c r="AX2" s="93"/>
      <c r="AY2" s="93"/>
      <c r="AZ2" s="92"/>
    </row>
    <row r="3" spans="1:52" s="53" customFormat="1" ht="20.100000000000001" customHeight="1">
      <c r="A3" s="1127" t="s">
        <v>633</v>
      </c>
      <c r="B3" s="1127"/>
      <c r="C3" s="1127"/>
      <c r="D3" s="1127"/>
      <c r="E3" s="1127"/>
      <c r="F3" s="1127"/>
      <c r="G3" s="1127"/>
      <c r="H3" s="1127"/>
      <c r="I3" s="1127"/>
      <c r="J3" s="1128" t="s">
        <v>519</v>
      </c>
      <c r="K3" s="1128"/>
      <c r="L3" s="1128"/>
      <c r="M3" s="1128"/>
      <c r="N3" s="1128"/>
      <c r="O3" s="1128"/>
      <c r="P3" s="1128"/>
      <c r="Q3" s="1128"/>
      <c r="R3" s="1128"/>
      <c r="S3" s="1128"/>
      <c r="T3" s="1128"/>
      <c r="U3" s="1127" t="s">
        <v>634</v>
      </c>
      <c r="V3" s="1127"/>
      <c r="W3" s="1127"/>
      <c r="X3" s="1127"/>
      <c r="Y3" s="1127"/>
      <c r="Z3" s="1127"/>
      <c r="AA3" s="1127"/>
      <c r="AB3" s="1127"/>
      <c r="AC3" s="1127"/>
      <c r="AD3" s="1127"/>
      <c r="AE3" s="1127"/>
      <c r="AF3" s="1125" t="s">
        <v>635</v>
      </c>
      <c r="AG3" s="1125"/>
      <c r="AH3" s="1125"/>
      <c r="AI3" s="1125"/>
      <c r="AJ3" s="1125"/>
      <c r="AK3" s="1125"/>
      <c r="AL3" s="1125"/>
      <c r="AM3" s="1125"/>
      <c r="AN3" s="1125"/>
      <c r="AO3" s="1125"/>
      <c r="AP3" s="1129" t="s">
        <v>636</v>
      </c>
      <c r="AQ3" s="1129"/>
      <c r="AR3" s="1129"/>
      <c r="AS3" s="1129"/>
      <c r="AT3" s="1129"/>
      <c r="AU3" s="1129"/>
      <c r="AV3" s="1129"/>
      <c r="AW3" s="1129"/>
      <c r="AX3" s="1129"/>
      <c r="AY3" s="1129"/>
      <c r="AZ3" s="483"/>
    </row>
    <row r="4" spans="1:52" s="57" customFormat="1" ht="24" customHeight="1">
      <c r="A4" s="304"/>
      <c r="B4" s="54"/>
      <c r="C4" s="94"/>
      <c r="D4" s="54"/>
      <c r="E4" s="94"/>
      <c r="F4" s="304"/>
      <c r="G4" s="304"/>
      <c r="H4" s="304"/>
      <c r="I4" s="30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1125"/>
      <c r="V4" s="1125"/>
      <c r="W4" s="1125"/>
      <c r="X4" s="1125"/>
      <c r="Y4" s="1125"/>
      <c r="Z4" s="1125"/>
      <c r="AA4" s="1125"/>
      <c r="AB4" s="1125"/>
      <c r="AC4" s="1125"/>
      <c r="AD4" s="1125"/>
      <c r="AE4" s="1125"/>
      <c r="AF4" s="95"/>
      <c r="AG4" s="95"/>
      <c r="AH4" s="95"/>
      <c r="AI4" s="95"/>
      <c r="AJ4" s="95"/>
      <c r="AK4" s="95"/>
      <c r="AL4" s="96"/>
      <c r="AM4" s="96"/>
      <c r="AN4" s="96"/>
      <c r="AO4" s="55"/>
      <c r="AP4" s="1126" t="s">
        <v>637</v>
      </c>
      <c r="AQ4" s="1126"/>
      <c r="AR4" s="1126"/>
      <c r="AS4" s="1126"/>
      <c r="AT4" s="1126"/>
      <c r="AU4" s="1126"/>
      <c r="AV4" s="1126"/>
      <c r="AW4" s="1126"/>
      <c r="AX4" s="1126"/>
      <c r="AY4" s="1126"/>
      <c r="AZ4" s="321"/>
    </row>
    <row r="5" spans="1:52" s="58" customFormat="1" ht="18" customHeight="1" thickBot="1">
      <c r="A5" s="58" t="s">
        <v>638</v>
      </c>
      <c r="B5" s="59"/>
      <c r="C5" s="312"/>
      <c r="D5" s="59"/>
      <c r="E5" s="97"/>
      <c r="F5" s="313"/>
      <c r="G5" s="314"/>
      <c r="H5" s="60"/>
      <c r="I5" s="315"/>
      <c r="J5" s="60"/>
      <c r="K5" s="60"/>
      <c r="L5" s="61"/>
      <c r="M5" s="62"/>
      <c r="N5" s="62"/>
      <c r="O5" s="62"/>
      <c r="P5" s="62"/>
      <c r="Q5" s="62"/>
      <c r="R5" s="62"/>
      <c r="S5" s="62"/>
      <c r="T5" s="63" t="s">
        <v>639</v>
      </c>
      <c r="U5" s="58" t="s">
        <v>640</v>
      </c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97"/>
      <c r="AM5" s="97"/>
      <c r="AN5" s="97"/>
      <c r="AO5" s="63" t="s">
        <v>639</v>
      </c>
      <c r="AP5" s="58" t="s">
        <v>638</v>
      </c>
      <c r="AQ5" s="63"/>
      <c r="AR5" s="97"/>
      <c r="AS5" s="97"/>
      <c r="AT5" s="97"/>
      <c r="AU5" s="97"/>
      <c r="AV5" s="97"/>
      <c r="AW5" s="97"/>
      <c r="AX5" s="97"/>
      <c r="AY5" s="63" t="s">
        <v>639</v>
      </c>
      <c r="AZ5" s="63" t="s">
        <v>641</v>
      </c>
    </row>
    <row r="6" spans="1:52" s="51" customFormat="1" ht="26.1" customHeight="1">
      <c r="A6" s="1076" t="s">
        <v>642</v>
      </c>
      <c r="B6" s="1111" t="s">
        <v>643</v>
      </c>
      <c r="C6" s="1112"/>
      <c r="D6" s="1113" t="s">
        <v>644</v>
      </c>
      <c r="E6" s="1112"/>
      <c r="F6" s="1113" t="s">
        <v>645</v>
      </c>
      <c r="G6" s="1113" t="s">
        <v>646</v>
      </c>
      <c r="H6" s="1114" t="s">
        <v>647</v>
      </c>
      <c r="I6" s="1114" t="s">
        <v>648</v>
      </c>
      <c r="J6" s="1117" t="s">
        <v>649</v>
      </c>
      <c r="K6" s="1117"/>
      <c r="L6" s="1117"/>
      <c r="M6" s="1117"/>
      <c r="N6" s="1118"/>
      <c r="O6" s="1119" t="s">
        <v>650</v>
      </c>
      <c r="P6" s="1108"/>
      <c r="Q6" s="1108"/>
      <c r="R6" s="1108"/>
      <c r="S6" s="1108"/>
      <c r="T6" s="1120" t="s">
        <v>651</v>
      </c>
      <c r="U6" s="1076" t="s">
        <v>652</v>
      </c>
      <c r="V6" s="1107" t="s">
        <v>653</v>
      </c>
      <c r="W6" s="1108"/>
      <c r="X6" s="1108"/>
      <c r="Y6" s="1108"/>
      <c r="Z6" s="1108"/>
      <c r="AA6" s="1108"/>
      <c r="AB6" s="1108"/>
      <c r="AC6" s="1108"/>
      <c r="AD6" s="1108"/>
      <c r="AE6" s="1108"/>
      <c r="AF6" s="1103" t="s">
        <v>654</v>
      </c>
      <c r="AG6" s="1103"/>
      <c r="AH6" s="1103"/>
      <c r="AI6" s="1103"/>
      <c r="AJ6" s="1103"/>
      <c r="AK6" s="1104" t="s">
        <v>655</v>
      </c>
      <c r="AL6" s="1105"/>
      <c r="AM6" s="1105"/>
      <c r="AN6" s="1106"/>
      <c r="AO6" s="1063" t="s">
        <v>656</v>
      </c>
      <c r="AP6" s="1066" t="s">
        <v>657</v>
      </c>
      <c r="AQ6" s="1067"/>
      <c r="AR6" s="1072" t="s">
        <v>658</v>
      </c>
      <c r="AS6" s="1073"/>
      <c r="AT6" s="1073"/>
      <c r="AU6" s="1074"/>
      <c r="AV6" s="1075" t="s">
        <v>659</v>
      </c>
      <c r="AW6" s="1073"/>
      <c r="AX6" s="1073"/>
      <c r="AY6" s="1073"/>
      <c r="AZ6" s="1061" t="s">
        <v>27</v>
      </c>
    </row>
    <row r="7" spans="1:52" s="51" customFormat="1" ht="13.5" customHeight="1">
      <c r="A7" s="1077"/>
      <c r="B7" s="1084"/>
      <c r="C7" s="1087"/>
      <c r="D7" s="1087"/>
      <c r="E7" s="1087"/>
      <c r="F7" s="1087"/>
      <c r="G7" s="1087"/>
      <c r="H7" s="1115"/>
      <c r="I7" s="1115"/>
      <c r="J7" s="1083"/>
      <c r="K7" s="1086" t="s">
        <v>661</v>
      </c>
      <c r="L7" s="1089" t="s">
        <v>662</v>
      </c>
      <c r="M7" s="1091" t="s">
        <v>663</v>
      </c>
      <c r="N7" s="1091" t="s">
        <v>664</v>
      </c>
      <c r="O7" s="1115" t="s">
        <v>665</v>
      </c>
      <c r="P7" s="1097"/>
      <c r="Q7" s="1097"/>
      <c r="R7" s="1097"/>
      <c r="S7" s="1097"/>
      <c r="T7" s="1121"/>
      <c r="U7" s="1077"/>
      <c r="V7" s="1096" t="s">
        <v>666</v>
      </c>
      <c r="W7" s="1097"/>
      <c r="X7" s="1097"/>
      <c r="Y7" s="1097"/>
      <c r="Z7" s="1097"/>
      <c r="AA7" s="1097"/>
      <c r="AB7" s="1097"/>
      <c r="AC7" s="1097"/>
      <c r="AD7" s="1097"/>
      <c r="AE7" s="1097"/>
      <c r="AF7" s="1098" t="s">
        <v>667</v>
      </c>
      <c r="AG7" s="1098"/>
      <c r="AH7" s="1098"/>
      <c r="AI7" s="1098"/>
      <c r="AJ7" s="1099"/>
      <c r="AK7" s="1100" t="s">
        <v>668</v>
      </c>
      <c r="AL7" s="1049" t="s">
        <v>669</v>
      </c>
      <c r="AM7" s="1049"/>
      <c r="AN7" s="1109"/>
      <c r="AO7" s="1064"/>
      <c r="AP7" s="1068"/>
      <c r="AQ7" s="1069"/>
      <c r="AR7" s="1052" t="s">
        <v>670</v>
      </c>
      <c r="AS7" s="1055" t="s">
        <v>671</v>
      </c>
      <c r="AT7" s="1056"/>
      <c r="AU7" s="1057"/>
      <c r="AV7" s="1052" t="s">
        <v>670</v>
      </c>
      <c r="AW7" s="1048" t="s">
        <v>671</v>
      </c>
      <c r="AX7" s="1049"/>
      <c r="AY7" s="1049"/>
      <c r="AZ7" s="1062"/>
    </row>
    <row r="8" spans="1:52" s="51" customFormat="1" ht="13.5" customHeight="1">
      <c r="A8" s="1077"/>
      <c r="B8" s="1084"/>
      <c r="C8" s="1087"/>
      <c r="D8" s="1087"/>
      <c r="E8" s="1087"/>
      <c r="F8" s="1087"/>
      <c r="G8" s="1087"/>
      <c r="H8" s="1115"/>
      <c r="I8" s="1115"/>
      <c r="J8" s="1084"/>
      <c r="K8" s="1087"/>
      <c r="L8" s="1089"/>
      <c r="M8" s="1092"/>
      <c r="N8" s="1094"/>
      <c r="O8" s="1123" t="s">
        <v>672</v>
      </c>
      <c r="P8" s="1124"/>
      <c r="Q8" s="1124"/>
      <c r="R8" s="1124"/>
      <c r="S8" s="1124"/>
      <c r="T8" s="1121"/>
      <c r="U8" s="1077"/>
      <c r="V8" s="1079" t="s">
        <v>673</v>
      </c>
      <c r="W8" s="1080"/>
      <c r="X8" s="1080"/>
      <c r="Y8" s="1080"/>
      <c r="Z8" s="1081"/>
      <c r="AA8" s="1082" t="s">
        <v>674</v>
      </c>
      <c r="AB8" s="1080"/>
      <c r="AC8" s="1080"/>
      <c r="AD8" s="1080"/>
      <c r="AE8" s="1080"/>
      <c r="AF8" s="1080" t="s">
        <v>675</v>
      </c>
      <c r="AG8" s="1080"/>
      <c r="AH8" s="1080"/>
      <c r="AI8" s="1080"/>
      <c r="AJ8" s="1081"/>
      <c r="AK8" s="1101"/>
      <c r="AL8" s="1051"/>
      <c r="AM8" s="1051"/>
      <c r="AN8" s="1110"/>
      <c r="AO8" s="1064"/>
      <c r="AP8" s="1068"/>
      <c r="AQ8" s="1069"/>
      <c r="AR8" s="1053"/>
      <c r="AS8" s="1058"/>
      <c r="AT8" s="1059"/>
      <c r="AU8" s="1060"/>
      <c r="AV8" s="1053"/>
      <c r="AW8" s="1050"/>
      <c r="AX8" s="1051"/>
      <c r="AY8" s="1051"/>
      <c r="AZ8" s="1062"/>
    </row>
    <row r="9" spans="1:52" s="51" customFormat="1" ht="37.5" customHeight="1">
      <c r="A9" s="1078"/>
      <c r="B9" s="473" t="s">
        <v>676</v>
      </c>
      <c r="C9" s="474" t="s">
        <v>677</v>
      </c>
      <c r="D9" s="474" t="s">
        <v>678</v>
      </c>
      <c r="E9" s="474" t="s">
        <v>679</v>
      </c>
      <c r="F9" s="1088"/>
      <c r="G9" s="1088"/>
      <c r="H9" s="1116"/>
      <c r="I9" s="1116"/>
      <c r="J9" s="1085"/>
      <c r="K9" s="1088"/>
      <c r="L9" s="1090"/>
      <c r="M9" s="1093"/>
      <c r="N9" s="1095"/>
      <c r="O9" s="569" t="s">
        <v>680</v>
      </c>
      <c r="P9" s="569" t="s">
        <v>661</v>
      </c>
      <c r="Q9" s="569" t="s">
        <v>662</v>
      </c>
      <c r="R9" s="569" t="s">
        <v>681</v>
      </c>
      <c r="S9" s="481" t="s">
        <v>682</v>
      </c>
      <c r="T9" s="1122"/>
      <c r="U9" s="1078"/>
      <c r="V9" s="484" t="s">
        <v>680</v>
      </c>
      <c r="W9" s="569" t="s">
        <v>660</v>
      </c>
      <c r="X9" s="481" t="s">
        <v>683</v>
      </c>
      <c r="Y9" s="569" t="s">
        <v>663</v>
      </c>
      <c r="Z9" s="569" t="s">
        <v>682</v>
      </c>
      <c r="AA9" s="485" t="s">
        <v>684</v>
      </c>
      <c r="AB9" s="569" t="s">
        <v>661</v>
      </c>
      <c r="AC9" s="569" t="s">
        <v>685</v>
      </c>
      <c r="AD9" s="569" t="s">
        <v>663</v>
      </c>
      <c r="AE9" s="481" t="s">
        <v>686</v>
      </c>
      <c r="AF9" s="485" t="s">
        <v>684</v>
      </c>
      <c r="AG9" s="569" t="s">
        <v>687</v>
      </c>
      <c r="AH9" s="569" t="s">
        <v>685</v>
      </c>
      <c r="AI9" s="569" t="s">
        <v>681</v>
      </c>
      <c r="AJ9" s="569" t="s">
        <v>688</v>
      </c>
      <c r="AK9" s="1102"/>
      <c r="AL9" s="473" t="s">
        <v>689</v>
      </c>
      <c r="AM9" s="474" t="s">
        <v>690</v>
      </c>
      <c r="AN9" s="474" t="s">
        <v>691</v>
      </c>
      <c r="AO9" s="1065"/>
      <c r="AP9" s="1070"/>
      <c r="AQ9" s="1071"/>
      <c r="AR9" s="1054"/>
      <c r="AS9" s="474" t="s">
        <v>692</v>
      </c>
      <c r="AT9" s="473" t="s">
        <v>693</v>
      </c>
      <c r="AU9" s="474" t="s">
        <v>695</v>
      </c>
      <c r="AV9" s="1054"/>
      <c r="AW9" s="474" t="s">
        <v>696</v>
      </c>
      <c r="AX9" s="474" t="s">
        <v>697</v>
      </c>
      <c r="AY9" s="475" t="s">
        <v>694</v>
      </c>
      <c r="AZ9" s="1062"/>
    </row>
    <row r="10" spans="1:52" s="65" customFormat="1" ht="17.850000000000001" customHeight="1">
      <c r="A10" s="567">
        <v>2018</v>
      </c>
      <c r="B10" s="511">
        <v>19032.86</v>
      </c>
      <c r="C10" s="440">
        <v>2730658</v>
      </c>
      <c r="D10" s="511">
        <v>18962.29</v>
      </c>
      <c r="E10" s="440">
        <v>2730465</v>
      </c>
      <c r="F10" s="512">
        <v>99.992932106473972</v>
      </c>
      <c r="G10" s="438">
        <v>39605.599999999999</v>
      </c>
      <c r="H10" s="438">
        <v>39605.599999999999</v>
      </c>
      <c r="I10" s="438">
        <v>100</v>
      </c>
      <c r="J10" s="438">
        <v>39605.599999999999</v>
      </c>
      <c r="K10" s="512">
        <v>3078.7903414520551</v>
      </c>
      <c r="L10" s="512">
        <v>1629.0216556438356</v>
      </c>
      <c r="M10" s="512">
        <v>34720.633563808224</v>
      </c>
      <c r="N10" s="513">
        <v>138.63817024383565</v>
      </c>
      <c r="O10" s="428">
        <v>3246.1999999999994</v>
      </c>
      <c r="P10" s="428">
        <v>785.80000000000007</v>
      </c>
      <c r="Q10" s="428">
        <v>863.30000000000007</v>
      </c>
      <c r="R10" s="428">
        <v>1598.6999999999998</v>
      </c>
      <c r="S10" s="428" t="s">
        <v>700</v>
      </c>
      <c r="T10" s="442">
        <v>2018</v>
      </c>
      <c r="U10" s="567">
        <v>2018</v>
      </c>
      <c r="V10" s="523">
        <v>22072.699999999997</v>
      </c>
      <c r="W10" s="523">
        <v>1963.0000000000002</v>
      </c>
      <c r="X10" s="523">
        <v>583.69999999999993</v>
      </c>
      <c r="Y10" s="523">
        <v>19516.600000000006</v>
      </c>
      <c r="Z10" s="428" t="s">
        <v>701</v>
      </c>
      <c r="AA10" s="523">
        <v>12367.1</v>
      </c>
      <c r="AB10" s="523">
        <v>27.500000000000007</v>
      </c>
      <c r="AC10" s="523">
        <v>35.9</v>
      </c>
      <c r="AD10" s="523">
        <v>12303.700000000003</v>
      </c>
      <c r="AE10" s="428" t="s">
        <v>699</v>
      </c>
      <c r="AF10" s="524">
        <v>1879.1033485123285</v>
      </c>
      <c r="AG10" s="524">
        <v>302.49034145205485</v>
      </c>
      <c r="AH10" s="524">
        <v>146.12165564383557</v>
      </c>
      <c r="AI10" s="524">
        <v>1301.6335638082192</v>
      </c>
      <c r="AJ10" s="524">
        <v>138.63817024383565</v>
      </c>
      <c r="AK10" s="525">
        <v>1735</v>
      </c>
      <c r="AL10" s="526">
        <v>418</v>
      </c>
      <c r="AM10" s="526">
        <v>279</v>
      </c>
      <c r="AN10" s="526">
        <v>70</v>
      </c>
      <c r="AO10" s="442">
        <v>2018</v>
      </c>
      <c r="AP10" s="1044">
        <v>2018</v>
      </c>
      <c r="AQ10" s="1045"/>
      <c r="AR10" s="427">
        <v>678</v>
      </c>
      <c r="AS10" s="427">
        <v>289</v>
      </c>
      <c r="AT10" s="440">
        <v>34</v>
      </c>
      <c r="AU10" s="535">
        <v>0</v>
      </c>
      <c r="AV10" s="535">
        <v>0</v>
      </c>
      <c r="AW10" s="535">
        <v>0</v>
      </c>
      <c r="AX10" s="535">
        <v>0</v>
      </c>
      <c r="AY10" s="535">
        <v>0</v>
      </c>
      <c r="AZ10" s="493" t="s">
        <v>171</v>
      </c>
    </row>
    <row r="11" spans="1:52" s="65" customFormat="1" ht="17.850000000000001" customHeight="1">
      <c r="A11" s="567">
        <v>2019</v>
      </c>
      <c r="B11" s="511">
        <v>19033.2</v>
      </c>
      <c r="C11" s="440">
        <v>2722526</v>
      </c>
      <c r="D11" s="511">
        <v>18962.560000000001</v>
      </c>
      <c r="E11" s="440">
        <v>2722333</v>
      </c>
      <c r="F11" s="512">
        <v>99.992910995156706</v>
      </c>
      <c r="G11" s="438">
        <v>44086.2</v>
      </c>
      <c r="H11" s="438">
        <v>44086.2</v>
      </c>
      <c r="I11" s="438">
        <v>100</v>
      </c>
      <c r="J11" s="438">
        <v>43698.9</v>
      </c>
      <c r="K11" s="438">
        <v>2552.5000000000005</v>
      </c>
      <c r="L11" s="512">
        <v>1873.8690000000001</v>
      </c>
      <c r="M11" s="512">
        <v>39138.099999999991</v>
      </c>
      <c r="N11" s="513">
        <v>134.1</v>
      </c>
      <c r="O11" s="429">
        <v>3456.5000000000005</v>
      </c>
      <c r="P11" s="428">
        <v>446.5</v>
      </c>
      <c r="Q11" s="428">
        <v>1203.7000000000003</v>
      </c>
      <c r="R11" s="428">
        <v>1713.2000000000003</v>
      </c>
      <c r="S11" s="428" t="s">
        <v>701</v>
      </c>
      <c r="T11" s="442">
        <v>2019</v>
      </c>
      <c r="U11" s="567">
        <v>2019</v>
      </c>
      <c r="V11" s="527">
        <v>23320.700000000008</v>
      </c>
      <c r="W11" s="523">
        <v>1760.6000000000001</v>
      </c>
      <c r="X11" s="523">
        <v>485</v>
      </c>
      <c r="Y11" s="523">
        <v>21075.099999999995</v>
      </c>
      <c r="Z11" s="428" t="s">
        <v>701</v>
      </c>
      <c r="AA11" s="527">
        <v>15037.9</v>
      </c>
      <c r="AB11" s="523">
        <v>9.7999999999999989</v>
      </c>
      <c r="AC11" s="523">
        <v>28.500000000000004</v>
      </c>
      <c r="AD11" s="523">
        <v>14999.6</v>
      </c>
      <c r="AE11" s="428" t="s">
        <v>698</v>
      </c>
      <c r="AF11" s="528">
        <v>1976.5800000000002</v>
      </c>
      <c r="AG11" s="524">
        <v>335.6</v>
      </c>
      <c r="AH11" s="524">
        <v>156.66899999999998</v>
      </c>
      <c r="AI11" s="524">
        <v>1350.1999999999998</v>
      </c>
      <c r="AJ11" s="524">
        <v>134.1</v>
      </c>
      <c r="AK11" s="525">
        <v>1422</v>
      </c>
      <c r="AL11" s="526">
        <v>372</v>
      </c>
      <c r="AM11" s="526">
        <v>317</v>
      </c>
      <c r="AN11" s="526">
        <v>59</v>
      </c>
      <c r="AO11" s="442">
        <v>2019</v>
      </c>
      <c r="AP11" s="1044">
        <v>2019</v>
      </c>
      <c r="AQ11" s="1045"/>
      <c r="AR11" s="427">
        <v>757</v>
      </c>
      <c r="AS11" s="427">
        <v>346</v>
      </c>
      <c r="AT11" s="440">
        <v>36</v>
      </c>
      <c r="AU11" s="535">
        <v>0</v>
      </c>
      <c r="AV11" s="535">
        <v>0</v>
      </c>
      <c r="AW11" s="535">
        <v>0</v>
      </c>
      <c r="AX11" s="535">
        <v>0</v>
      </c>
      <c r="AY11" s="535">
        <v>0</v>
      </c>
      <c r="AZ11" s="493" t="s">
        <v>171</v>
      </c>
    </row>
    <row r="12" spans="1:52" s="65" customFormat="1" ht="17.850000000000001" customHeight="1">
      <c r="A12" s="567">
        <v>2020</v>
      </c>
      <c r="B12" s="511">
        <v>19033.57</v>
      </c>
      <c r="C12" s="440">
        <v>2677461</v>
      </c>
      <c r="D12" s="511">
        <v>18962.88</v>
      </c>
      <c r="E12" s="440">
        <v>2677279</v>
      </c>
      <c r="F12" s="512">
        <v>99.993202515368111</v>
      </c>
      <c r="G12" s="438">
        <v>61895.199999999997</v>
      </c>
      <c r="H12" s="438">
        <v>61894.167904729096</v>
      </c>
      <c r="I12" s="438">
        <v>99.998332511614947</v>
      </c>
      <c r="J12" s="438">
        <v>61894.133894729093</v>
      </c>
      <c r="K12" s="438">
        <v>3795.367102786885</v>
      </c>
      <c r="L12" s="512">
        <v>5415.4156866569347</v>
      </c>
      <c r="M12" s="512">
        <v>49892.344817449652</v>
      </c>
      <c r="N12" s="513">
        <v>2791.0062878356161</v>
      </c>
      <c r="O12" s="429">
        <v>2690.3080708493148</v>
      </c>
      <c r="P12" s="428">
        <v>569.30367999999999</v>
      </c>
      <c r="Q12" s="428">
        <v>1280.3705664383563</v>
      </c>
      <c r="R12" s="428">
        <v>826.77913657534259</v>
      </c>
      <c r="S12" s="428">
        <v>13.854687835616438</v>
      </c>
      <c r="T12" s="442">
        <v>2020</v>
      </c>
      <c r="U12" s="567">
        <v>2020</v>
      </c>
      <c r="V12" s="527">
        <v>23149.100207650263</v>
      </c>
      <c r="W12" s="523">
        <v>1657.1195300546442</v>
      </c>
      <c r="X12" s="523">
        <v>522.99780327868859</v>
      </c>
      <c r="Y12" s="523">
        <v>20649.052874316938</v>
      </c>
      <c r="Z12" s="523">
        <v>319.93</v>
      </c>
      <c r="AA12" s="527">
        <v>12174.270679617484</v>
      </c>
      <c r="AB12" s="523">
        <v>30.096133169398914</v>
      </c>
      <c r="AC12" s="523">
        <v>39.58840983606558</v>
      </c>
      <c r="AD12" s="523">
        <v>11372.356136612021</v>
      </c>
      <c r="AE12" s="523">
        <v>732.23</v>
      </c>
      <c r="AF12" s="528">
        <v>23880.454936612023</v>
      </c>
      <c r="AG12" s="524">
        <v>1538.847759562841</v>
      </c>
      <c r="AH12" s="524">
        <v>3572.4589071038254</v>
      </c>
      <c r="AI12" s="524">
        <v>17044.156669945354</v>
      </c>
      <c r="AJ12" s="524">
        <v>1724.9916000000001</v>
      </c>
      <c r="AK12" s="525">
        <v>1318</v>
      </c>
      <c r="AL12" s="526">
        <v>359</v>
      </c>
      <c r="AM12" s="526">
        <v>294</v>
      </c>
      <c r="AN12" s="526">
        <v>68</v>
      </c>
      <c r="AO12" s="442">
        <v>2020</v>
      </c>
      <c r="AP12" s="1044">
        <v>2020</v>
      </c>
      <c r="AQ12" s="1045"/>
      <c r="AR12" s="427">
        <v>807</v>
      </c>
      <c r="AS12" s="427">
        <v>389</v>
      </c>
      <c r="AT12" s="440">
        <v>44</v>
      </c>
      <c r="AU12" s="535">
        <v>6</v>
      </c>
      <c r="AV12" s="535">
        <v>0</v>
      </c>
      <c r="AW12" s="535">
        <v>0</v>
      </c>
      <c r="AX12" s="535">
        <v>0</v>
      </c>
      <c r="AY12" s="535">
        <v>0</v>
      </c>
      <c r="AZ12" s="493" t="s">
        <v>171</v>
      </c>
    </row>
    <row r="13" spans="1:52" s="65" customFormat="1" ht="17.45" customHeight="1">
      <c r="A13" s="571">
        <v>2021</v>
      </c>
      <c r="B13" s="511">
        <v>19033.73</v>
      </c>
      <c r="C13" s="440">
        <v>2652790</v>
      </c>
      <c r="D13" s="511">
        <v>18963</v>
      </c>
      <c r="E13" s="440">
        <v>2652609</v>
      </c>
      <c r="F13" s="512">
        <v>99.993176994786623</v>
      </c>
      <c r="G13" s="438">
        <v>39779.882428767116</v>
      </c>
      <c r="H13" s="438">
        <v>39779.882428767116</v>
      </c>
      <c r="I13" s="438">
        <v>100</v>
      </c>
      <c r="J13" s="438">
        <v>41664.204545205503</v>
      </c>
      <c r="K13" s="671">
        <v>2650.2743671232902</v>
      </c>
      <c r="L13" s="672">
        <v>2051.3699726027403</v>
      </c>
      <c r="M13" s="672">
        <v>35484.803802739727</v>
      </c>
      <c r="N13" s="673">
        <v>1477.7564027397264</v>
      </c>
      <c r="O13" s="429">
        <v>2310.623</v>
      </c>
      <c r="P13" s="428">
        <v>435.08000000000004</v>
      </c>
      <c r="Q13" s="428">
        <v>1275.0129999999999</v>
      </c>
      <c r="R13" s="428">
        <v>584.33000000000004</v>
      </c>
      <c r="S13" s="428">
        <v>16.2</v>
      </c>
      <c r="T13" s="442">
        <v>2021</v>
      </c>
      <c r="U13" s="571">
        <v>2021</v>
      </c>
      <c r="V13" s="527">
        <v>25355.153273972606</v>
      </c>
      <c r="W13" s="523">
        <v>1872.2036849315066</v>
      </c>
      <c r="X13" s="523">
        <v>583.20168493150686</v>
      </c>
      <c r="Y13" s="523">
        <v>22570.828487671231</v>
      </c>
      <c r="Z13" s="523">
        <v>328.91941643835617</v>
      </c>
      <c r="AA13" s="527">
        <v>11947.891284931507</v>
      </c>
      <c r="AB13" s="523">
        <v>31.984380821917807</v>
      </c>
      <c r="AC13" s="523">
        <v>24.849534246575345</v>
      </c>
      <c r="AD13" s="523">
        <v>10950.757369863013</v>
      </c>
      <c r="AE13" s="523">
        <v>940.30000000000007</v>
      </c>
      <c r="AF13" s="528">
        <v>2050.5369863013698</v>
      </c>
      <c r="AG13" s="524">
        <v>311.00630136986297</v>
      </c>
      <c r="AH13" s="524">
        <v>168.3057534246575</v>
      </c>
      <c r="AI13" s="524">
        <v>1378.8879452054789</v>
      </c>
      <c r="AJ13" s="524">
        <v>192.3369863013699</v>
      </c>
      <c r="AK13" s="525">
        <v>1498</v>
      </c>
      <c r="AL13" s="526">
        <v>434</v>
      </c>
      <c r="AM13" s="526">
        <v>246</v>
      </c>
      <c r="AN13" s="526">
        <v>59</v>
      </c>
      <c r="AO13" s="442">
        <v>2021</v>
      </c>
      <c r="AP13" s="1044">
        <v>2021</v>
      </c>
      <c r="AQ13" s="1045"/>
      <c r="AR13" s="427">
        <v>844</v>
      </c>
      <c r="AS13" s="427">
        <v>368</v>
      </c>
      <c r="AT13" s="440">
        <v>37</v>
      </c>
      <c r="AU13" s="535">
        <v>3</v>
      </c>
      <c r="AV13" s="535">
        <v>0</v>
      </c>
      <c r="AW13" s="535">
        <v>0</v>
      </c>
      <c r="AX13" s="535">
        <v>0</v>
      </c>
      <c r="AY13" s="535">
        <v>0</v>
      </c>
      <c r="AZ13" s="493" t="s">
        <v>171</v>
      </c>
    </row>
    <row r="14" spans="1:52" s="65" customFormat="1" ht="17.45" customHeight="1">
      <c r="A14" s="568">
        <v>2022</v>
      </c>
      <c r="B14" s="430">
        <f>SUM(B16:B38)</f>
        <v>19036.077267159999</v>
      </c>
      <c r="C14" s="431">
        <f t="shared" ref="C14:E14" si="0">SUM(C16:C38)</f>
        <v>2657547</v>
      </c>
      <c r="D14" s="430">
        <f t="shared" si="0"/>
        <v>19033.77726716</v>
      </c>
      <c r="E14" s="431">
        <f t="shared" si="0"/>
        <v>2657366</v>
      </c>
      <c r="F14" s="430">
        <f>E14/C14*100</f>
        <v>99.993189207942507</v>
      </c>
      <c r="G14" s="514">
        <f>SUM(G16:G38)</f>
        <v>51396.943802157766</v>
      </c>
      <c r="H14" s="514">
        <f>SUM(H16:H38)</f>
        <v>51396.943802157766</v>
      </c>
      <c r="I14" s="432">
        <f>H14/G14*100</f>
        <v>100</v>
      </c>
      <c r="J14" s="515">
        <f>SUM(J16:J38)</f>
        <v>51270.326078870086</v>
      </c>
      <c r="K14" s="516">
        <f>SUM(K16:K38)</f>
        <v>2329.1433210810414</v>
      </c>
      <c r="L14" s="516">
        <f>SUM(L16:L38)</f>
        <v>1826.8155994191779</v>
      </c>
      <c r="M14" s="515">
        <f>IF(SUM(R14,Y14,AD14,AI14)=SUM(M16:M38),SUM(M16:M38),"ERR")</f>
        <v>46337.795656123279</v>
      </c>
      <c r="N14" s="515">
        <f>IF(SUM(S14,Z14,AE14,AJ14)=SUM(N16:N38),SUM(N16:N38),"ERR")</f>
        <v>776.57150224657539</v>
      </c>
      <c r="O14" s="433">
        <f>SUM(O16:O38)</f>
        <v>2553.2531759467943</v>
      </c>
      <c r="P14" s="433">
        <f t="shared" ref="P14:S14" si="1">SUM(P16:P38)</f>
        <v>233.47573921802743</v>
      </c>
      <c r="Q14" s="433">
        <f t="shared" si="1"/>
        <v>1016.3071364054794</v>
      </c>
      <c r="R14" s="433">
        <f t="shared" si="1"/>
        <v>1177.6175551178085</v>
      </c>
      <c r="S14" s="433">
        <f t="shared" si="1"/>
        <v>125.85274520547947</v>
      </c>
      <c r="T14" s="443">
        <v>2022</v>
      </c>
      <c r="U14" s="568">
        <v>2022</v>
      </c>
      <c r="V14" s="529">
        <f t="shared" ref="V14:AS14" si="2">SUM(V16:V38)</f>
        <v>34998.056780156163</v>
      </c>
      <c r="W14" s="530">
        <f t="shared" si="2"/>
        <v>1634.2608958904109</v>
      </c>
      <c r="X14" s="530">
        <f t="shared" si="2"/>
        <v>624.726797260274</v>
      </c>
      <c r="Y14" s="530">
        <f t="shared" si="2"/>
        <v>32229.449783772601</v>
      </c>
      <c r="Z14" s="530">
        <f t="shared" si="2"/>
        <v>509.61930323287663</v>
      </c>
      <c r="AA14" s="529">
        <f t="shared" si="2"/>
        <v>11578.714087671231</v>
      </c>
      <c r="AB14" s="530">
        <f t="shared" si="2"/>
        <v>6.55309589041096</v>
      </c>
      <c r="AC14" s="530">
        <f t="shared" si="2"/>
        <v>8.6446027397260288</v>
      </c>
      <c r="AD14" s="530">
        <f t="shared" si="2"/>
        <v>11563.516389041097</v>
      </c>
      <c r="AE14" s="530">
        <f t="shared" si="2"/>
        <v>0</v>
      </c>
      <c r="AF14" s="531">
        <f t="shared" si="2"/>
        <v>2140.3020350958896</v>
      </c>
      <c r="AG14" s="532">
        <f t="shared" si="2"/>
        <v>454.85359008219154</v>
      </c>
      <c r="AH14" s="532">
        <f t="shared" si="2"/>
        <v>177.13706301369862</v>
      </c>
      <c r="AI14" s="532">
        <f t="shared" si="2"/>
        <v>1367.211928191781</v>
      </c>
      <c r="AJ14" s="532">
        <f t="shared" si="2"/>
        <v>141.09945380821915</v>
      </c>
      <c r="AK14" s="590">
        <f t="shared" si="2"/>
        <v>2301</v>
      </c>
      <c r="AL14" s="533">
        <f t="shared" si="2"/>
        <v>819</v>
      </c>
      <c r="AM14" s="533">
        <f t="shared" si="2"/>
        <v>334</v>
      </c>
      <c r="AN14" s="533">
        <f t="shared" si="2"/>
        <v>65</v>
      </c>
      <c r="AO14" s="443">
        <v>2022</v>
      </c>
      <c r="AP14" s="1046">
        <v>2022</v>
      </c>
      <c r="AQ14" s="1047"/>
      <c r="AR14" s="519">
        <f t="shared" si="2"/>
        <v>861</v>
      </c>
      <c r="AS14" s="519">
        <f t="shared" si="2"/>
        <v>399</v>
      </c>
      <c r="AT14" s="536">
        <f t="shared" ref="AT14:AY14" si="3">SUM(AT16:AT38)</f>
        <v>10</v>
      </c>
      <c r="AU14" s="537">
        <f t="shared" si="3"/>
        <v>0</v>
      </c>
      <c r="AV14" s="537">
        <f t="shared" si="3"/>
        <v>0</v>
      </c>
      <c r="AW14" s="537">
        <f t="shared" si="3"/>
        <v>0</v>
      </c>
      <c r="AX14" s="537">
        <f t="shared" si="3"/>
        <v>0</v>
      </c>
      <c r="AY14" s="537">
        <f t="shared" si="3"/>
        <v>0</v>
      </c>
      <c r="AZ14" s="494" t="s">
        <v>171</v>
      </c>
    </row>
    <row r="15" spans="1:52" s="67" customFormat="1" ht="11.45" customHeight="1">
      <c r="A15" s="478"/>
      <c r="B15" s="430"/>
      <c r="C15" s="431"/>
      <c r="D15" s="430"/>
      <c r="E15" s="431"/>
      <c r="F15" s="430"/>
      <c r="G15" s="623"/>
      <c r="H15" s="623"/>
      <c r="I15" s="432"/>
      <c r="J15" s="515"/>
      <c r="K15" s="516"/>
      <c r="L15" s="516"/>
      <c r="M15" s="515"/>
      <c r="N15" s="515"/>
      <c r="O15" s="433"/>
      <c r="P15" s="433"/>
      <c r="Q15" s="433"/>
      <c r="R15" s="433"/>
      <c r="S15" s="433"/>
      <c r="T15" s="444"/>
      <c r="U15" s="439"/>
      <c r="V15" s="527"/>
      <c r="W15" s="523"/>
      <c r="X15" s="523"/>
      <c r="Y15" s="523"/>
      <c r="Z15" s="523"/>
      <c r="AA15" s="527"/>
      <c r="AB15" s="523"/>
      <c r="AC15" s="523"/>
      <c r="AD15" s="523"/>
      <c r="AE15" s="523"/>
      <c r="AF15" s="528"/>
      <c r="AG15" s="524"/>
      <c r="AH15" s="524"/>
      <c r="AI15" s="524"/>
      <c r="AJ15" s="524"/>
      <c r="AK15" s="525"/>
      <c r="AL15" s="526"/>
      <c r="AM15" s="526"/>
      <c r="AN15" s="526"/>
      <c r="AO15" s="444"/>
      <c r="AP15" s="489"/>
      <c r="AQ15" s="490"/>
      <c r="AR15" s="440"/>
      <c r="AS15" s="440"/>
      <c r="AT15" s="434"/>
      <c r="AU15" s="434"/>
      <c r="AV15" s="538"/>
      <c r="AW15" s="538"/>
      <c r="AX15" s="538"/>
      <c r="AY15" s="538"/>
      <c r="AZ15" s="495"/>
    </row>
    <row r="16" spans="1:52" s="67" customFormat="1" ht="17.25" customHeight="1">
      <c r="A16" s="478" t="s">
        <v>28</v>
      </c>
      <c r="B16" s="626">
        <v>1130.79</v>
      </c>
      <c r="C16" s="627">
        <v>503003</v>
      </c>
      <c r="D16" s="626">
        <v>1130.79</v>
      </c>
      <c r="E16" s="627">
        <v>503003</v>
      </c>
      <c r="F16" s="435">
        <f>E16/C16*100</f>
        <v>100</v>
      </c>
      <c r="G16" s="624">
        <v>29523.789149479449</v>
      </c>
      <c r="H16" s="624">
        <v>29523.789149479449</v>
      </c>
      <c r="I16" s="437">
        <f>H16/G16*100</f>
        <v>100</v>
      </c>
      <c r="J16" s="588">
        <f>SUM(K16:N16)</f>
        <v>29504.123505643835</v>
      </c>
      <c r="K16" s="438">
        <f>SUM(P16,W16,AB16,AG16)</f>
        <v>877.18806142465746</v>
      </c>
      <c r="L16" s="438">
        <f t="shared" ref="L16:N31" si="4">SUM(Q16,X16,AC16,AH16)</f>
        <v>195.82895890410958</v>
      </c>
      <c r="M16" s="512">
        <f t="shared" si="4"/>
        <v>28371.879281479451</v>
      </c>
      <c r="N16" s="512">
        <f t="shared" si="4"/>
        <v>59.227203835616436</v>
      </c>
      <c r="O16" s="436">
        <f>SUM(P16:S16)</f>
        <v>456.87394246575343</v>
      </c>
      <c r="P16" s="602">
        <v>5.5206821917808222</v>
      </c>
      <c r="Q16" s="602">
        <v>0</v>
      </c>
      <c r="R16" s="602">
        <v>451.35326027397258</v>
      </c>
      <c r="S16" s="602">
        <v>0</v>
      </c>
      <c r="T16" s="445" t="s">
        <v>29</v>
      </c>
      <c r="U16" s="439" t="s">
        <v>28</v>
      </c>
      <c r="V16" s="527">
        <f>SUM(W16:Z16)</f>
        <v>26628.503632547945</v>
      </c>
      <c r="W16" s="604">
        <v>818.84052054794518</v>
      </c>
      <c r="X16" s="604">
        <v>154.78967123287671</v>
      </c>
      <c r="Y16" s="604">
        <v>25602.031526356164</v>
      </c>
      <c r="Z16" s="604">
        <v>52.8419144109589</v>
      </c>
      <c r="AA16" s="527">
        <f>SUM(AB16:AE16)</f>
        <v>1723.5318082191761</v>
      </c>
      <c r="AB16" s="604">
        <v>3.8077260273972602</v>
      </c>
      <c r="AC16" s="604">
        <v>2.2733972602739732</v>
      </c>
      <c r="AD16" s="604">
        <v>1717.4506849315048</v>
      </c>
      <c r="AE16" s="604">
        <v>0</v>
      </c>
      <c r="AF16" s="606">
        <v>695.21412241095891</v>
      </c>
      <c r="AG16" s="607">
        <v>49.019132657534229</v>
      </c>
      <c r="AH16" s="607">
        <v>38.765890410958903</v>
      </c>
      <c r="AI16" s="607">
        <v>601.04380991780829</v>
      </c>
      <c r="AJ16" s="607">
        <v>6.3852894246575342</v>
      </c>
      <c r="AK16" s="608">
        <v>257</v>
      </c>
      <c r="AL16" s="609">
        <v>110</v>
      </c>
      <c r="AM16" s="609">
        <v>0</v>
      </c>
      <c r="AN16" s="609">
        <v>0</v>
      </c>
      <c r="AO16" s="476" t="s">
        <v>30</v>
      </c>
      <c r="AP16" s="489" t="s">
        <v>28</v>
      </c>
      <c r="AQ16" s="486" t="s">
        <v>30</v>
      </c>
      <c r="AR16" s="615">
        <v>150</v>
      </c>
      <c r="AS16" s="615">
        <v>60</v>
      </c>
      <c r="AT16" s="615">
        <v>0</v>
      </c>
      <c r="AU16" s="615">
        <v>0</v>
      </c>
      <c r="AV16" s="616">
        <v>0</v>
      </c>
      <c r="AW16" s="616">
        <v>0</v>
      </c>
      <c r="AX16" s="616">
        <v>0</v>
      </c>
      <c r="AY16" s="616">
        <v>0</v>
      </c>
      <c r="AZ16" s="322" t="s">
        <v>702</v>
      </c>
    </row>
    <row r="17" spans="1:52" s="67" customFormat="1" ht="17.25" customHeight="1">
      <c r="A17" s="478" t="s">
        <v>31</v>
      </c>
      <c r="B17" s="626">
        <v>1324.8599999999997</v>
      </c>
      <c r="C17" s="627">
        <v>259554</v>
      </c>
      <c r="D17" s="626">
        <v>1324.8599999999997</v>
      </c>
      <c r="E17" s="627">
        <v>259554</v>
      </c>
      <c r="F17" s="435">
        <f t="shared" ref="F17:F38" si="5">E17/C17*100</f>
        <v>100</v>
      </c>
      <c r="G17" s="624">
        <v>3086.6126547671229</v>
      </c>
      <c r="H17" s="624">
        <v>3086.6126547671229</v>
      </c>
      <c r="I17" s="437">
        <f t="shared" ref="I17:I38" si="6">H17/G17*100</f>
        <v>100</v>
      </c>
      <c r="J17" s="588">
        <f t="shared" ref="J17:J38" si="7">SUM(K17:N17)</f>
        <v>3082.6592301095889</v>
      </c>
      <c r="K17" s="438">
        <f t="shared" ref="K17:N38" si="8">SUM(P17,W17,AB17,AG17)</f>
        <v>270.50538904109584</v>
      </c>
      <c r="L17" s="438">
        <f t="shared" si="4"/>
        <v>190.44783835616437</v>
      </c>
      <c r="M17" s="512">
        <f t="shared" si="4"/>
        <v>2443.9024195616435</v>
      </c>
      <c r="N17" s="512">
        <f t="shared" si="4"/>
        <v>177.80358315068497</v>
      </c>
      <c r="O17" s="436">
        <f t="shared" ref="O17:O38" si="9">SUM(P17:S17)</f>
        <v>289.80521369863015</v>
      </c>
      <c r="P17" s="602">
        <v>14.082575342465754</v>
      </c>
      <c r="Q17" s="602">
        <v>85.015178082191781</v>
      </c>
      <c r="R17" s="602">
        <v>89.470243835616444</v>
      </c>
      <c r="S17" s="602">
        <v>101.23721643835619</v>
      </c>
      <c r="T17" s="445" t="s">
        <v>32</v>
      </c>
      <c r="U17" s="439" t="s">
        <v>31</v>
      </c>
      <c r="V17" s="527">
        <f t="shared" ref="V17:V38" si="10">SUM(W17:Z17)</f>
        <v>1627.2095246301367</v>
      </c>
      <c r="W17" s="604">
        <v>243.95158082191779</v>
      </c>
      <c r="X17" s="604">
        <v>76.809591780821904</v>
      </c>
      <c r="Y17" s="604">
        <v>1235.0238483287669</v>
      </c>
      <c r="Z17" s="604">
        <v>71.424503698630147</v>
      </c>
      <c r="AA17" s="527">
        <f t="shared" ref="AA17:AA38" si="11">SUM(AB17:AE17)</f>
        <v>1040.0999369863011</v>
      </c>
      <c r="AB17" s="604">
        <v>0.55953424657534245</v>
      </c>
      <c r="AC17" s="604">
        <v>0.52232876712328768</v>
      </c>
      <c r="AD17" s="604">
        <v>1039.0180739726025</v>
      </c>
      <c r="AE17" s="604">
        <v>0</v>
      </c>
      <c r="AF17" s="606">
        <v>125.54455479452048</v>
      </c>
      <c r="AG17" s="607">
        <v>11.911698630136945</v>
      </c>
      <c r="AH17" s="607">
        <v>28.100739726027392</v>
      </c>
      <c r="AI17" s="607">
        <v>80.39025342465753</v>
      </c>
      <c r="AJ17" s="607">
        <v>5.1418630136986296</v>
      </c>
      <c r="AK17" s="608">
        <v>256</v>
      </c>
      <c r="AL17" s="609">
        <v>90</v>
      </c>
      <c r="AM17" s="609">
        <v>31</v>
      </c>
      <c r="AN17" s="609">
        <v>0</v>
      </c>
      <c r="AO17" s="476" t="s">
        <v>33</v>
      </c>
      <c r="AP17" s="489" t="s">
        <v>31</v>
      </c>
      <c r="AQ17" s="486" t="s">
        <v>33</v>
      </c>
      <c r="AR17" s="615">
        <v>90</v>
      </c>
      <c r="AS17" s="615">
        <v>52</v>
      </c>
      <c r="AT17" s="615">
        <v>0</v>
      </c>
      <c r="AU17" s="615">
        <v>0</v>
      </c>
      <c r="AV17" s="616">
        <v>0</v>
      </c>
      <c r="AW17" s="616">
        <v>0</v>
      </c>
      <c r="AX17" s="616">
        <v>0</v>
      </c>
      <c r="AY17" s="616">
        <v>0</v>
      </c>
      <c r="AZ17" s="322" t="s">
        <v>703</v>
      </c>
    </row>
    <row r="18" spans="1:52" s="67" customFormat="1" ht="17.25" customHeight="1">
      <c r="A18" s="478" t="s">
        <v>34</v>
      </c>
      <c r="B18" s="626">
        <v>1009.9300000000001</v>
      </c>
      <c r="C18" s="627">
        <v>142112</v>
      </c>
      <c r="D18" s="626">
        <v>1009.9300000000001</v>
      </c>
      <c r="E18" s="627">
        <v>142112</v>
      </c>
      <c r="F18" s="435">
        <f t="shared" si="5"/>
        <v>100</v>
      </c>
      <c r="G18" s="624">
        <v>1318.6439817808223</v>
      </c>
      <c r="H18" s="624">
        <v>1318.6439817808223</v>
      </c>
      <c r="I18" s="437">
        <f t="shared" si="6"/>
        <v>100</v>
      </c>
      <c r="J18" s="588">
        <f t="shared" si="7"/>
        <v>1314.5343160273978</v>
      </c>
      <c r="K18" s="438">
        <f t="shared" si="8"/>
        <v>63.877698630136962</v>
      </c>
      <c r="L18" s="438">
        <f t="shared" si="4"/>
        <v>117.33143561643837</v>
      </c>
      <c r="M18" s="512">
        <f t="shared" si="4"/>
        <v>1085.3526968493156</v>
      </c>
      <c r="N18" s="512">
        <f t="shared" si="4"/>
        <v>47.972484931506848</v>
      </c>
      <c r="O18" s="436">
        <f t="shared" si="9"/>
        <v>96.836124383561639</v>
      </c>
      <c r="P18" s="602">
        <v>0.11032876712328768</v>
      </c>
      <c r="Q18" s="602">
        <v>58.039260273972609</v>
      </c>
      <c r="R18" s="602">
        <v>21.776617534246576</v>
      </c>
      <c r="S18" s="602">
        <v>16.909917808219177</v>
      </c>
      <c r="T18" s="445" t="s">
        <v>35</v>
      </c>
      <c r="U18" s="439" t="s">
        <v>34</v>
      </c>
      <c r="V18" s="527">
        <f t="shared" si="10"/>
        <v>531.602427260274</v>
      </c>
      <c r="W18" s="604">
        <v>59.946739726027388</v>
      </c>
      <c r="X18" s="604">
        <v>29.447671232876711</v>
      </c>
      <c r="Y18" s="604">
        <v>433.95205191780832</v>
      </c>
      <c r="Z18" s="604">
        <v>8.2559643835616434</v>
      </c>
      <c r="AA18" s="527">
        <f t="shared" si="11"/>
        <v>601.73419726027441</v>
      </c>
      <c r="AB18" s="604">
        <v>1.4657534246575342E-2</v>
      </c>
      <c r="AC18" s="604">
        <v>0.10397260273972604</v>
      </c>
      <c r="AD18" s="604">
        <v>601.61556712328809</v>
      </c>
      <c r="AE18" s="604">
        <v>0</v>
      </c>
      <c r="AF18" s="606">
        <v>84.361567123287656</v>
      </c>
      <c r="AG18" s="607">
        <v>3.8059726027397125</v>
      </c>
      <c r="AH18" s="607">
        <v>29.740531506849315</v>
      </c>
      <c r="AI18" s="607">
        <v>28.008460273972602</v>
      </c>
      <c r="AJ18" s="607">
        <v>22.806602739726028</v>
      </c>
      <c r="AK18" s="608">
        <v>103</v>
      </c>
      <c r="AL18" s="609">
        <v>50</v>
      </c>
      <c r="AM18" s="609">
        <v>0</v>
      </c>
      <c r="AN18" s="609">
        <v>0</v>
      </c>
      <c r="AO18" s="476" t="s">
        <v>36</v>
      </c>
      <c r="AP18" s="489" t="s">
        <v>34</v>
      </c>
      <c r="AQ18" s="486" t="s">
        <v>36</v>
      </c>
      <c r="AR18" s="615">
        <v>26</v>
      </c>
      <c r="AS18" s="615">
        <v>16</v>
      </c>
      <c r="AT18" s="615">
        <v>0</v>
      </c>
      <c r="AU18" s="615">
        <v>0</v>
      </c>
      <c r="AV18" s="616">
        <v>0</v>
      </c>
      <c r="AW18" s="616">
        <v>0</v>
      </c>
      <c r="AX18" s="616">
        <v>0</v>
      </c>
      <c r="AY18" s="616">
        <v>0</v>
      </c>
      <c r="AZ18" s="322" t="s">
        <v>704</v>
      </c>
    </row>
    <row r="19" spans="1:52" s="67" customFormat="1" ht="17.25" customHeight="1">
      <c r="A19" s="478" t="s">
        <v>37</v>
      </c>
      <c r="B19" s="626">
        <v>1522.2100000000003</v>
      </c>
      <c r="C19" s="627">
        <v>156173</v>
      </c>
      <c r="D19" s="626">
        <v>1522.2100000000003</v>
      </c>
      <c r="E19" s="627">
        <v>156173</v>
      </c>
      <c r="F19" s="435">
        <f t="shared" si="5"/>
        <v>100</v>
      </c>
      <c r="G19" s="624">
        <v>980.18998619178046</v>
      </c>
      <c r="H19" s="624">
        <v>980.18998619178046</v>
      </c>
      <c r="I19" s="437">
        <f t="shared" si="6"/>
        <v>100</v>
      </c>
      <c r="J19" s="588">
        <f t="shared" si="7"/>
        <v>972.9015807123285</v>
      </c>
      <c r="K19" s="438">
        <f t="shared" si="8"/>
        <v>62.602652054794511</v>
      </c>
      <c r="L19" s="438">
        <f t="shared" si="4"/>
        <v>85.855539726027402</v>
      </c>
      <c r="M19" s="512">
        <f t="shared" si="4"/>
        <v>783.88834783561617</v>
      </c>
      <c r="N19" s="512">
        <f t="shared" si="4"/>
        <v>40.55504109589041</v>
      </c>
      <c r="O19" s="436">
        <f t="shared" si="9"/>
        <v>176.73407345205482</v>
      </c>
      <c r="P19" s="602">
        <v>6.7933643835616442</v>
      </c>
      <c r="Q19" s="602">
        <v>81.140424657534254</v>
      </c>
      <c r="R19" s="602">
        <v>88.800284410958909</v>
      </c>
      <c r="S19" s="602">
        <v>0</v>
      </c>
      <c r="T19" s="445" t="s">
        <v>38</v>
      </c>
      <c r="U19" s="439" t="s">
        <v>37</v>
      </c>
      <c r="V19" s="527">
        <f t="shared" si="10"/>
        <v>284.94556753424655</v>
      </c>
      <c r="W19" s="604">
        <v>43.409835616438357</v>
      </c>
      <c r="X19" s="604">
        <v>2.4926849315068491</v>
      </c>
      <c r="Y19" s="604">
        <v>198.6269921917808</v>
      </c>
      <c r="Z19" s="604">
        <v>40.416054794520548</v>
      </c>
      <c r="AA19" s="527">
        <f t="shared" si="11"/>
        <v>481.3470876712326</v>
      </c>
      <c r="AB19" s="604">
        <v>5.2054794520547946E-2</v>
      </c>
      <c r="AC19" s="604">
        <v>0.46589041095890416</v>
      </c>
      <c r="AD19" s="604">
        <v>480.82914246575314</v>
      </c>
      <c r="AE19" s="604">
        <v>0</v>
      </c>
      <c r="AF19" s="606">
        <v>29.874852054794502</v>
      </c>
      <c r="AG19" s="607">
        <v>12.347397260273958</v>
      </c>
      <c r="AH19" s="607">
        <v>1.7565397260273974</v>
      </c>
      <c r="AI19" s="607">
        <v>15.631928767123286</v>
      </c>
      <c r="AJ19" s="607">
        <v>0.13898630136986304</v>
      </c>
      <c r="AK19" s="608">
        <v>83</v>
      </c>
      <c r="AL19" s="609">
        <v>48</v>
      </c>
      <c r="AM19" s="609">
        <v>0</v>
      </c>
      <c r="AN19" s="609">
        <v>8</v>
      </c>
      <c r="AO19" s="476" t="s">
        <v>39</v>
      </c>
      <c r="AP19" s="489" t="s">
        <v>37</v>
      </c>
      <c r="AQ19" s="486" t="s">
        <v>39</v>
      </c>
      <c r="AR19" s="615">
        <v>31</v>
      </c>
      <c r="AS19" s="615">
        <v>21</v>
      </c>
      <c r="AT19" s="615">
        <v>0</v>
      </c>
      <c r="AU19" s="615">
        <v>0</v>
      </c>
      <c r="AV19" s="616">
        <v>0</v>
      </c>
      <c r="AW19" s="616">
        <v>0</v>
      </c>
      <c r="AX19" s="616">
        <v>0</v>
      </c>
      <c r="AY19" s="616">
        <v>0</v>
      </c>
      <c r="AZ19" s="322" t="s">
        <v>705</v>
      </c>
    </row>
    <row r="20" spans="1:52" s="67" customFormat="1" ht="17.25" customHeight="1">
      <c r="A20" s="478" t="s">
        <v>40</v>
      </c>
      <c r="B20" s="626">
        <v>615.34999999999991</v>
      </c>
      <c r="C20" s="627">
        <v>413100</v>
      </c>
      <c r="D20" s="626">
        <v>615.34999999999991</v>
      </c>
      <c r="E20" s="627">
        <v>413100</v>
      </c>
      <c r="F20" s="435">
        <f t="shared" si="5"/>
        <v>100</v>
      </c>
      <c r="G20" s="624">
        <v>3260.8571006219177</v>
      </c>
      <c r="H20" s="624">
        <v>3260.8571006219177</v>
      </c>
      <c r="I20" s="437">
        <f t="shared" si="6"/>
        <v>100</v>
      </c>
      <c r="J20" s="588">
        <f t="shared" si="7"/>
        <v>3212.3428485671234</v>
      </c>
      <c r="K20" s="438">
        <f t="shared" si="8"/>
        <v>194.11127178082191</v>
      </c>
      <c r="L20" s="438">
        <f t="shared" si="4"/>
        <v>312.50745205479444</v>
      </c>
      <c r="M20" s="512">
        <f t="shared" si="4"/>
        <v>2614.5136863753423</v>
      </c>
      <c r="N20" s="512">
        <f t="shared" si="4"/>
        <v>91.210438356164389</v>
      </c>
      <c r="O20" s="436">
        <f t="shared" si="9"/>
        <v>377.01491682191778</v>
      </c>
      <c r="P20" s="602">
        <v>14.123232876712327</v>
      </c>
      <c r="Q20" s="602">
        <v>208.10558904109587</v>
      </c>
      <c r="R20" s="602">
        <v>154.78609490410958</v>
      </c>
      <c r="S20" s="602">
        <v>0</v>
      </c>
      <c r="T20" s="445" t="s">
        <v>41</v>
      </c>
      <c r="U20" s="439" t="s">
        <v>40</v>
      </c>
      <c r="V20" s="527">
        <f t="shared" si="10"/>
        <v>1144.0785329232874</v>
      </c>
      <c r="W20" s="604">
        <v>162.3467123287671</v>
      </c>
      <c r="X20" s="604">
        <v>70.844054794520517</v>
      </c>
      <c r="Y20" s="604">
        <v>904.73458771780804</v>
      </c>
      <c r="Z20" s="604">
        <v>6.1531780821917801</v>
      </c>
      <c r="AA20" s="527">
        <f t="shared" si="11"/>
        <v>1146.737364383562</v>
      </c>
      <c r="AB20" s="604">
        <v>1.1441917808219177</v>
      </c>
      <c r="AC20" s="604">
        <v>0.3896712328767124</v>
      </c>
      <c r="AD20" s="604">
        <v>1145.2035013698633</v>
      </c>
      <c r="AE20" s="604">
        <v>0</v>
      </c>
      <c r="AF20" s="606">
        <v>544.5120344383563</v>
      </c>
      <c r="AG20" s="607">
        <v>16.497134794520541</v>
      </c>
      <c r="AH20" s="607">
        <v>33.168136986301356</v>
      </c>
      <c r="AI20" s="607">
        <v>409.7895023835618</v>
      </c>
      <c r="AJ20" s="607">
        <v>85.057260273972602</v>
      </c>
      <c r="AK20" s="608">
        <v>292</v>
      </c>
      <c r="AL20" s="609">
        <v>91</v>
      </c>
      <c r="AM20" s="609">
        <v>177</v>
      </c>
      <c r="AN20" s="609">
        <v>9</v>
      </c>
      <c r="AO20" s="476" t="s">
        <v>42</v>
      </c>
      <c r="AP20" s="489" t="s">
        <v>40</v>
      </c>
      <c r="AQ20" s="486" t="s">
        <v>706</v>
      </c>
      <c r="AR20" s="615">
        <v>73</v>
      </c>
      <c r="AS20" s="615">
        <v>45</v>
      </c>
      <c r="AT20" s="615">
        <v>0</v>
      </c>
      <c r="AU20" s="615">
        <v>0</v>
      </c>
      <c r="AV20" s="616">
        <v>0</v>
      </c>
      <c r="AW20" s="616">
        <v>0</v>
      </c>
      <c r="AX20" s="616">
        <v>0</v>
      </c>
      <c r="AY20" s="616">
        <v>0</v>
      </c>
      <c r="AZ20" s="322" t="s">
        <v>707</v>
      </c>
    </row>
    <row r="21" spans="1:52" s="67" customFormat="1" ht="17.25" customHeight="1">
      <c r="A21" s="478" t="s">
        <v>43</v>
      </c>
      <c r="B21" s="626">
        <v>670.2</v>
      </c>
      <c r="C21" s="627">
        <v>101724</v>
      </c>
      <c r="D21" s="626">
        <v>670.2</v>
      </c>
      <c r="E21" s="627">
        <v>101724</v>
      </c>
      <c r="F21" s="435">
        <f t="shared" si="5"/>
        <v>100</v>
      </c>
      <c r="G21" s="624">
        <v>806.13021023172575</v>
      </c>
      <c r="H21" s="624">
        <v>806.13021023172575</v>
      </c>
      <c r="I21" s="437">
        <f t="shared" si="6"/>
        <v>100</v>
      </c>
      <c r="J21" s="588">
        <f t="shared" si="7"/>
        <v>805.70311160158894</v>
      </c>
      <c r="K21" s="438">
        <f t="shared" si="8"/>
        <v>47.489710045424651</v>
      </c>
      <c r="L21" s="438">
        <f t="shared" si="4"/>
        <v>58.54892136986301</v>
      </c>
      <c r="M21" s="512">
        <f t="shared" si="4"/>
        <v>691.88968566575329</v>
      </c>
      <c r="N21" s="512">
        <f t="shared" si="4"/>
        <v>7.7747945205479461</v>
      </c>
      <c r="O21" s="436">
        <f t="shared" si="9"/>
        <v>118.81322119063014</v>
      </c>
      <c r="P21" s="602">
        <v>26.696668949534253</v>
      </c>
      <c r="Q21" s="602">
        <v>48.176784383561646</v>
      </c>
      <c r="R21" s="602">
        <v>43.939767857534243</v>
      </c>
      <c r="S21" s="602">
        <v>0</v>
      </c>
      <c r="T21" s="445" t="s">
        <v>44</v>
      </c>
      <c r="U21" s="439" t="s">
        <v>43</v>
      </c>
      <c r="V21" s="527">
        <f t="shared" si="10"/>
        <v>329.16515616438357</v>
      </c>
      <c r="W21" s="604">
        <v>18.343315068493151</v>
      </c>
      <c r="X21" s="604">
        <v>5.1338082191780812</v>
      </c>
      <c r="Y21" s="604">
        <v>298.68466301369864</v>
      </c>
      <c r="Z21" s="604">
        <v>7.0033698630136998</v>
      </c>
      <c r="AA21" s="527">
        <f t="shared" si="11"/>
        <v>332.9916410958902</v>
      </c>
      <c r="AB21" s="604">
        <v>2.673972602739726E-2</v>
      </c>
      <c r="AC21" s="604">
        <v>0.47035616438356165</v>
      </c>
      <c r="AD21" s="604">
        <v>332.49454520547926</v>
      </c>
      <c r="AE21" s="604">
        <v>0</v>
      </c>
      <c r="AF21" s="606">
        <v>24.733093150684923</v>
      </c>
      <c r="AG21" s="607">
        <v>2.4229863013698534</v>
      </c>
      <c r="AH21" s="607">
        <v>4.767972602739726</v>
      </c>
      <c r="AI21" s="607">
        <v>16.770709589041097</v>
      </c>
      <c r="AJ21" s="607">
        <v>0.77142465753424661</v>
      </c>
      <c r="AK21" s="608">
        <v>104</v>
      </c>
      <c r="AL21" s="609">
        <v>38</v>
      </c>
      <c r="AM21" s="609">
        <v>24</v>
      </c>
      <c r="AN21" s="609">
        <v>0</v>
      </c>
      <c r="AO21" s="476" t="s">
        <v>45</v>
      </c>
      <c r="AP21" s="489" t="s">
        <v>43</v>
      </c>
      <c r="AQ21" s="486" t="s">
        <v>45</v>
      </c>
      <c r="AR21" s="615">
        <v>60</v>
      </c>
      <c r="AS21" s="615">
        <v>20</v>
      </c>
      <c r="AT21" s="615">
        <v>0</v>
      </c>
      <c r="AU21" s="615">
        <v>0</v>
      </c>
      <c r="AV21" s="616">
        <v>0</v>
      </c>
      <c r="AW21" s="616">
        <v>0</v>
      </c>
      <c r="AX21" s="616">
        <v>0</v>
      </c>
      <c r="AY21" s="616">
        <v>0</v>
      </c>
      <c r="AZ21" s="322" t="s">
        <v>708</v>
      </c>
    </row>
    <row r="22" spans="1:52" s="67" customFormat="1" ht="17.25" customHeight="1">
      <c r="A22" s="479" t="s">
        <v>46</v>
      </c>
      <c r="B22" s="626">
        <v>919.23</v>
      </c>
      <c r="C22" s="627">
        <v>103932</v>
      </c>
      <c r="D22" s="626">
        <v>919.23</v>
      </c>
      <c r="E22" s="627">
        <v>103932</v>
      </c>
      <c r="F22" s="435">
        <f t="shared" si="5"/>
        <v>100</v>
      </c>
      <c r="G22" s="624">
        <v>2077.4647341643831</v>
      </c>
      <c r="H22" s="624">
        <v>2077.4647341643831</v>
      </c>
      <c r="I22" s="437">
        <f t="shared" si="6"/>
        <v>100</v>
      </c>
      <c r="J22" s="588">
        <f t="shared" si="7"/>
        <v>2073.8894656712323</v>
      </c>
      <c r="K22" s="438">
        <f t="shared" si="8"/>
        <v>233.93273972602739</v>
      </c>
      <c r="L22" s="438">
        <f t="shared" si="4"/>
        <v>166.89638356164383</v>
      </c>
      <c r="M22" s="512">
        <f t="shared" si="4"/>
        <v>1500.4848432876706</v>
      </c>
      <c r="N22" s="512">
        <f t="shared" si="4"/>
        <v>172.57549909589039</v>
      </c>
      <c r="O22" s="436">
        <f t="shared" si="9"/>
        <v>87.529136438356161</v>
      </c>
      <c r="P22" s="602">
        <v>1.2328767123287671E-2</v>
      </c>
      <c r="Q22" s="602">
        <v>60.243123287671231</v>
      </c>
      <c r="R22" s="602">
        <v>27.273684383561644</v>
      </c>
      <c r="S22" s="602">
        <v>0</v>
      </c>
      <c r="T22" s="445" t="s">
        <v>709</v>
      </c>
      <c r="U22" s="439" t="s">
        <v>46</v>
      </c>
      <c r="V22" s="527">
        <f t="shared" si="10"/>
        <v>1262.7784306027397</v>
      </c>
      <c r="W22" s="604">
        <v>159.25816438356165</v>
      </c>
      <c r="X22" s="604">
        <v>91.29232876712328</v>
      </c>
      <c r="Y22" s="604">
        <v>841.94657534246574</v>
      </c>
      <c r="Z22" s="604">
        <v>170.28136210958903</v>
      </c>
      <c r="AA22" s="527">
        <f t="shared" si="11"/>
        <v>547.0804109589036</v>
      </c>
      <c r="AB22" s="604">
        <v>0</v>
      </c>
      <c r="AC22" s="604">
        <v>0.17564383561643834</v>
      </c>
      <c r="AD22" s="604">
        <v>546.90476712328712</v>
      </c>
      <c r="AE22" s="604">
        <v>0</v>
      </c>
      <c r="AF22" s="606">
        <v>176.50148767123289</v>
      </c>
      <c r="AG22" s="607">
        <v>74.662246575342465</v>
      </c>
      <c r="AH22" s="607">
        <v>15.185287671232876</v>
      </c>
      <c r="AI22" s="607">
        <v>84.359816438356177</v>
      </c>
      <c r="AJ22" s="607">
        <v>2.2941369863013699</v>
      </c>
      <c r="AK22" s="608">
        <v>103</v>
      </c>
      <c r="AL22" s="609">
        <v>39</v>
      </c>
      <c r="AM22" s="609">
        <v>0</v>
      </c>
      <c r="AN22" s="609">
        <v>5</v>
      </c>
      <c r="AO22" s="476" t="s">
        <v>47</v>
      </c>
      <c r="AP22" s="489" t="s">
        <v>46</v>
      </c>
      <c r="AQ22" s="486" t="s">
        <v>47</v>
      </c>
      <c r="AR22" s="615">
        <v>11</v>
      </c>
      <c r="AS22" s="615">
        <v>10</v>
      </c>
      <c r="AT22" s="615">
        <v>0</v>
      </c>
      <c r="AU22" s="615">
        <v>0</v>
      </c>
      <c r="AV22" s="616">
        <v>0</v>
      </c>
      <c r="AW22" s="616">
        <v>0</v>
      </c>
      <c r="AX22" s="616">
        <v>0</v>
      </c>
      <c r="AY22" s="616">
        <v>0</v>
      </c>
      <c r="AZ22" s="322" t="s">
        <v>710</v>
      </c>
    </row>
    <row r="23" spans="1:52" s="67" customFormat="1" ht="17.25" customHeight="1">
      <c r="A23" s="478" t="s">
        <v>48</v>
      </c>
      <c r="B23" s="626">
        <v>1254.6844172600001</v>
      </c>
      <c r="C23" s="627">
        <v>96158</v>
      </c>
      <c r="D23" s="626">
        <v>1254.6844172600001</v>
      </c>
      <c r="E23" s="627">
        <v>96158</v>
      </c>
      <c r="F23" s="435">
        <f t="shared" si="5"/>
        <v>100</v>
      </c>
      <c r="G23" s="624">
        <v>984.40889863013695</v>
      </c>
      <c r="H23" s="624">
        <v>984.40889863013695</v>
      </c>
      <c r="I23" s="437">
        <f t="shared" si="6"/>
        <v>100</v>
      </c>
      <c r="J23" s="588">
        <f t="shared" si="7"/>
        <v>982.33492602739705</v>
      </c>
      <c r="K23" s="438">
        <f t="shared" si="8"/>
        <v>17.76921972602738</v>
      </c>
      <c r="L23" s="438">
        <f t="shared" si="4"/>
        <v>52.549379178082191</v>
      </c>
      <c r="M23" s="512">
        <f t="shared" si="4"/>
        <v>881.6521627397259</v>
      </c>
      <c r="N23" s="512">
        <f t="shared" si="4"/>
        <v>30.364164383561643</v>
      </c>
      <c r="O23" s="436">
        <f t="shared" si="9"/>
        <v>84.029426301369853</v>
      </c>
      <c r="P23" s="602">
        <v>4.5075484931506846</v>
      </c>
      <c r="Q23" s="602">
        <v>45.44685863013698</v>
      </c>
      <c r="R23" s="602">
        <v>34.075019178082194</v>
      </c>
      <c r="S23" s="602">
        <v>0</v>
      </c>
      <c r="T23" s="445" t="s">
        <v>49</v>
      </c>
      <c r="U23" s="439" t="s">
        <v>48</v>
      </c>
      <c r="V23" s="527">
        <f t="shared" si="10"/>
        <v>202.63257808219177</v>
      </c>
      <c r="W23" s="604">
        <v>7.4222191780821918</v>
      </c>
      <c r="X23" s="604">
        <v>6.0121369863013694</v>
      </c>
      <c r="Y23" s="604">
        <v>158.84066027397259</v>
      </c>
      <c r="Z23" s="604">
        <v>30.357561643835616</v>
      </c>
      <c r="AA23" s="527">
        <f t="shared" si="11"/>
        <v>689.54389315068477</v>
      </c>
      <c r="AB23" s="604">
        <v>8.9561643835616433E-2</v>
      </c>
      <c r="AC23" s="604">
        <v>0.85550684931506848</v>
      </c>
      <c r="AD23" s="604">
        <v>688.59882465753412</v>
      </c>
      <c r="AE23" s="604">
        <v>0</v>
      </c>
      <c r="AF23" s="606">
        <v>6.1290284931506669</v>
      </c>
      <c r="AG23" s="607">
        <v>5.7498904109588871</v>
      </c>
      <c r="AH23" s="607">
        <v>0.23487671232876708</v>
      </c>
      <c r="AI23" s="607">
        <v>0.13765863013698629</v>
      </c>
      <c r="AJ23" s="607">
        <v>6.602739726027396E-3</v>
      </c>
      <c r="AK23" s="608">
        <v>119</v>
      </c>
      <c r="AL23" s="609">
        <v>47</v>
      </c>
      <c r="AM23" s="609">
        <v>0</v>
      </c>
      <c r="AN23" s="609">
        <v>0</v>
      </c>
      <c r="AO23" s="476" t="s">
        <v>50</v>
      </c>
      <c r="AP23" s="489" t="s">
        <v>48</v>
      </c>
      <c r="AQ23" s="486" t="s">
        <v>50</v>
      </c>
      <c r="AR23" s="615">
        <v>0</v>
      </c>
      <c r="AS23" s="615">
        <v>0</v>
      </c>
      <c r="AT23" s="615">
        <v>0</v>
      </c>
      <c r="AU23" s="615">
        <v>0</v>
      </c>
      <c r="AV23" s="616">
        <v>0</v>
      </c>
      <c r="AW23" s="616">
        <v>0</v>
      </c>
      <c r="AX23" s="616">
        <v>0</v>
      </c>
      <c r="AY23" s="616">
        <v>0</v>
      </c>
      <c r="AZ23" s="322" t="s">
        <v>711</v>
      </c>
    </row>
    <row r="24" spans="1:52" s="67" customFormat="1" ht="17.25" customHeight="1">
      <c r="A24" s="478" t="s">
        <v>51</v>
      </c>
      <c r="B24" s="626">
        <v>912.02</v>
      </c>
      <c r="C24" s="627">
        <v>71061</v>
      </c>
      <c r="D24" s="626">
        <v>912.02</v>
      </c>
      <c r="E24" s="627">
        <v>71061</v>
      </c>
      <c r="F24" s="435">
        <f t="shared" si="5"/>
        <v>100</v>
      </c>
      <c r="G24" s="624">
        <v>602.12096602739723</v>
      </c>
      <c r="H24" s="624">
        <v>602.12096602739723</v>
      </c>
      <c r="I24" s="437">
        <f t="shared" si="6"/>
        <v>100</v>
      </c>
      <c r="J24" s="588">
        <f t="shared" si="7"/>
        <v>601.56703726027411</v>
      </c>
      <c r="K24" s="438">
        <f t="shared" si="8"/>
        <v>33.553260273972583</v>
      </c>
      <c r="L24" s="438">
        <f t="shared" si="4"/>
        <v>61.067178082191781</v>
      </c>
      <c r="M24" s="512">
        <f t="shared" si="4"/>
        <v>488.5478043835617</v>
      </c>
      <c r="N24" s="512">
        <f t="shared" si="4"/>
        <v>18.398794520547945</v>
      </c>
      <c r="O24" s="436">
        <f t="shared" si="9"/>
        <v>92.004323287671227</v>
      </c>
      <c r="P24" s="602">
        <v>23.903780821917803</v>
      </c>
      <c r="Q24" s="602">
        <v>55.03276712328767</v>
      </c>
      <c r="R24" s="602">
        <v>13.067775342465755</v>
      </c>
      <c r="S24" s="602">
        <v>0</v>
      </c>
      <c r="T24" s="445" t="s">
        <v>52</v>
      </c>
      <c r="U24" s="439" t="s">
        <v>51</v>
      </c>
      <c r="V24" s="527">
        <f t="shared" si="10"/>
        <v>104.7644931506849</v>
      </c>
      <c r="W24" s="604">
        <v>6.2683013698630132</v>
      </c>
      <c r="X24" s="604">
        <v>4.5716164383561644</v>
      </c>
      <c r="Y24" s="604">
        <v>76.559534246575325</v>
      </c>
      <c r="Z24" s="604">
        <v>17.365041095890412</v>
      </c>
      <c r="AA24" s="527">
        <f t="shared" si="11"/>
        <v>398.40181369863018</v>
      </c>
      <c r="AB24" s="604">
        <v>0</v>
      </c>
      <c r="AC24" s="604">
        <v>0.56728767123287671</v>
      </c>
      <c r="AD24" s="604">
        <v>397.83452602739732</v>
      </c>
      <c r="AE24" s="604">
        <v>0</v>
      </c>
      <c r="AF24" s="606">
        <v>6.3964071232876538</v>
      </c>
      <c r="AG24" s="607">
        <v>3.3811780821917639</v>
      </c>
      <c r="AH24" s="607">
        <v>0.89550684931506841</v>
      </c>
      <c r="AI24" s="607">
        <v>1.0859687671232876</v>
      </c>
      <c r="AJ24" s="607">
        <v>1.0337534246575342</v>
      </c>
      <c r="AK24" s="608">
        <v>103</v>
      </c>
      <c r="AL24" s="609">
        <v>35</v>
      </c>
      <c r="AM24" s="609">
        <v>20</v>
      </c>
      <c r="AN24" s="609">
        <v>4</v>
      </c>
      <c r="AO24" s="476" t="s">
        <v>53</v>
      </c>
      <c r="AP24" s="489" t="s">
        <v>51</v>
      </c>
      <c r="AQ24" s="486" t="s">
        <v>53</v>
      </c>
      <c r="AR24" s="615">
        <v>60</v>
      </c>
      <c r="AS24" s="615">
        <v>21</v>
      </c>
      <c r="AT24" s="615">
        <v>0</v>
      </c>
      <c r="AU24" s="615">
        <v>0</v>
      </c>
      <c r="AV24" s="616">
        <v>0</v>
      </c>
      <c r="AW24" s="616">
        <v>0</v>
      </c>
      <c r="AX24" s="616">
        <v>0</v>
      </c>
      <c r="AY24" s="616">
        <v>0</v>
      </c>
      <c r="AZ24" s="322" t="s">
        <v>53</v>
      </c>
    </row>
    <row r="25" spans="1:52" s="67" customFormat="1" ht="17.25" customHeight="1">
      <c r="A25" s="478" t="s">
        <v>54</v>
      </c>
      <c r="B25" s="626">
        <v>411.84000000000003</v>
      </c>
      <c r="C25" s="627">
        <v>279717</v>
      </c>
      <c r="D25" s="626">
        <v>411.84000000000003</v>
      </c>
      <c r="E25" s="627">
        <v>279717</v>
      </c>
      <c r="F25" s="435">
        <f t="shared" si="5"/>
        <v>100</v>
      </c>
      <c r="G25" s="624">
        <v>1812.8746257150681</v>
      </c>
      <c r="H25" s="624">
        <v>1812.8746257150681</v>
      </c>
      <c r="I25" s="437">
        <f t="shared" si="6"/>
        <v>100</v>
      </c>
      <c r="J25" s="588">
        <f t="shared" si="7"/>
        <v>1784.0786448931503</v>
      </c>
      <c r="K25" s="438">
        <f t="shared" si="8"/>
        <v>101.73709437808219</v>
      </c>
      <c r="L25" s="438">
        <f t="shared" si="4"/>
        <v>161.4586681863014</v>
      </c>
      <c r="M25" s="512">
        <f t="shared" si="4"/>
        <v>1512.6201290410954</v>
      </c>
      <c r="N25" s="512">
        <f t="shared" si="4"/>
        <v>8.2627532876712326</v>
      </c>
      <c r="O25" s="436">
        <f t="shared" si="9"/>
        <v>229.13317078356164</v>
      </c>
      <c r="P25" s="602">
        <v>56.603368350684946</v>
      </c>
      <c r="Q25" s="602">
        <v>80.386531200000007</v>
      </c>
      <c r="R25" s="602">
        <v>92.1432712328767</v>
      </c>
      <c r="S25" s="602">
        <v>0</v>
      </c>
      <c r="T25" s="445" t="s">
        <v>55</v>
      </c>
      <c r="U25" s="439" t="s">
        <v>54</v>
      </c>
      <c r="V25" s="527">
        <f t="shared" si="10"/>
        <v>498.94903219178087</v>
      </c>
      <c r="W25" s="604">
        <v>38.938301369863012</v>
      </c>
      <c r="X25" s="604">
        <v>73.400931506849318</v>
      </c>
      <c r="Y25" s="604">
        <v>382.20370356164386</v>
      </c>
      <c r="Z25" s="604">
        <v>4.4060957534246574</v>
      </c>
      <c r="AA25" s="527">
        <f t="shared" si="11"/>
        <v>997.60006849315016</v>
      </c>
      <c r="AB25" s="604">
        <v>6.5972602739726022E-2</v>
      </c>
      <c r="AC25" s="604">
        <v>0.54117808219178087</v>
      </c>
      <c r="AD25" s="604">
        <v>996.99291780821864</v>
      </c>
      <c r="AE25" s="604">
        <v>0</v>
      </c>
      <c r="AF25" s="606">
        <v>58.396373424657519</v>
      </c>
      <c r="AG25" s="607">
        <v>6.1294520547945117</v>
      </c>
      <c r="AH25" s="607">
        <v>7.1300273972602728</v>
      </c>
      <c r="AI25" s="607">
        <v>41.280236438356155</v>
      </c>
      <c r="AJ25" s="607">
        <v>3.8566575342465748</v>
      </c>
      <c r="AK25" s="608">
        <v>242</v>
      </c>
      <c r="AL25" s="609">
        <v>60</v>
      </c>
      <c r="AM25" s="609">
        <v>52</v>
      </c>
      <c r="AN25" s="609">
        <v>4</v>
      </c>
      <c r="AO25" s="476" t="s">
        <v>56</v>
      </c>
      <c r="AP25" s="489" t="s">
        <v>54</v>
      </c>
      <c r="AQ25" s="486" t="s">
        <v>56</v>
      </c>
      <c r="AR25" s="615">
        <v>130</v>
      </c>
      <c r="AS25" s="615">
        <v>50</v>
      </c>
      <c r="AT25" s="615">
        <v>0</v>
      </c>
      <c r="AU25" s="615">
        <v>0</v>
      </c>
      <c r="AV25" s="616">
        <v>0</v>
      </c>
      <c r="AW25" s="616">
        <v>0</v>
      </c>
      <c r="AX25" s="616">
        <v>0</v>
      </c>
      <c r="AY25" s="616">
        <v>0</v>
      </c>
      <c r="AZ25" s="322" t="s">
        <v>712</v>
      </c>
    </row>
    <row r="26" spans="1:52" s="67" customFormat="1" ht="17.25" customHeight="1">
      <c r="A26" s="478" t="s">
        <v>57</v>
      </c>
      <c r="B26" s="626">
        <v>614.31000000000006</v>
      </c>
      <c r="C26" s="627">
        <v>23796</v>
      </c>
      <c r="D26" s="626">
        <v>614.31000000000006</v>
      </c>
      <c r="E26" s="627">
        <v>23796</v>
      </c>
      <c r="F26" s="435">
        <f t="shared" si="5"/>
        <v>100</v>
      </c>
      <c r="G26" s="624">
        <v>70.255055342465752</v>
      </c>
      <c r="H26" s="624">
        <v>70.255055342465752</v>
      </c>
      <c r="I26" s="437">
        <f t="shared" si="6"/>
        <v>100</v>
      </c>
      <c r="J26" s="588">
        <f t="shared" si="7"/>
        <v>70.255055342465738</v>
      </c>
      <c r="K26" s="438">
        <f t="shared" si="8"/>
        <v>11.466712328767121</v>
      </c>
      <c r="L26" s="438">
        <f t="shared" si="4"/>
        <v>8.5676717808219198</v>
      </c>
      <c r="M26" s="512">
        <f t="shared" si="4"/>
        <v>47.124616438356163</v>
      </c>
      <c r="N26" s="512">
        <f t="shared" si="4"/>
        <v>3.0960547945205472</v>
      </c>
      <c r="O26" s="436">
        <f t="shared" si="9"/>
        <v>25.197452602739727</v>
      </c>
      <c r="P26" s="602">
        <v>10.982602739726026</v>
      </c>
      <c r="Q26" s="602">
        <v>8.2125210958904127</v>
      </c>
      <c r="R26" s="602">
        <v>5.9941095890410958</v>
      </c>
      <c r="S26" s="602">
        <v>8.21917808219178E-3</v>
      </c>
      <c r="T26" s="445" t="s">
        <v>58</v>
      </c>
      <c r="U26" s="439" t="s">
        <v>57</v>
      </c>
      <c r="V26" s="527">
        <f t="shared" si="10"/>
        <v>44.977520547945204</v>
      </c>
      <c r="W26" s="604">
        <v>0.48410958904109586</v>
      </c>
      <c r="X26" s="604">
        <v>0.32457534246575337</v>
      </c>
      <c r="Y26" s="604">
        <v>41.081000000000003</v>
      </c>
      <c r="Z26" s="604">
        <v>3.0878356164383556</v>
      </c>
      <c r="AA26" s="527">
        <f t="shared" si="11"/>
        <v>0</v>
      </c>
      <c r="AB26" s="604">
        <v>0</v>
      </c>
      <c r="AC26" s="604">
        <v>0</v>
      </c>
      <c r="AD26" s="604">
        <v>0</v>
      </c>
      <c r="AE26" s="604">
        <v>0</v>
      </c>
      <c r="AF26" s="606">
        <v>8.0082191780821918E-2</v>
      </c>
      <c r="AG26" s="607">
        <v>0</v>
      </c>
      <c r="AH26" s="607">
        <v>3.0575342465753424E-2</v>
      </c>
      <c r="AI26" s="607">
        <v>4.9506849315068491E-2</v>
      </c>
      <c r="AJ26" s="607">
        <v>0</v>
      </c>
      <c r="AK26" s="608">
        <v>9</v>
      </c>
      <c r="AL26" s="609">
        <v>1</v>
      </c>
      <c r="AM26" s="609">
        <v>0</v>
      </c>
      <c r="AN26" s="609">
        <v>3</v>
      </c>
      <c r="AO26" s="476" t="s">
        <v>59</v>
      </c>
      <c r="AP26" s="489" t="s">
        <v>57</v>
      </c>
      <c r="AQ26" s="486" t="s">
        <v>59</v>
      </c>
      <c r="AR26" s="615">
        <v>0</v>
      </c>
      <c r="AS26" s="615">
        <v>0</v>
      </c>
      <c r="AT26" s="615">
        <v>0</v>
      </c>
      <c r="AU26" s="615">
        <v>0</v>
      </c>
      <c r="AV26" s="615">
        <v>0</v>
      </c>
      <c r="AW26" s="615">
        <v>0</v>
      </c>
      <c r="AX26" s="615">
        <v>0</v>
      </c>
      <c r="AY26" s="615">
        <v>0</v>
      </c>
      <c r="AZ26" s="322" t="s">
        <v>713</v>
      </c>
    </row>
    <row r="27" spans="1:52" s="67" customFormat="1" ht="17.25" customHeight="1">
      <c r="A27" s="478" t="s">
        <v>60</v>
      </c>
      <c r="B27" s="626">
        <v>1174.55</v>
      </c>
      <c r="C27" s="627">
        <v>50795</v>
      </c>
      <c r="D27" s="626">
        <v>1174.55</v>
      </c>
      <c r="E27" s="627">
        <v>50795</v>
      </c>
      <c r="F27" s="435">
        <f t="shared" si="5"/>
        <v>100</v>
      </c>
      <c r="G27" s="624">
        <v>460.62117156164351</v>
      </c>
      <c r="H27" s="624">
        <v>460.62117156164351</v>
      </c>
      <c r="I27" s="437">
        <f t="shared" si="6"/>
        <v>100</v>
      </c>
      <c r="J27" s="588">
        <f t="shared" si="7"/>
        <v>460.62117156164345</v>
      </c>
      <c r="K27" s="438">
        <f t="shared" si="8"/>
        <v>6.8688602739725848</v>
      </c>
      <c r="L27" s="438">
        <f t="shared" si="4"/>
        <v>22.517298630136988</v>
      </c>
      <c r="M27" s="512">
        <f t="shared" si="4"/>
        <v>399.46883835616404</v>
      </c>
      <c r="N27" s="512">
        <f t="shared" si="4"/>
        <v>31.766174301369858</v>
      </c>
      <c r="O27" s="436">
        <f t="shared" si="9"/>
        <v>38.763909589041099</v>
      </c>
      <c r="P27" s="602">
        <v>3.0560657534246576</v>
      </c>
      <c r="Q27" s="602">
        <v>21.139386301369868</v>
      </c>
      <c r="R27" s="602">
        <v>14.568457534246575</v>
      </c>
      <c r="S27" s="602">
        <v>0</v>
      </c>
      <c r="T27" s="445" t="s">
        <v>61</v>
      </c>
      <c r="U27" s="439" t="s">
        <v>60</v>
      </c>
      <c r="V27" s="527">
        <f t="shared" si="10"/>
        <v>44.851818136986296</v>
      </c>
      <c r="W27" s="604">
        <v>0.2307123287671233</v>
      </c>
      <c r="X27" s="604">
        <v>0.11219178082191782</v>
      </c>
      <c r="Y27" s="604">
        <v>12.762000000000002</v>
      </c>
      <c r="Z27" s="604">
        <v>31.746914027397256</v>
      </c>
      <c r="AA27" s="527">
        <f t="shared" si="11"/>
        <v>373.22941917808186</v>
      </c>
      <c r="AB27" s="604">
        <v>9.3698630136986299E-3</v>
      </c>
      <c r="AC27" s="604">
        <v>1.2010410958904112</v>
      </c>
      <c r="AD27" s="604">
        <v>372.01900821917775</v>
      </c>
      <c r="AE27" s="604">
        <v>0</v>
      </c>
      <c r="AF27" s="606">
        <v>3.7760246575342293</v>
      </c>
      <c r="AG27" s="607">
        <v>3.5727123287671056</v>
      </c>
      <c r="AH27" s="607">
        <v>6.4679452054794515E-2</v>
      </c>
      <c r="AI27" s="607">
        <v>0.11937260273972602</v>
      </c>
      <c r="AJ27" s="607">
        <v>1.9260273972602739E-2</v>
      </c>
      <c r="AK27" s="608">
        <v>53</v>
      </c>
      <c r="AL27" s="609">
        <v>24</v>
      </c>
      <c r="AM27" s="609">
        <v>14</v>
      </c>
      <c r="AN27" s="609">
        <v>5</v>
      </c>
      <c r="AO27" s="476" t="s">
        <v>62</v>
      </c>
      <c r="AP27" s="489" t="s">
        <v>60</v>
      </c>
      <c r="AQ27" s="486" t="s">
        <v>62</v>
      </c>
      <c r="AR27" s="615">
        <v>29</v>
      </c>
      <c r="AS27" s="615">
        <v>16</v>
      </c>
      <c r="AT27" s="615">
        <v>7</v>
      </c>
      <c r="AU27" s="615">
        <v>0</v>
      </c>
      <c r="AV27" s="615">
        <v>0</v>
      </c>
      <c r="AW27" s="615">
        <v>0</v>
      </c>
      <c r="AX27" s="615">
        <v>0</v>
      </c>
      <c r="AY27" s="615">
        <v>0</v>
      </c>
      <c r="AZ27" s="322" t="s">
        <v>714</v>
      </c>
    </row>
    <row r="28" spans="1:52" s="67" customFormat="1" ht="17.25" customHeight="1">
      <c r="A28" s="478" t="s">
        <v>63</v>
      </c>
      <c r="B28" s="626">
        <v>846.1099999999999</v>
      </c>
      <c r="C28" s="627">
        <v>24549</v>
      </c>
      <c r="D28" s="626">
        <v>846.1099999999999</v>
      </c>
      <c r="E28" s="627">
        <v>24549</v>
      </c>
      <c r="F28" s="435">
        <f t="shared" si="5"/>
        <v>100</v>
      </c>
      <c r="G28" s="624">
        <v>209.18652602739735</v>
      </c>
      <c r="H28" s="624">
        <v>209.18652602739735</v>
      </c>
      <c r="I28" s="437">
        <f t="shared" si="6"/>
        <v>100</v>
      </c>
      <c r="J28" s="588">
        <f t="shared" si="7"/>
        <v>209.18652602739741</v>
      </c>
      <c r="K28" s="438">
        <f t="shared" si="8"/>
        <v>1.2698630136986244</v>
      </c>
      <c r="L28" s="438">
        <f t="shared" si="4"/>
        <v>25.997506849315066</v>
      </c>
      <c r="M28" s="512">
        <f t="shared" si="4"/>
        <v>181.55485479452068</v>
      </c>
      <c r="N28" s="512">
        <f t="shared" si="4"/>
        <v>0.36430136986301442</v>
      </c>
      <c r="O28" s="436">
        <f t="shared" si="9"/>
        <v>31.509334246575342</v>
      </c>
      <c r="P28" s="602">
        <v>0</v>
      </c>
      <c r="Q28" s="602">
        <v>25.909863013698629</v>
      </c>
      <c r="R28" s="602">
        <v>5.5994712328767129</v>
      </c>
      <c r="S28" s="602">
        <v>0</v>
      </c>
      <c r="T28" s="445" t="s">
        <v>64</v>
      </c>
      <c r="U28" s="439" t="s">
        <v>63</v>
      </c>
      <c r="V28" s="527">
        <f t="shared" si="10"/>
        <v>12.255835616438356</v>
      </c>
      <c r="W28" s="604">
        <v>0</v>
      </c>
      <c r="X28" s="604">
        <v>8.1835616438356157E-2</v>
      </c>
      <c r="Y28" s="604">
        <v>12.150164383561643</v>
      </c>
      <c r="Z28" s="604">
        <v>2.3835616438356161E-2</v>
      </c>
      <c r="AA28" s="527">
        <f t="shared" si="11"/>
        <v>163.79712328767135</v>
      </c>
      <c r="AB28" s="604">
        <v>0</v>
      </c>
      <c r="AC28" s="604">
        <v>0</v>
      </c>
      <c r="AD28" s="604">
        <v>163.79712328767135</v>
      </c>
      <c r="AE28" s="604">
        <v>0</v>
      </c>
      <c r="AF28" s="606">
        <v>1.6242328767123235</v>
      </c>
      <c r="AG28" s="607">
        <v>1.2698630136986244</v>
      </c>
      <c r="AH28" s="607">
        <v>5.8082191780821921E-3</v>
      </c>
      <c r="AI28" s="607">
        <v>8.0958904109589037E-3</v>
      </c>
      <c r="AJ28" s="607">
        <v>0.34046575342465824</v>
      </c>
      <c r="AK28" s="608">
        <v>38</v>
      </c>
      <c r="AL28" s="609">
        <v>10</v>
      </c>
      <c r="AM28" s="609">
        <v>1</v>
      </c>
      <c r="AN28" s="609">
        <v>1</v>
      </c>
      <c r="AO28" s="476" t="s">
        <v>65</v>
      </c>
      <c r="AP28" s="489" t="s">
        <v>63</v>
      </c>
      <c r="AQ28" s="486" t="s">
        <v>65</v>
      </c>
      <c r="AR28" s="615">
        <v>0</v>
      </c>
      <c r="AS28" s="615">
        <v>0</v>
      </c>
      <c r="AT28" s="615">
        <v>0</v>
      </c>
      <c r="AU28" s="615">
        <v>0</v>
      </c>
      <c r="AV28" s="616">
        <v>0</v>
      </c>
      <c r="AW28" s="616">
        <v>0</v>
      </c>
      <c r="AX28" s="616">
        <v>0</v>
      </c>
      <c r="AY28" s="616">
        <v>0</v>
      </c>
      <c r="AZ28" s="322" t="s">
        <v>715</v>
      </c>
    </row>
    <row r="29" spans="1:52" s="379" customFormat="1" ht="17.25" customHeight="1">
      <c r="A29" s="479" t="s">
        <v>66</v>
      </c>
      <c r="B29" s="626">
        <v>815.77</v>
      </c>
      <c r="C29" s="627">
        <v>16284</v>
      </c>
      <c r="D29" s="626">
        <v>815.77</v>
      </c>
      <c r="E29" s="627">
        <v>16284</v>
      </c>
      <c r="F29" s="435">
        <f t="shared" si="5"/>
        <v>100</v>
      </c>
      <c r="G29" s="624">
        <v>204.39404657534234</v>
      </c>
      <c r="H29" s="624">
        <v>204.39404657534234</v>
      </c>
      <c r="I29" s="437">
        <f t="shared" si="6"/>
        <v>100</v>
      </c>
      <c r="J29" s="588">
        <f t="shared" si="7"/>
        <v>204.39404657534237</v>
      </c>
      <c r="K29" s="438">
        <f t="shared" si="8"/>
        <v>8.8705205479452047</v>
      </c>
      <c r="L29" s="438">
        <f t="shared" si="4"/>
        <v>3.6803397260273973</v>
      </c>
      <c r="M29" s="512">
        <f t="shared" si="4"/>
        <v>191.80135068493141</v>
      </c>
      <c r="N29" s="512">
        <f t="shared" si="4"/>
        <v>4.1835616438356163E-2</v>
      </c>
      <c r="O29" s="436">
        <f t="shared" si="9"/>
        <v>20.754402739726025</v>
      </c>
      <c r="P29" s="602">
        <v>7.4958904109589044</v>
      </c>
      <c r="Q29" s="602">
        <v>3.5506849315068494</v>
      </c>
      <c r="R29" s="602">
        <v>9.7078273972602727</v>
      </c>
      <c r="S29" s="602">
        <v>0</v>
      </c>
      <c r="T29" s="446" t="s">
        <v>67</v>
      </c>
      <c r="U29" s="441" t="s">
        <v>66</v>
      </c>
      <c r="V29" s="527">
        <f t="shared" si="10"/>
        <v>7.5989315068493148</v>
      </c>
      <c r="W29" s="604">
        <v>0</v>
      </c>
      <c r="X29" s="604">
        <v>0.12356164383561642</v>
      </c>
      <c r="Y29" s="604">
        <v>7.4335342465753422</v>
      </c>
      <c r="Z29" s="604">
        <v>4.1835616438356163E-2</v>
      </c>
      <c r="AA29" s="527">
        <f t="shared" si="11"/>
        <v>175.16011232876704</v>
      </c>
      <c r="AB29" s="604">
        <v>0.51005479452054792</v>
      </c>
      <c r="AC29" s="604">
        <v>0</v>
      </c>
      <c r="AD29" s="604">
        <v>174.65005753424649</v>
      </c>
      <c r="AE29" s="604">
        <v>0</v>
      </c>
      <c r="AF29" s="606">
        <v>0.88059999999999772</v>
      </c>
      <c r="AG29" s="607">
        <v>0.86457534246575118</v>
      </c>
      <c r="AH29" s="607">
        <v>6.0931506849315076E-3</v>
      </c>
      <c r="AI29" s="607">
        <v>9.9315068493150693E-3</v>
      </c>
      <c r="AJ29" s="607">
        <v>0</v>
      </c>
      <c r="AK29" s="608">
        <v>30</v>
      </c>
      <c r="AL29" s="609">
        <v>13</v>
      </c>
      <c r="AM29" s="609">
        <v>4</v>
      </c>
      <c r="AN29" s="609">
        <v>1</v>
      </c>
      <c r="AO29" s="477" t="s">
        <v>68</v>
      </c>
      <c r="AP29" s="491" t="s">
        <v>66</v>
      </c>
      <c r="AQ29" s="487" t="s">
        <v>68</v>
      </c>
      <c r="AR29" s="617">
        <v>0</v>
      </c>
      <c r="AS29" s="617">
        <v>0</v>
      </c>
      <c r="AT29" s="615">
        <v>0</v>
      </c>
      <c r="AU29" s="615">
        <v>0</v>
      </c>
      <c r="AV29" s="616">
        <v>0</v>
      </c>
      <c r="AW29" s="616">
        <v>0</v>
      </c>
      <c r="AX29" s="616">
        <v>0</v>
      </c>
      <c r="AY29" s="616">
        <v>0</v>
      </c>
      <c r="AZ29" s="496" t="s">
        <v>716</v>
      </c>
    </row>
    <row r="30" spans="1:52" s="67" customFormat="1" ht="17.25" customHeight="1">
      <c r="A30" s="478" t="s">
        <v>69</v>
      </c>
      <c r="B30" s="626">
        <v>741.25000000000011</v>
      </c>
      <c r="C30" s="627">
        <v>35742</v>
      </c>
      <c r="D30" s="626">
        <v>741.25000000000011</v>
      </c>
      <c r="E30" s="627">
        <v>35742</v>
      </c>
      <c r="F30" s="435">
        <f t="shared" si="5"/>
        <v>100</v>
      </c>
      <c r="G30" s="624">
        <v>321.58997624657536</v>
      </c>
      <c r="H30" s="624">
        <v>321.58997624657536</v>
      </c>
      <c r="I30" s="437">
        <f t="shared" si="6"/>
        <v>100</v>
      </c>
      <c r="J30" s="588">
        <f t="shared" si="7"/>
        <v>321.5899762465753</v>
      </c>
      <c r="K30" s="438">
        <f t="shared" si="8"/>
        <v>32.853334246575336</v>
      </c>
      <c r="L30" s="438">
        <f t="shared" si="4"/>
        <v>19.936027397260279</v>
      </c>
      <c r="M30" s="512">
        <f t="shared" si="4"/>
        <v>259.54134246575342</v>
      </c>
      <c r="N30" s="512">
        <f t="shared" si="4"/>
        <v>9.2592721369863007</v>
      </c>
      <c r="O30" s="436">
        <f t="shared" si="9"/>
        <v>57.893863013698628</v>
      </c>
      <c r="P30" s="602">
        <v>29.155224657534244</v>
      </c>
      <c r="Q30" s="602">
        <v>17.479643835616439</v>
      </c>
      <c r="R30" s="602">
        <v>5.4919589041095893</v>
      </c>
      <c r="S30" s="602">
        <v>5.7670356164383554</v>
      </c>
      <c r="T30" s="445" t="s">
        <v>70</v>
      </c>
      <c r="U30" s="439" t="s">
        <v>69</v>
      </c>
      <c r="V30" s="527">
        <f t="shared" si="10"/>
        <v>28.676124191780822</v>
      </c>
      <c r="W30" s="604">
        <v>2.6903835616438356</v>
      </c>
      <c r="X30" s="604">
        <v>2.4359726027397262</v>
      </c>
      <c r="Y30" s="604">
        <v>20.057531506849315</v>
      </c>
      <c r="Z30" s="604">
        <v>3.4922365205479444</v>
      </c>
      <c r="AA30" s="527">
        <f t="shared" si="11"/>
        <v>234.02879452054796</v>
      </c>
      <c r="AB30" s="604">
        <v>2.4410958904109589E-2</v>
      </c>
      <c r="AC30" s="604">
        <v>1.7698630136986301E-2</v>
      </c>
      <c r="AD30" s="604">
        <v>233.98668493150686</v>
      </c>
      <c r="AE30" s="604">
        <v>0</v>
      </c>
      <c r="AF30" s="606">
        <v>0.99119452054794288</v>
      </c>
      <c r="AG30" s="607">
        <v>0.98331506849314843</v>
      </c>
      <c r="AH30" s="607">
        <v>2.7123287671232876E-3</v>
      </c>
      <c r="AI30" s="607">
        <v>5.1671232876712323E-3</v>
      </c>
      <c r="AJ30" s="607">
        <v>0</v>
      </c>
      <c r="AK30" s="608">
        <v>60</v>
      </c>
      <c r="AL30" s="609">
        <v>19</v>
      </c>
      <c r="AM30" s="609">
        <v>0</v>
      </c>
      <c r="AN30" s="609">
        <v>6</v>
      </c>
      <c r="AO30" s="476" t="s">
        <v>71</v>
      </c>
      <c r="AP30" s="489" t="s">
        <v>69</v>
      </c>
      <c r="AQ30" s="486" t="s">
        <v>71</v>
      </c>
      <c r="AR30" s="615">
        <v>0</v>
      </c>
      <c r="AS30" s="615">
        <v>0</v>
      </c>
      <c r="AT30" s="615">
        <v>0</v>
      </c>
      <c r="AU30" s="615">
        <v>0</v>
      </c>
      <c r="AV30" s="616">
        <v>0</v>
      </c>
      <c r="AW30" s="616">
        <v>0</v>
      </c>
      <c r="AX30" s="616">
        <v>0</v>
      </c>
      <c r="AY30" s="616">
        <v>0</v>
      </c>
      <c r="AZ30" s="322" t="s">
        <v>717</v>
      </c>
    </row>
    <row r="31" spans="1:52" s="67" customFormat="1" ht="17.25" customHeight="1">
      <c r="A31" s="478" t="s">
        <v>72</v>
      </c>
      <c r="B31" s="626">
        <v>694.22284990000003</v>
      </c>
      <c r="C31" s="627">
        <v>42568</v>
      </c>
      <c r="D31" s="626">
        <v>694.22284990000003</v>
      </c>
      <c r="E31" s="627">
        <v>42568</v>
      </c>
      <c r="F31" s="435">
        <f t="shared" si="5"/>
        <v>100</v>
      </c>
      <c r="G31" s="624">
        <v>170.0465956164384</v>
      </c>
      <c r="H31" s="624">
        <v>170.0465956164384</v>
      </c>
      <c r="I31" s="437">
        <f t="shared" si="6"/>
        <v>100</v>
      </c>
      <c r="J31" s="588">
        <f t="shared" si="7"/>
        <v>170.04659561643837</v>
      </c>
      <c r="K31" s="438">
        <f t="shared" si="8"/>
        <v>9.0148438356164302</v>
      </c>
      <c r="L31" s="438">
        <f t="shared" si="4"/>
        <v>10.290627397260273</v>
      </c>
      <c r="M31" s="512">
        <f t="shared" si="4"/>
        <v>150.5739189041096</v>
      </c>
      <c r="N31" s="512">
        <f t="shared" si="4"/>
        <v>0.1672054794520548</v>
      </c>
      <c r="O31" s="436">
        <f t="shared" si="9"/>
        <v>33.078877808219175</v>
      </c>
      <c r="P31" s="602">
        <v>6.4994739726027397</v>
      </c>
      <c r="Q31" s="602">
        <v>9.9648356164383554</v>
      </c>
      <c r="R31" s="602">
        <v>16.614568219178082</v>
      </c>
      <c r="S31" s="602">
        <v>0</v>
      </c>
      <c r="T31" s="445" t="s">
        <v>73</v>
      </c>
      <c r="U31" s="439" t="s">
        <v>72</v>
      </c>
      <c r="V31" s="527">
        <f t="shared" si="10"/>
        <v>15.949186301369863</v>
      </c>
      <c r="W31" s="604">
        <v>0.28852054794520549</v>
      </c>
      <c r="X31" s="604">
        <v>0.3155068493150685</v>
      </c>
      <c r="Y31" s="604">
        <v>15.178665753424657</v>
      </c>
      <c r="Z31" s="604">
        <v>0.16649315068493151</v>
      </c>
      <c r="AA31" s="527">
        <f t="shared" si="11"/>
        <v>118.61657534246578</v>
      </c>
      <c r="AB31" s="604">
        <v>0</v>
      </c>
      <c r="AC31" s="604">
        <v>0</v>
      </c>
      <c r="AD31" s="604">
        <v>118.61657534246578</v>
      </c>
      <c r="AE31" s="604">
        <v>0</v>
      </c>
      <c r="AF31" s="606">
        <v>2.4019561643835532</v>
      </c>
      <c r="AG31" s="607">
        <v>2.2268493150684847</v>
      </c>
      <c r="AH31" s="607">
        <v>1.0284931506849313E-2</v>
      </c>
      <c r="AI31" s="607">
        <v>0.16410958904109588</v>
      </c>
      <c r="AJ31" s="607">
        <v>7.1232876712328766E-4</v>
      </c>
      <c r="AK31" s="608">
        <v>68</v>
      </c>
      <c r="AL31" s="609">
        <v>24</v>
      </c>
      <c r="AM31" s="609">
        <v>0</v>
      </c>
      <c r="AN31" s="609">
        <v>6</v>
      </c>
      <c r="AO31" s="476" t="s">
        <v>74</v>
      </c>
      <c r="AP31" s="489" t="s">
        <v>72</v>
      </c>
      <c r="AQ31" s="486" t="s">
        <v>74</v>
      </c>
      <c r="AR31" s="615">
        <v>15</v>
      </c>
      <c r="AS31" s="615">
        <v>9</v>
      </c>
      <c r="AT31" s="615">
        <v>0</v>
      </c>
      <c r="AU31" s="615">
        <v>0</v>
      </c>
      <c r="AV31" s="616">
        <v>0</v>
      </c>
      <c r="AW31" s="616">
        <v>0</v>
      </c>
      <c r="AX31" s="616">
        <v>0</v>
      </c>
      <c r="AY31" s="616">
        <v>0</v>
      </c>
      <c r="AZ31" s="322" t="s">
        <v>718</v>
      </c>
    </row>
    <row r="32" spans="1:52" s="67" customFormat="1" ht="17.25" customHeight="1">
      <c r="A32" s="478" t="s">
        <v>75</v>
      </c>
      <c r="B32" s="626">
        <v>384.21000000000004</v>
      </c>
      <c r="C32" s="627">
        <v>31922</v>
      </c>
      <c r="D32" s="626">
        <v>384.21000000000004</v>
      </c>
      <c r="E32" s="627">
        <v>31922</v>
      </c>
      <c r="F32" s="435">
        <f t="shared" si="5"/>
        <v>100</v>
      </c>
      <c r="G32" s="624">
        <v>1351.7909967123287</v>
      </c>
      <c r="H32" s="624">
        <v>1351.7909967123287</v>
      </c>
      <c r="I32" s="437">
        <f t="shared" si="6"/>
        <v>100</v>
      </c>
      <c r="J32" s="588">
        <f t="shared" si="7"/>
        <v>1351.5394898630134</v>
      </c>
      <c r="K32" s="438">
        <f t="shared" si="8"/>
        <v>23.888246575342453</v>
      </c>
      <c r="L32" s="438">
        <f t="shared" si="8"/>
        <v>31.516087671232878</v>
      </c>
      <c r="M32" s="512">
        <f t="shared" si="8"/>
        <v>1287.2994569863013</v>
      </c>
      <c r="N32" s="512">
        <f t="shared" si="8"/>
        <v>8.8356986301369869</v>
      </c>
      <c r="O32" s="436">
        <f t="shared" si="9"/>
        <v>37.521609589041105</v>
      </c>
      <c r="P32" s="602">
        <v>0.51698630136986301</v>
      </c>
      <c r="Q32" s="602">
        <v>13.627397260273973</v>
      </c>
      <c r="R32" s="602">
        <v>23.345993150684937</v>
      </c>
      <c r="S32" s="602">
        <v>3.1232876712328769E-2</v>
      </c>
      <c r="T32" s="445" t="s">
        <v>76</v>
      </c>
      <c r="U32" s="439" t="s">
        <v>75</v>
      </c>
      <c r="V32" s="527">
        <f t="shared" si="10"/>
        <v>967.55755150684934</v>
      </c>
      <c r="W32" s="604">
        <v>21.677232876712324</v>
      </c>
      <c r="X32" s="604">
        <v>10.921424657534246</v>
      </c>
      <c r="Y32" s="604">
        <v>926.18352410958903</v>
      </c>
      <c r="Z32" s="604">
        <v>8.7753698630136991</v>
      </c>
      <c r="AA32" s="527">
        <f t="shared" si="11"/>
        <v>327.125506849315</v>
      </c>
      <c r="AB32" s="604">
        <v>0</v>
      </c>
      <c r="AC32" s="604">
        <v>0</v>
      </c>
      <c r="AD32" s="604">
        <v>327.125506849315</v>
      </c>
      <c r="AE32" s="604">
        <v>0</v>
      </c>
      <c r="AF32" s="606">
        <v>19.334821917808213</v>
      </c>
      <c r="AG32" s="607">
        <v>1.6940273972602673</v>
      </c>
      <c r="AH32" s="607">
        <v>6.967265753424658</v>
      </c>
      <c r="AI32" s="607">
        <v>10.644432876712328</v>
      </c>
      <c r="AJ32" s="607">
        <v>2.9095890410958902E-2</v>
      </c>
      <c r="AK32" s="608">
        <v>25</v>
      </c>
      <c r="AL32" s="609">
        <v>9</v>
      </c>
      <c r="AM32" s="609">
        <v>3</v>
      </c>
      <c r="AN32" s="609">
        <v>1</v>
      </c>
      <c r="AO32" s="476" t="s">
        <v>77</v>
      </c>
      <c r="AP32" s="489" t="s">
        <v>75</v>
      </c>
      <c r="AQ32" s="486" t="s">
        <v>77</v>
      </c>
      <c r="AR32" s="615">
        <v>21</v>
      </c>
      <c r="AS32" s="615">
        <v>7</v>
      </c>
      <c r="AT32" s="615">
        <v>3</v>
      </c>
      <c r="AU32" s="615">
        <v>0</v>
      </c>
      <c r="AV32" s="616">
        <v>0</v>
      </c>
      <c r="AW32" s="616">
        <v>0</v>
      </c>
      <c r="AX32" s="616">
        <v>0</v>
      </c>
      <c r="AY32" s="616">
        <v>0</v>
      </c>
      <c r="AZ32" s="322" t="s">
        <v>719</v>
      </c>
    </row>
    <row r="33" spans="1:52" s="67" customFormat="1" ht="17.25" customHeight="1">
      <c r="A33" s="478" t="s">
        <v>78</v>
      </c>
      <c r="B33" s="626">
        <v>616.1099999999999</v>
      </c>
      <c r="C33" s="627">
        <v>44199</v>
      </c>
      <c r="D33" s="626">
        <v>616.1099999999999</v>
      </c>
      <c r="E33" s="627">
        <v>44199</v>
      </c>
      <c r="F33" s="435">
        <f t="shared" si="5"/>
        <v>100</v>
      </c>
      <c r="G33" s="624">
        <v>809.34761030136985</v>
      </c>
      <c r="H33" s="624">
        <v>809.34761030136985</v>
      </c>
      <c r="I33" s="437">
        <f t="shared" si="6"/>
        <v>100</v>
      </c>
      <c r="J33" s="588">
        <f t="shared" si="7"/>
        <v>809.34761030136974</v>
      </c>
      <c r="K33" s="438">
        <f t="shared" si="8"/>
        <v>14.349892493150683</v>
      </c>
      <c r="L33" s="438">
        <f t="shared" si="8"/>
        <v>75.557019178082186</v>
      </c>
      <c r="M33" s="512">
        <f t="shared" si="8"/>
        <v>698.91682739726025</v>
      </c>
      <c r="N33" s="512">
        <f t="shared" si="8"/>
        <v>20.523871232876711</v>
      </c>
      <c r="O33" s="436">
        <f t="shared" si="9"/>
        <v>34.427969863013693</v>
      </c>
      <c r="P33" s="602">
        <v>2.8144109589041095</v>
      </c>
      <c r="Q33" s="602">
        <v>18.32415616438356</v>
      </c>
      <c r="R33" s="602">
        <v>13.257731506849316</v>
      </c>
      <c r="S33" s="602">
        <v>3.1671232876712328E-2</v>
      </c>
      <c r="T33" s="445" t="s">
        <v>79</v>
      </c>
      <c r="U33" s="439" t="s">
        <v>78</v>
      </c>
      <c r="V33" s="527">
        <f t="shared" si="10"/>
        <v>486.5006383561643</v>
      </c>
      <c r="W33" s="604">
        <v>9.8274246575342463</v>
      </c>
      <c r="X33" s="604">
        <v>55.863726027397256</v>
      </c>
      <c r="Y33" s="604">
        <v>400.36487671232874</v>
      </c>
      <c r="Z33" s="604">
        <v>20.444610958904111</v>
      </c>
      <c r="AA33" s="527">
        <f t="shared" si="11"/>
        <v>264.14583561643826</v>
      </c>
      <c r="AB33" s="604">
        <v>0</v>
      </c>
      <c r="AC33" s="604">
        <v>0</v>
      </c>
      <c r="AD33" s="604">
        <v>264.14583561643826</v>
      </c>
      <c r="AE33" s="604">
        <v>0</v>
      </c>
      <c r="AF33" s="606">
        <v>24.27316646575343</v>
      </c>
      <c r="AG33" s="607">
        <v>1.7080568767123261</v>
      </c>
      <c r="AH33" s="607">
        <v>1.3691369863013698</v>
      </c>
      <c r="AI33" s="607">
        <v>21.148383561643843</v>
      </c>
      <c r="AJ33" s="607">
        <v>4.7589041095890405E-2</v>
      </c>
      <c r="AK33" s="608">
        <v>43</v>
      </c>
      <c r="AL33" s="609">
        <v>14</v>
      </c>
      <c r="AM33" s="609">
        <v>8</v>
      </c>
      <c r="AN33" s="609">
        <v>1</v>
      </c>
      <c r="AO33" s="476" t="s">
        <v>80</v>
      </c>
      <c r="AP33" s="489" t="s">
        <v>78</v>
      </c>
      <c r="AQ33" s="486" t="s">
        <v>80</v>
      </c>
      <c r="AR33" s="615">
        <v>17</v>
      </c>
      <c r="AS33" s="615">
        <v>12</v>
      </c>
      <c r="AT33" s="615">
        <v>0</v>
      </c>
      <c r="AU33" s="615">
        <v>0</v>
      </c>
      <c r="AV33" s="616">
        <v>0</v>
      </c>
      <c r="AW33" s="616">
        <v>0</v>
      </c>
      <c r="AX33" s="616">
        <v>0</v>
      </c>
      <c r="AY33" s="616">
        <v>0</v>
      </c>
      <c r="AZ33" s="322" t="s">
        <v>720</v>
      </c>
    </row>
    <row r="34" spans="1:52" s="67" customFormat="1" ht="17.25" customHeight="1">
      <c r="A34" s="478" t="s">
        <v>81</v>
      </c>
      <c r="B34" s="626">
        <v>451.04</v>
      </c>
      <c r="C34" s="627">
        <v>116629</v>
      </c>
      <c r="D34" s="626">
        <v>451.04</v>
      </c>
      <c r="E34" s="627">
        <v>116629</v>
      </c>
      <c r="F34" s="435">
        <f t="shared" si="5"/>
        <v>100</v>
      </c>
      <c r="G34" s="624">
        <v>1206.740579041096</v>
      </c>
      <c r="H34" s="624">
        <v>1206.740579041096</v>
      </c>
      <c r="I34" s="437">
        <f t="shared" si="6"/>
        <v>100</v>
      </c>
      <c r="J34" s="588">
        <f t="shared" si="7"/>
        <v>1201.1681708219178</v>
      </c>
      <c r="K34" s="438">
        <f t="shared" si="8"/>
        <v>49.642465753424652</v>
      </c>
      <c r="L34" s="438">
        <f t="shared" si="8"/>
        <v>134.03045753424658</v>
      </c>
      <c r="M34" s="512">
        <f t="shared" si="8"/>
        <v>983.8284776712328</v>
      </c>
      <c r="N34" s="512">
        <f t="shared" si="8"/>
        <v>33.666769863013698</v>
      </c>
      <c r="O34" s="436">
        <f t="shared" si="9"/>
        <v>104.26434931506847</v>
      </c>
      <c r="P34" s="602">
        <v>10.387068493150686</v>
      </c>
      <c r="Q34" s="602">
        <v>87.369150684931498</v>
      </c>
      <c r="R34" s="602">
        <v>6.5081301369863018</v>
      </c>
      <c r="S34" s="602">
        <v>0</v>
      </c>
      <c r="T34" s="445" t="s">
        <v>82</v>
      </c>
      <c r="U34" s="439" t="s">
        <v>81</v>
      </c>
      <c r="V34" s="527">
        <f t="shared" si="10"/>
        <v>415.11541328767117</v>
      </c>
      <c r="W34" s="604">
        <v>35.170712328767124</v>
      </c>
      <c r="X34" s="604">
        <v>38.404109589041099</v>
      </c>
      <c r="Y34" s="604">
        <v>321.02642424657529</v>
      </c>
      <c r="Z34" s="604">
        <v>20.51416712328767</v>
      </c>
      <c r="AA34" s="527">
        <f t="shared" si="11"/>
        <v>607.08330684931502</v>
      </c>
      <c r="AB34" s="604">
        <v>0.1243013698630137</v>
      </c>
      <c r="AC34" s="604">
        <v>5.4136986301369858E-2</v>
      </c>
      <c r="AD34" s="604">
        <v>606.90486849315062</v>
      </c>
      <c r="AE34" s="604">
        <v>0</v>
      </c>
      <c r="AF34" s="606">
        <v>74.705101369863002</v>
      </c>
      <c r="AG34" s="607">
        <v>3.9603835616438317</v>
      </c>
      <c r="AH34" s="607">
        <v>8.2030602739726</v>
      </c>
      <c r="AI34" s="607">
        <v>49.389054794520554</v>
      </c>
      <c r="AJ34" s="607">
        <v>13.152602739726026</v>
      </c>
      <c r="AK34" s="608">
        <v>85</v>
      </c>
      <c r="AL34" s="609">
        <v>29</v>
      </c>
      <c r="AM34" s="609">
        <v>0</v>
      </c>
      <c r="AN34" s="609">
        <v>2</v>
      </c>
      <c r="AO34" s="476" t="s">
        <v>83</v>
      </c>
      <c r="AP34" s="489" t="s">
        <v>81</v>
      </c>
      <c r="AQ34" s="486" t="s">
        <v>83</v>
      </c>
      <c r="AR34" s="615">
        <v>58</v>
      </c>
      <c r="AS34" s="615">
        <v>23</v>
      </c>
      <c r="AT34" s="615">
        <v>0</v>
      </c>
      <c r="AU34" s="615">
        <v>0</v>
      </c>
      <c r="AV34" s="616">
        <v>0</v>
      </c>
      <c r="AW34" s="616">
        <v>0</v>
      </c>
      <c r="AX34" s="616">
        <v>0</v>
      </c>
      <c r="AY34" s="616">
        <v>0</v>
      </c>
      <c r="AZ34" s="322" t="s">
        <v>721</v>
      </c>
    </row>
    <row r="35" spans="1:52" s="67" customFormat="1" ht="17.25" customHeight="1">
      <c r="A35" s="478" t="s">
        <v>84</v>
      </c>
      <c r="B35" s="626">
        <v>661.56</v>
      </c>
      <c r="C35" s="627">
        <v>56262</v>
      </c>
      <c r="D35" s="626">
        <v>661.56</v>
      </c>
      <c r="E35" s="627">
        <v>56262</v>
      </c>
      <c r="F35" s="435">
        <f t="shared" si="5"/>
        <v>100</v>
      </c>
      <c r="G35" s="624">
        <v>373.50878986301365</v>
      </c>
      <c r="H35" s="624">
        <v>373.50878986301365</v>
      </c>
      <c r="I35" s="437">
        <f t="shared" si="6"/>
        <v>100</v>
      </c>
      <c r="J35" s="588">
        <f t="shared" si="7"/>
        <v>373.393124109589</v>
      </c>
      <c r="K35" s="438">
        <f t="shared" si="8"/>
        <v>5.3738082191780663</v>
      </c>
      <c r="L35" s="438">
        <f t="shared" si="8"/>
        <v>20.523994520547951</v>
      </c>
      <c r="M35" s="512">
        <f t="shared" si="8"/>
        <v>340.47975972602734</v>
      </c>
      <c r="N35" s="512">
        <f t="shared" si="8"/>
        <v>7.0155616438356168</v>
      </c>
      <c r="O35" s="436">
        <f t="shared" si="9"/>
        <v>41.674693972602746</v>
      </c>
      <c r="P35" s="602">
        <v>1.9708219178082189</v>
      </c>
      <c r="Q35" s="602">
        <v>19.561830136986305</v>
      </c>
      <c r="R35" s="602">
        <v>20.142041917808221</v>
      </c>
      <c r="S35" s="602">
        <v>0</v>
      </c>
      <c r="T35" s="445" t="s">
        <v>85</v>
      </c>
      <c r="U35" s="439" t="s">
        <v>84</v>
      </c>
      <c r="V35" s="527">
        <f t="shared" si="10"/>
        <v>113.59322465753425</v>
      </c>
      <c r="W35" s="604">
        <v>0.20180821917808217</v>
      </c>
      <c r="X35" s="604">
        <v>0.60860273972602741</v>
      </c>
      <c r="Y35" s="604">
        <v>105.76793698630136</v>
      </c>
      <c r="Z35" s="604">
        <v>7.0148767123287676</v>
      </c>
      <c r="AA35" s="527">
        <f t="shared" si="11"/>
        <v>214.66921917808213</v>
      </c>
      <c r="AB35" s="604">
        <v>0</v>
      </c>
      <c r="AC35" s="604">
        <v>0.20424657534246574</v>
      </c>
      <c r="AD35" s="604">
        <v>214.46497260273966</v>
      </c>
      <c r="AE35" s="604">
        <v>0</v>
      </c>
      <c r="AF35" s="606">
        <v>3.4559863013698466</v>
      </c>
      <c r="AG35" s="607">
        <v>3.2011780821917646</v>
      </c>
      <c r="AH35" s="607">
        <v>0.14931506849315065</v>
      </c>
      <c r="AI35" s="607">
        <v>0.1048082191780822</v>
      </c>
      <c r="AJ35" s="607">
        <v>6.8493150684931507E-4</v>
      </c>
      <c r="AK35" s="608">
        <v>77</v>
      </c>
      <c r="AL35" s="609">
        <v>26</v>
      </c>
      <c r="AM35" s="609">
        <v>0</v>
      </c>
      <c r="AN35" s="609">
        <v>3</v>
      </c>
      <c r="AO35" s="476" t="s">
        <v>86</v>
      </c>
      <c r="AP35" s="489" t="s">
        <v>84</v>
      </c>
      <c r="AQ35" s="486" t="s">
        <v>86</v>
      </c>
      <c r="AR35" s="615">
        <v>12</v>
      </c>
      <c r="AS35" s="615">
        <v>5</v>
      </c>
      <c r="AT35" s="615">
        <v>0</v>
      </c>
      <c r="AU35" s="615">
        <v>0</v>
      </c>
      <c r="AV35" s="616">
        <v>0</v>
      </c>
      <c r="AW35" s="616">
        <v>0</v>
      </c>
      <c r="AX35" s="616">
        <v>0</v>
      </c>
      <c r="AY35" s="616">
        <v>0</v>
      </c>
      <c r="AZ35" s="322" t="s">
        <v>722</v>
      </c>
    </row>
    <row r="36" spans="1:52" s="67" customFormat="1" ht="17.25" customHeight="1">
      <c r="A36" s="478" t="s">
        <v>87</v>
      </c>
      <c r="B36" s="626">
        <v>1202.2799999999997</v>
      </c>
      <c r="C36" s="627">
        <v>30469</v>
      </c>
      <c r="D36" s="626">
        <v>1202.2799999999997</v>
      </c>
      <c r="E36" s="627">
        <v>30469</v>
      </c>
      <c r="F36" s="435">
        <f t="shared" si="5"/>
        <v>100</v>
      </c>
      <c r="G36" s="624">
        <v>823.53847369863024</v>
      </c>
      <c r="H36" s="624">
        <v>823.53847369863024</v>
      </c>
      <c r="I36" s="437">
        <f t="shared" si="6"/>
        <v>100</v>
      </c>
      <c r="J36" s="588">
        <f t="shared" si="7"/>
        <v>823.53847369863036</v>
      </c>
      <c r="K36" s="438">
        <f t="shared" si="8"/>
        <v>249.57753424657537</v>
      </c>
      <c r="L36" s="438">
        <f t="shared" si="8"/>
        <v>22.066430136986298</v>
      </c>
      <c r="M36" s="512">
        <f t="shared" si="8"/>
        <v>550.89757780821935</v>
      </c>
      <c r="N36" s="512">
        <f t="shared" si="8"/>
        <v>0.99693150684931509</v>
      </c>
      <c r="O36" s="436">
        <f t="shared" si="9"/>
        <v>38.900879452054795</v>
      </c>
      <c r="P36" s="602">
        <v>2.2554520547945205</v>
      </c>
      <c r="Q36" s="602">
        <v>21.514849315068492</v>
      </c>
      <c r="R36" s="602">
        <v>15.130578082191782</v>
      </c>
      <c r="S36" s="602">
        <v>0</v>
      </c>
      <c r="T36" s="445" t="s">
        <v>88</v>
      </c>
      <c r="U36" s="439" t="s">
        <v>87</v>
      </c>
      <c r="V36" s="527">
        <f t="shared" si="10"/>
        <v>219.92256136986302</v>
      </c>
      <c r="W36" s="604">
        <v>0</v>
      </c>
      <c r="X36" s="604">
        <v>0.22950684931506851</v>
      </c>
      <c r="Y36" s="604">
        <v>218.69612301369864</v>
      </c>
      <c r="Z36" s="604">
        <v>0.99693150684931509</v>
      </c>
      <c r="AA36" s="527">
        <f t="shared" si="11"/>
        <v>310.30561643835625</v>
      </c>
      <c r="AB36" s="604">
        <v>0</v>
      </c>
      <c r="AC36" s="604">
        <v>1.4246575342465755E-2</v>
      </c>
      <c r="AD36" s="604">
        <v>310.29136986301381</v>
      </c>
      <c r="AE36" s="604">
        <v>0</v>
      </c>
      <c r="AF36" s="606">
        <v>254.40941643835617</v>
      </c>
      <c r="AG36" s="607">
        <v>247.32208219178085</v>
      </c>
      <c r="AH36" s="607">
        <v>0.30782739726027397</v>
      </c>
      <c r="AI36" s="607">
        <v>6.7795068493150685</v>
      </c>
      <c r="AJ36" s="607">
        <v>0</v>
      </c>
      <c r="AK36" s="608">
        <v>41</v>
      </c>
      <c r="AL36" s="609">
        <v>16</v>
      </c>
      <c r="AM36" s="609">
        <v>0</v>
      </c>
      <c r="AN36" s="609">
        <v>4</v>
      </c>
      <c r="AO36" s="476" t="s">
        <v>89</v>
      </c>
      <c r="AP36" s="489" t="s">
        <v>87</v>
      </c>
      <c r="AQ36" s="486" t="s">
        <v>89</v>
      </c>
      <c r="AR36" s="615">
        <v>33</v>
      </c>
      <c r="AS36" s="615">
        <v>16</v>
      </c>
      <c r="AT36" s="615">
        <v>0</v>
      </c>
      <c r="AU36" s="615">
        <v>0</v>
      </c>
      <c r="AV36" s="616">
        <v>0</v>
      </c>
      <c r="AW36" s="616">
        <v>0</v>
      </c>
      <c r="AX36" s="616">
        <v>0</v>
      </c>
      <c r="AY36" s="616">
        <v>0</v>
      </c>
      <c r="AZ36" s="322" t="s">
        <v>723</v>
      </c>
    </row>
    <row r="37" spans="1:52" s="67" customFormat="1" ht="17.25" customHeight="1">
      <c r="A37" s="478" t="s">
        <v>90</v>
      </c>
      <c r="B37" s="626">
        <v>990.51999999999987</v>
      </c>
      <c r="C37" s="627">
        <v>48675</v>
      </c>
      <c r="D37" s="626">
        <v>990.51999999999987</v>
      </c>
      <c r="E37" s="627">
        <v>48675</v>
      </c>
      <c r="F37" s="435">
        <f t="shared" si="5"/>
        <v>100</v>
      </c>
      <c r="G37" s="624">
        <v>821.45868999999971</v>
      </c>
      <c r="H37" s="624">
        <v>821.45868999999971</v>
      </c>
      <c r="I37" s="437">
        <f t="shared" si="6"/>
        <v>100</v>
      </c>
      <c r="J37" s="588">
        <f t="shared" si="7"/>
        <v>819.73818863013651</v>
      </c>
      <c r="K37" s="438">
        <f t="shared" si="8"/>
        <v>12.131512328767117</v>
      </c>
      <c r="L37" s="438">
        <f t="shared" si="8"/>
        <v>40.112958904109597</v>
      </c>
      <c r="M37" s="512">
        <f t="shared" si="8"/>
        <v>762.77503246575304</v>
      </c>
      <c r="N37" s="512">
        <f t="shared" si="8"/>
        <v>4.7186849315068491</v>
      </c>
      <c r="O37" s="436">
        <f t="shared" si="9"/>
        <v>62.959857534246581</v>
      </c>
      <c r="P37" s="602">
        <v>5.7254794520547954</v>
      </c>
      <c r="Q37" s="602">
        <v>38.60520547945206</v>
      </c>
      <c r="R37" s="602">
        <v>18.629172602739729</v>
      </c>
      <c r="S37" s="602">
        <v>0</v>
      </c>
      <c r="T37" s="445" t="s">
        <v>91</v>
      </c>
      <c r="U37" s="439" t="s">
        <v>90</v>
      </c>
      <c r="V37" s="527">
        <f t="shared" si="10"/>
        <v>25.401174931506851</v>
      </c>
      <c r="W37" s="604">
        <v>4.2806575342465747</v>
      </c>
      <c r="X37" s="604">
        <v>0.51128767123287677</v>
      </c>
      <c r="Y37" s="604">
        <v>15.907010547945207</v>
      </c>
      <c r="Z37" s="604">
        <v>4.7022191780821911</v>
      </c>
      <c r="AA37" s="527">
        <f t="shared" si="11"/>
        <v>728.84709589041063</v>
      </c>
      <c r="AB37" s="604">
        <v>0.10071232876712329</v>
      </c>
      <c r="AC37" s="604">
        <v>0.72805479452054778</v>
      </c>
      <c r="AD37" s="604">
        <v>728.01832876712297</v>
      </c>
      <c r="AE37" s="604">
        <v>0</v>
      </c>
      <c r="AF37" s="606">
        <v>2.5300602739725959</v>
      </c>
      <c r="AG37" s="607">
        <v>2.024663013698623</v>
      </c>
      <c r="AH37" s="607">
        <v>0.2684109589041096</v>
      </c>
      <c r="AI37" s="607">
        <v>0.22052054794520551</v>
      </c>
      <c r="AJ37" s="607">
        <v>1.6465753424657534E-2</v>
      </c>
      <c r="AK37" s="608">
        <v>86</v>
      </c>
      <c r="AL37" s="609">
        <v>18</v>
      </c>
      <c r="AM37" s="609">
        <v>0</v>
      </c>
      <c r="AN37" s="609">
        <v>2</v>
      </c>
      <c r="AO37" s="476" t="s">
        <v>92</v>
      </c>
      <c r="AP37" s="489" t="s">
        <v>90</v>
      </c>
      <c r="AQ37" s="486" t="s">
        <v>92</v>
      </c>
      <c r="AR37" s="615">
        <v>45</v>
      </c>
      <c r="AS37" s="615">
        <v>16</v>
      </c>
      <c r="AT37" s="615">
        <v>0</v>
      </c>
      <c r="AU37" s="615">
        <v>0</v>
      </c>
      <c r="AV37" s="616">
        <v>0</v>
      </c>
      <c r="AW37" s="616">
        <v>0</v>
      </c>
      <c r="AX37" s="616">
        <v>0</v>
      </c>
      <c r="AY37" s="616">
        <v>0</v>
      </c>
      <c r="AZ37" s="322" t="s">
        <v>724</v>
      </c>
    </row>
    <row r="38" spans="1:52" s="67" customFormat="1" ht="17.25" customHeight="1" thickBot="1">
      <c r="A38" s="480" t="s">
        <v>93</v>
      </c>
      <c r="B38" s="628">
        <v>73.03</v>
      </c>
      <c r="C38" s="629">
        <v>9123</v>
      </c>
      <c r="D38" s="628">
        <v>70.73</v>
      </c>
      <c r="E38" s="629">
        <v>8942</v>
      </c>
      <c r="F38" s="507">
        <f t="shared" si="5"/>
        <v>98.016003507618109</v>
      </c>
      <c r="G38" s="625">
        <v>121.37298356164382</v>
      </c>
      <c r="H38" s="625">
        <v>121.37298356164382</v>
      </c>
      <c r="I38" s="508">
        <f t="shared" si="6"/>
        <v>100</v>
      </c>
      <c r="J38" s="589">
        <f t="shared" si="7"/>
        <v>121.37298356164382</v>
      </c>
      <c r="K38" s="518">
        <f t="shared" si="8"/>
        <v>1.0686301369863014</v>
      </c>
      <c r="L38" s="518">
        <f t="shared" si="8"/>
        <v>9.5274246575342492</v>
      </c>
      <c r="M38" s="517">
        <f t="shared" si="8"/>
        <v>108.80254520547943</v>
      </c>
      <c r="N38" s="517">
        <f t="shared" si="8"/>
        <v>1.9743835616438357</v>
      </c>
      <c r="O38" s="509">
        <f t="shared" si="9"/>
        <v>17.532427397260275</v>
      </c>
      <c r="P38" s="603">
        <v>0.26238356164383558</v>
      </c>
      <c r="Q38" s="603">
        <v>9.4610958904109612</v>
      </c>
      <c r="R38" s="603">
        <v>5.9414958904109598</v>
      </c>
      <c r="S38" s="603">
        <v>1.8674520547945206</v>
      </c>
      <c r="T38" s="510" t="s">
        <v>94</v>
      </c>
      <c r="U38" s="522" t="s">
        <v>93</v>
      </c>
      <c r="V38" s="534">
        <f t="shared" si="10"/>
        <v>1.0274246575342465</v>
      </c>
      <c r="W38" s="605">
        <v>0.68364383561643838</v>
      </c>
      <c r="X38" s="605">
        <v>0</v>
      </c>
      <c r="Y38" s="605">
        <v>0.23684931506849316</v>
      </c>
      <c r="Z38" s="605">
        <v>0.10693150684931507</v>
      </c>
      <c r="AA38" s="534">
        <f t="shared" si="11"/>
        <v>102.63726027397257</v>
      </c>
      <c r="AB38" s="605">
        <v>2.380821917808219E-2</v>
      </c>
      <c r="AC38" s="605">
        <v>5.9945205479452049E-2</v>
      </c>
      <c r="AD38" s="605">
        <v>102.55350684931504</v>
      </c>
      <c r="AE38" s="605">
        <v>0</v>
      </c>
      <c r="AF38" s="610">
        <v>0.17587123287671233</v>
      </c>
      <c r="AG38" s="611">
        <v>9.8794520547945186E-2</v>
      </c>
      <c r="AH38" s="611">
        <v>6.383561643835617E-3</v>
      </c>
      <c r="AI38" s="611">
        <v>7.0693150684931511E-2</v>
      </c>
      <c r="AJ38" s="611">
        <v>0</v>
      </c>
      <c r="AK38" s="612">
        <v>24</v>
      </c>
      <c r="AL38" s="613">
        <v>8</v>
      </c>
      <c r="AM38" s="613">
        <v>0</v>
      </c>
      <c r="AN38" s="614">
        <v>0</v>
      </c>
      <c r="AO38" s="482" t="s">
        <v>95</v>
      </c>
      <c r="AP38" s="492" t="s">
        <v>93</v>
      </c>
      <c r="AQ38" s="488" t="s">
        <v>95</v>
      </c>
      <c r="AR38" s="618">
        <v>0</v>
      </c>
      <c r="AS38" s="618">
        <v>0</v>
      </c>
      <c r="AT38" s="618">
        <v>0</v>
      </c>
      <c r="AU38" s="618">
        <v>0</v>
      </c>
      <c r="AV38" s="619">
        <v>0</v>
      </c>
      <c r="AW38" s="619">
        <v>0</v>
      </c>
      <c r="AX38" s="619">
        <v>0</v>
      </c>
      <c r="AY38" s="619">
        <v>0</v>
      </c>
      <c r="AZ38" s="323" t="s">
        <v>725</v>
      </c>
    </row>
    <row r="39" spans="1:52" s="288" customFormat="1" ht="12" customHeight="1">
      <c r="A39" s="288" t="s">
        <v>726</v>
      </c>
      <c r="B39" s="283"/>
      <c r="C39" s="284"/>
      <c r="D39" s="283"/>
      <c r="E39" s="284"/>
      <c r="F39" s="503"/>
      <c r="G39" s="503"/>
      <c r="H39" s="504"/>
      <c r="I39" s="505"/>
      <c r="J39" s="504"/>
      <c r="K39" s="506"/>
      <c r="L39" s="298"/>
      <c r="M39" s="298"/>
      <c r="N39" s="298"/>
      <c r="O39" s="298"/>
      <c r="P39" s="298"/>
      <c r="Q39" s="298"/>
      <c r="R39" s="298"/>
      <c r="S39" s="298"/>
      <c r="T39" s="338" t="s">
        <v>727</v>
      </c>
      <c r="U39" s="288" t="s">
        <v>728</v>
      </c>
      <c r="V39" s="298"/>
      <c r="W39" s="298"/>
      <c r="X39" s="298"/>
      <c r="Y39" s="298"/>
      <c r="Z39" s="298"/>
      <c r="AA39" s="298"/>
      <c r="AB39" s="298"/>
      <c r="AC39" s="520"/>
      <c r="AD39" s="520"/>
      <c r="AE39" s="520"/>
      <c r="AF39" s="520"/>
      <c r="AG39" s="520"/>
      <c r="AH39" s="520"/>
      <c r="AI39" s="520"/>
      <c r="AJ39" s="521"/>
      <c r="AK39" s="286"/>
      <c r="AL39" s="284"/>
      <c r="AM39" s="284"/>
      <c r="AN39" s="284"/>
      <c r="AO39" s="285" t="s">
        <v>729</v>
      </c>
      <c r="AP39" s="374" t="s">
        <v>730</v>
      </c>
      <c r="AQ39" s="374"/>
      <c r="AR39" s="620"/>
      <c r="AS39" s="620"/>
      <c r="AT39" s="620"/>
      <c r="AU39" s="621"/>
      <c r="AV39" s="621"/>
      <c r="AW39" s="621"/>
      <c r="AX39" s="621"/>
      <c r="AY39" s="622" t="s">
        <v>731</v>
      </c>
      <c r="AZ39" s="287"/>
    </row>
    <row r="40" spans="1:52" s="78" customFormat="1" ht="12">
      <c r="A40" s="71"/>
      <c r="B40" s="230"/>
      <c r="C40" s="231"/>
      <c r="D40" s="74"/>
      <c r="E40" s="98"/>
      <c r="F40" s="257"/>
      <c r="G40" s="274"/>
      <c r="H40" s="258"/>
      <c r="I40" s="275"/>
      <c r="J40" s="75"/>
      <c r="K40" s="75"/>
      <c r="L40" s="76"/>
      <c r="M40" s="77"/>
      <c r="N40" s="77"/>
      <c r="O40" s="77"/>
      <c r="P40" s="77"/>
      <c r="Q40" s="77"/>
      <c r="R40" s="77"/>
      <c r="S40" s="77"/>
      <c r="T40" s="71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213"/>
      <c r="AG40" s="213"/>
      <c r="AH40" s="213"/>
      <c r="AI40" s="213"/>
      <c r="AJ40" s="213"/>
      <c r="AK40" s="214"/>
      <c r="AL40" s="98"/>
      <c r="AM40" s="98"/>
      <c r="AN40" s="98"/>
      <c r="AO40" s="98"/>
      <c r="AP40" s="69"/>
      <c r="AQ40" s="77"/>
      <c r="AR40" s="77"/>
    </row>
    <row r="41" spans="1:52" s="78" customFormat="1" ht="12">
      <c r="A41" s="71"/>
      <c r="B41" s="230"/>
      <c r="C41" s="231"/>
      <c r="D41" s="74"/>
      <c r="E41" s="98"/>
      <c r="F41" s="257"/>
      <c r="G41" s="274"/>
      <c r="H41" s="258"/>
      <c r="I41" s="275"/>
      <c r="J41" s="75"/>
      <c r="K41" s="75"/>
      <c r="L41" s="76"/>
      <c r="M41" s="77"/>
      <c r="N41" s="77"/>
      <c r="O41" s="77"/>
      <c r="P41" s="77"/>
      <c r="Q41" s="77"/>
      <c r="R41" s="77"/>
      <c r="S41" s="77"/>
      <c r="T41" s="71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213"/>
      <c r="AG41" s="213"/>
      <c r="AH41" s="213"/>
      <c r="AI41" s="213"/>
      <c r="AJ41" s="213"/>
      <c r="AK41" s="214"/>
      <c r="AL41" s="98"/>
      <c r="AM41" s="98"/>
      <c r="AN41" s="98"/>
      <c r="AO41" s="98"/>
      <c r="AP41" s="98"/>
      <c r="AQ41" s="98"/>
      <c r="AR41" s="77"/>
    </row>
    <row r="42" spans="1:52" s="78" customFormat="1" ht="12">
      <c r="A42" s="71"/>
      <c r="B42" s="230"/>
      <c r="C42" s="231"/>
      <c r="D42" s="74"/>
      <c r="E42" s="98"/>
      <c r="F42" s="257"/>
      <c r="G42" s="274"/>
      <c r="H42" s="258"/>
      <c r="I42" s="275"/>
      <c r="J42" s="75"/>
      <c r="K42" s="75"/>
      <c r="L42" s="76"/>
      <c r="M42" s="77"/>
      <c r="N42" s="77"/>
      <c r="O42" s="77"/>
      <c r="P42" s="77"/>
      <c r="Q42" s="77"/>
      <c r="R42" s="77"/>
      <c r="S42" s="77"/>
      <c r="T42" s="71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213"/>
      <c r="AG42" s="213"/>
      <c r="AH42" s="213"/>
      <c r="AI42" s="213"/>
      <c r="AJ42" s="213"/>
      <c r="AK42" s="214"/>
      <c r="AL42" s="98"/>
      <c r="AM42" s="98"/>
      <c r="AN42" s="98"/>
      <c r="AO42" s="98"/>
      <c r="AP42" s="98"/>
      <c r="AQ42" s="98"/>
      <c r="AR42" s="77"/>
    </row>
    <row r="43" spans="1:52" s="78" customFormat="1">
      <c r="A43" s="71"/>
      <c r="B43" s="230"/>
      <c r="C43" s="232"/>
      <c r="D43" s="74"/>
      <c r="E43" s="98"/>
      <c r="F43" s="257"/>
      <c r="G43" s="274"/>
      <c r="H43" s="258"/>
      <c r="I43" s="275"/>
      <c r="J43" s="75"/>
      <c r="K43" s="75"/>
      <c r="L43" s="76"/>
      <c r="M43" s="77"/>
      <c r="N43" s="77"/>
      <c r="O43" s="77"/>
      <c r="P43" s="77"/>
      <c r="Q43" s="77"/>
      <c r="R43" s="77"/>
      <c r="S43" s="77"/>
      <c r="T43" s="71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213"/>
      <c r="AG43" s="213"/>
      <c r="AH43" s="213"/>
      <c r="AI43" s="213"/>
      <c r="AJ43" s="213"/>
      <c r="AK43" s="214"/>
      <c r="AL43" s="98"/>
      <c r="AM43" s="98"/>
      <c r="AN43" s="98"/>
      <c r="AO43" s="98"/>
      <c r="AP43" s="98"/>
      <c r="AQ43" s="98"/>
      <c r="AR43" s="77"/>
    </row>
    <row r="44" spans="1:52" s="78" customFormat="1">
      <c r="A44" s="79"/>
      <c r="B44" s="230"/>
      <c r="C44" s="232"/>
      <c r="D44" s="74"/>
      <c r="E44" s="98"/>
      <c r="F44" s="257"/>
      <c r="G44" s="274"/>
      <c r="H44" s="258"/>
      <c r="I44" s="275"/>
      <c r="J44" s="75"/>
      <c r="K44" s="75"/>
      <c r="L44" s="76"/>
      <c r="M44" s="77"/>
      <c r="N44" s="77"/>
      <c r="O44" s="77"/>
      <c r="P44" s="77"/>
      <c r="Q44" s="77"/>
      <c r="R44" s="77"/>
      <c r="S44" s="77"/>
      <c r="T44" s="79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213"/>
      <c r="AG44" s="213"/>
      <c r="AH44" s="213"/>
      <c r="AI44" s="213"/>
      <c r="AJ44" s="213"/>
      <c r="AK44" s="214"/>
      <c r="AL44" s="98"/>
      <c r="AM44" s="98"/>
      <c r="AN44" s="98"/>
      <c r="AO44" s="98"/>
      <c r="AP44" s="98"/>
      <c r="AQ44" s="98"/>
      <c r="AR44" s="77"/>
    </row>
    <row r="45" spans="1:52">
      <c r="AF45" s="213"/>
      <c r="AG45" s="213"/>
      <c r="AH45" s="213"/>
      <c r="AI45" s="213"/>
      <c r="AJ45" s="213"/>
      <c r="AK45" s="214"/>
    </row>
    <row r="46" spans="1:52">
      <c r="AF46" s="213"/>
      <c r="AG46" s="213"/>
      <c r="AH46" s="213"/>
      <c r="AI46" s="213"/>
      <c r="AJ46" s="213"/>
      <c r="AK46" s="214"/>
    </row>
    <row r="47" spans="1:52">
      <c r="AF47" s="213"/>
      <c r="AG47" s="213"/>
      <c r="AH47" s="213"/>
      <c r="AI47" s="213"/>
      <c r="AJ47" s="213"/>
      <c r="AK47" s="214"/>
    </row>
    <row r="48" spans="1:52">
      <c r="AF48" s="213"/>
      <c r="AG48" s="213"/>
      <c r="AH48" s="213"/>
      <c r="AI48" s="213"/>
      <c r="AJ48" s="213"/>
      <c r="AK48" s="214"/>
    </row>
    <row r="49" spans="32:37">
      <c r="AF49" s="213"/>
      <c r="AG49" s="213"/>
      <c r="AH49" s="213"/>
      <c r="AI49" s="213"/>
      <c r="AJ49" s="213"/>
      <c r="AK49" s="214"/>
    </row>
    <row r="50" spans="32:37">
      <c r="AF50" s="213"/>
      <c r="AG50" s="213"/>
      <c r="AH50" s="213"/>
      <c r="AI50" s="213"/>
      <c r="AJ50" s="213"/>
      <c r="AK50" s="214"/>
    </row>
    <row r="51" spans="32:37">
      <c r="AF51" s="213"/>
      <c r="AG51" s="213"/>
      <c r="AH51" s="213"/>
      <c r="AI51" s="213"/>
      <c r="AJ51" s="213"/>
      <c r="AK51" s="214"/>
    </row>
    <row r="52" spans="32:37">
      <c r="AF52" s="213"/>
      <c r="AG52" s="213"/>
      <c r="AH52" s="213"/>
      <c r="AI52" s="213"/>
      <c r="AJ52" s="213"/>
      <c r="AK52" s="214"/>
    </row>
    <row r="53" spans="32:37">
      <c r="AF53" s="213"/>
      <c r="AG53" s="213"/>
      <c r="AH53" s="213"/>
      <c r="AI53" s="213"/>
      <c r="AJ53" s="213"/>
      <c r="AK53" s="214"/>
    </row>
    <row r="54" spans="32:37">
      <c r="AF54" s="213"/>
      <c r="AG54" s="213"/>
      <c r="AH54" s="213"/>
      <c r="AI54" s="213"/>
      <c r="AJ54" s="213"/>
      <c r="AK54" s="214"/>
    </row>
    <row r="55" spans="32:37">
      <c r="AF55" s="213"/>
      <c r="AG55" s="213"/>
      <c r="AH55" s="213"/>
      <c r="AI55" s="213"/>
      <c r="AJ55" s="213"/>
      <c r="AK55" s="214"/>
    </row>
    <row r="56" spans="32:37">
      <c r="AF56" s="213"/>
      <c r="AG56" s="213"/>
      <c r="AH56" s="213"/>
      <c r="AI56" s="213"/>
      <c r="AJ56" s="213"/>
      <c r="AK56" s="214"/>
    </row>
    <row r="57" spans="32:37">
      <c r="AF57" s="213"/>
      <c r="AG57" s="213"/>
      <c r="AH57" s="213"/>
      <c r="AI57" s="213"/>
      <c r="AJ57" s="213"/>
      <c r="AK57" s="214"/>
    </row>
    <row r="58" spans="32:37">
      <c r="AF58" s="213"/>
      <c r="AG58" s="213"/>
      <c r="AH58" s="213"/>
      <c r="AI58" s="213"/>
      <c r="AJ58" s="213"/>
      <c r="AK58" s="214"/>
    </row>
    <row r="59" spans="32:37">
      <c r="AF59" s="213"/>
      <c r="AG59" s="213"/>
      <c r="AH59" s="213"/>
      <c r="AI59" s="213"/>
      <c r="AJ59" s="213"/>
      <c r="AK59" s="214"/>
    </row>
    <row r="60" spans="32:37">
      <c r="AF60" s="213"/>
      <c r="AG60" s="213"/>
      <c r="AH60" s="213"/>
      <c r="AI60" s="213"/>
      <c r="AJ60" s="213"/>
      <c r="AK60" s="214"/>
    </row>
    <row r="61" spans="32:37">
      <c r="AF61" s="213"/>
      <c r="AG61" s="213"/>
      <c r="AH61" s="213"/>
      <c r="AI61" s="213"/>
      <c r="AJ61" s="213"/>
      <c r="AK61" s="214"/>
    </row>
    <row r="62" spans="32:37">
      <c r="AF62" s="213"/>
      <c r="AG62" s="213"/>
      <c r="AH62" s="213"/>
      <c r="AI62" s="213"/>
      <c r="AJ62" s="213"/>
      <c r="AK62" s="214"/>
    </row>
    <row r="63" spans="32:37">
      <c r="AF63" s="213"/>
      <c r="AG63" s="213"/>
      <c r="AH63" s="213"/>
      <c r="AI63" s="213"/>
      <c r="AJ63" s="213"/>
      <c r="AK63" s="214"/>
    </row>
    <row r="64" spans="32:37">
      <c r="AF64" s="213"/>
      <c r="AG64" s="213"/>
      <c r="AH64" s="213"/>
      <c r="AI64" s="213"/>
      <c r="AJ64" s="213"/>
      <c r="AK64" s="214"/>
    </row>
    <row r="65" spans="32:37">
      <c r="AF65" s="213"/>
      <c r="AG65" s="213"/>
      <c r="AH65" s="213"/>
      <c r="AI65" s="213"/>
      <c r="AJ65" s="213"/>
      <c r="AK65" s="214"/>
    </row>
    <row r="66" spans="32:37">
      <c r="AF66" s="213"/>
      <c r="AG66" s="213"/>
      <c r="AH66" s="213"/>
      <c r="AI66" s="213"/>
      <c r="AJ66" s="213"/>
      <c r="AK66" s="214"/>
    </row>
    <row r="67" spans="32:37">
      <c r="AF67" s="213"/>
      <c r="AG67" s="213"/>
      <c r="AH67" s="213"/>
      <c r="AI67" s="213"/>
      <c r="AJ67" s="213"/>
      <c r="AK67" s="214"/>
    </row>
    <row r="71" spans="32:37">
      <c r="AF71" s="353"/>
      <c r="AG71" s="353"/>
      <c r="AH71" s="353"/>
      <c r="AI71" s="353"/>
      <c r="AJ71" s="353"/>
    </row>
    <row r="72" spans="32:37">
      <c r="AF72" s="353"/>
      <c r="AG72" s="353"/>
      <c r="AH72" s="353"/>
      <c r="AI72" s="353"/>
      <c r="AJ72" s="353"/>
    </row>
    <row r="73" spans="32:37">
      <c r="AF73" s="353"/>
      <c r="AG73" s="353"/>
      <c r="AH73" s="353"/>
      <c r="AI73" s="353"/>
      <c r="AJ73" s="353"/>
    </row>
    <row r="74" spans="32:37">
      <c r="AF74" s="353"/>
      <c r="AG74" s="353"/>
      <c r="AH74" s="353"/>
      <c r="AI74" s="353"/>
      <c r="AJ74" s="353"/>
    </row>
    <row r="75" spans="32:37">
      <c r="AF75" s="353"/>
      <c r="AG75" s="353"/>
      <c r="AH75" s="353"/>
      <c r="AI75" s="353"/>
      <c r="AJ75" s="353"/>
    </row>
    <row r="76" spans="32:37">
      <c r="AF76" s="353"/>
      <c r="AG76" s="353"/>
      <c r="AH76" s="353"/>
      <c r="AI76" s="353"/>
      <c r="AJ76" s="353"/>
    </row>
    <row r="77" spans="32:37">
      <c r="AF77" s="353"/>
      <c r="AG77" s="353"/>
      <c r="AH77" s="353"/>
      <c r="AI77" s="353"/>
      <c r="AJ77" s="353"/>
    </row>
    <row r="78" spans="32:37">
      <c r="AF78" s="353"/>
      <c r="AG78" s="353"/>
      <c r="AH78" s="353"/>
      <c r="AI78" s="353"/>
      <c r="AJ78" s="353"/>
    </row>
    <row r="79" spans="32:37">
      <c r="AF79" s="353"/>
      <c r="AG79" s="353"/>
      <c r="AH79" s="353"/>
      <c r="AI79" s="353"/>
      <c r="AJ79" s="353"/>
    </row>
    <row r="80" spans="32:37">
      <c r="AF80" s="353"/>
      <c r="AG80" s="353"/>
      <c r="AH80" s="353"/>
      <c r="AI80" s="353"/>
      <c r="AJ80" s="353"/>
    </row>
    <row r="81" spans="32:36">
      <c r="AF81" s="353"/>
      <c r="AG81" s="353"/>
      <c r="AH81" s="353"/>
      <c r="AI81" s="353"/>
      <c r="AJ81" s="353"/>
    </row>
    <row r="82" spans="32:36">
      <c r="AF82" s="353"/>
      <c r="AG82" s="353"/>
      <c r="AH82" s="353"/>
      <c r="AI82" s="353"/>
      <c r="AJ82" s="353"/>
    </row>
    <row r="83" spans="32:36">
      <c r="AF83" s="353"/>
      <c r="AG83" s="353"/>
      <c r="AH83" s="353"/>
      <c r="AI83" s="353"/>
      <c r="AJ83" s="353"/>
    </row>
    <row r="84" spans="32:36">
      <c r="AF84" s="353"/>
      <c r="AG84" s="353"/>
      <c r="AH84" s="353"/>
      <c r="AI84" s="353"/>
      <c r="AJ84" s="353"/>
    </row>
    <row r="85" spans="32:36">
      <c r="AF85" s="353"/>
      <c r="AG85" s="353"/>
      <c r="AH85" s="353"/>
      <c r="AI85" s="353"/>
      <c r="AJ85" s="353"/>
    </row>
    <row r="86" spans="32:36">
      <c r="AF86" s="353"/>
      <c r="AG86" s="353"/>
      <c r="AH86" s="353"/>
      <c r="AI86" s="353"/>
      <c r="AJ86" s="353"/>
    </row>
    <row r="87" spans="32:36">
      <c r="AF87" s="353"/>
      <c r="AG87" s="353"/>
      <c r="AH87" s="353"/>
      <c r="AI87" s="353"/>
      <c r="AJ87" s="353"/>
    </row>
    <row r="88" spans="32:36">
      <c r="AF88" s="353"/>
      <c r="AG88" s="353"/>
      <c r="AH88" s="353"/>
      <c r="AI88" s="353"/>
      <c r="AJ88" s="353"/>
    </row>
    <row r="89" spans="32:36">
      <c r="AF89" s="353"/>
      <c r="AG89" s="353"/>
      <c r="AH89" s="353"/>
      <c r="AI89" s="353"/>
      <c r="AJ89" s="353"/>
    </row>
    <row r="90" spans="32:36">
      <c r="AF90" s="353"/>
      <c r="AG90" s="353"/>
      <c r="AH90" s="353"/>
      <c r="AI90" s="353"/>
      <c r="AJ90" s="353"/>
    </row>
    <row r="91" spans="32:36">
      <c r="AF91" s="353"/>
      <c r="AG91" s="353"/>
      <c r="AH91" s="353"/>
      <c r="AI91" s="353"/>
      <c r="AJ91" s="353"/>
    </row>
    <row r="92" spans="32:36">
      <c r="AF92" s="353"/>
      <c r="AG92" s="353"/>
      <c r="AH92" s="353"/>
      <c r="AI92" s="353"/>
      <c r="AJ92" s="353"/>
    </row>
    <row r="93" spans="32:36">
      <c r="AF93" s="353"/>
      <c r="AG93" s="353"/>
      <c r="AH93" s="353"/>
      <c r="AI93" s="353"/>
      <c r="AJ93" s="353"/>
    </row>
    <row r="94" spans="32:36">
      <c r="AF94" s="353"/>
      <c r="AG94" s="353"/>
      <c r="AH94" s="353"/>
      <c r="AI94" s="353"/>
      <c r="AJ94" s="353"/>
    </row>
    <row r="95" spans="32:36">
      <c r="AF95" s="353"/>
      <c r="AG95" s="353"/>
      <c r="AH95" s="353"/>
      <c r="AI95" s="353"/>
      <c r="AJ95" s="353"/>
    </row>
    <row r="96" spans="32:36">
      <c r="AF96" s="353"/>
      <c r="AG96" s="353"/>
      <c r="AH96" s="353"/>
      <c r="AI96" s="353"/>
      <c r="AJ96" s="353"/>
    </row>
    <row r="97" spans="32:36">
      <c r="AF97" s="353"/>
      <c r="AG97" s="353"/>
      <c r="AH97" s="353"/>
      <c r="AI97" s="353"/>
      <c r="AJ97" s="353"/>
    </row>
    <row r="98" spans="32:36">
      <c r="AF98" s="353"/>
      <c r="AG98" s="353"/>
      <c r="AH98" s="353"/>
      <c r="AI98" s="353"/>
      <c r="AJ98" s="353"/>
    </row>
    <row r="99" spans="32:36">
      <c r="AF99" s="353"/>
      <c r="AG99" s="353"/>
      <c r="AH99" s="353"/>
      <c r="AI99" s="353"/>
      <c r="AJ99" s="353"/>
    </row>
    <row r="110" spans="32:36">
      <c r="AF110" s="354"/>
      <c r="AG110" s="354"/>
      <c r="AH110" s="354"/>
      <c r="AI110" s="354"/>
      <c r="AJ110" s="354"/>
    </row>
    <row r="111" spans="32:36">
      <c r="AF111" s="354"/>
      <c r="AG111" s="354"/>
      <c r="AH111" s="354"/>
      <c r="AI111" s="354"/>
      <c r="AJ111" s="354"/>
    </row>
    <row r="112" spans="32:36">
      <c r="AF112" s="354"/>
      <c r="AG112" s="354"/>
      <c r="AH112" s="354"/>
      <c r="AI112" s="354"/>
      <c r="AJ112" s="354"/>
    </row>
    <row r="113" spans="32:36">
      <c r="AF113" s="354"/>
      <c r="AG113" s="354"/>
      <c r="AH113" s="354"/>
      <c r="AI113" s="354"/>
      <c r="AJ113" s="354"/>
    </row>
    <row r="114" spans="32:36">
      <c r="AF114" s="354"/>
      <c r="AG114" s="354"/>
      <c r="AH114" s="354"/>
      <c r="AI114" s="354"/>
      <c r="AJ114" s="354"/>
    </row>
    <row r="115" spans="32:36">
      <c r="AF115" s="354"/>
      <c r="AG115" s="354"/>
      <c r="AH115" s="354"/>
      <c r="AI115" s="354"/>
      <c r="AJ115" s="354"/>
    </row>
    <row r="116" spans="32:36">
      <c r="AF116" s="354"/>
      <c r="AG116" s="354"/>
      <c r="AH116" s="354"/>
      <c r="AI116" s="354"/>
      <c r="AJ116" s="354"/>
    </row>
    <row r="117" spans="32:36">
      <c r="AF117" s="354"/>
      <c r="AG117" s="354"/>
      <c r="AH117" s="354"/>
      <c r="AI117" s="354"/>
      <c r="AJ117" s="354"/>
    </row>
    <row r="118" spans="32:36">
      <c r="AF118" s="354"/>
      <c r="AG118" s="354"/>
      <c r="AH118" s="354"/>
      <c r="AI118" s="354"/>
      <c r="AJ118" s="354"/>
    </row>
    <row r="119" spans="32:36">
      <c r="AF119" s="354"/>
      <c r="AG119" s="354"/>
      <c r="AH119" s="354"/>
      <c r="AI119" s="354"/>
      <c r="AJ119" s="354"/>
    </row>
    <row r="120" spans="32:36">
      <c r="AF120" s="354"/>
      <c r="AG120" s="354"/>
      <c r="AH120" s="354"/>
      <c r="AI120" s="354"/>
      <c r="AJ120" s="354"/>
    </row>
    <row r="121" spans="32:36">
      <c r="AF121" s="354"/>
      <c r="AG121" s="354"/>
      <c r="AH121" s="354"/>
      <c r="AI121" s="354"/>
      <c r="AJ121" s="354"/>
    </row>
    <row r="122" spans="32:36">
      <c r="AF122" s="354"/>
      <c r="AG122" s="354"/>
      <c r="AH122" s="354"/>
      <c r="AI122" s="354"/>
      <c r="AJ122" s="354"/>
    </row>
    <row r="123" spans="32:36">
      <c r="AF123" s="354"/>
      <c r="AG123" s="354"/>
      <c r="AH123" s="354"/>
      <c r="AI123" s="354"/>
      <c r="AJ123" s="354"/>
    </row>
    <row r="124" spans="32:36">
      <c r="AF124" s="354"/>
      <c r="AG124" s="354"/>
      <c r="AH124" s="354"/>
      <c r="AI124" s="354"/>
      <c r="AJ124" s="354"/>
    </row>
    <row r="125" spans="32:36">
      <c r="AF125" s="354"/>
      <c r="AG125" s="354"/>
      <c r="AH125" s="354"/>
      <c r="AI125" s="354"/>
      <c r="AJ125" s="354"/>
    </row>
    <row r="126" spans="32:36">
      <c r="AF126" s="354"/>
      <c r="AG126" s="354"/>
      <c r="AH126" s="354"/>
      <c r="AI126" s="354"/>
      <c r="AJ126" s="354"/>
    </row>
    <row r="127" spans="32:36">
      <c r="AF127" s="354"/>
      <c r="AG127" s="354"/>
      <c r="AH127" s="354"/>
      <c r="AI127" s="354"/>
      <c r="AJ127" s="354"/>
    </row>
    <row r="128" spans="32:36">
      <c r="AF128" s="354"/>
      <c r="AG128" s="354"/>
      <c r="AH128" s="354"/>
      <c r="AI128" s="354"/>
      <c r="AJ128" s="354"/>
    </row>
    <row r="129" spans="32:36">
      <c r="AF129" s="354"/>
      <c r="AG129" s="354"/>
      <c r="AH129" s="354"/>
      <c r="AI129" s="354"/>
      <c r="AJ129" s="354"/>
    </row>
    <row r="130" spans="32:36">
      <c r="AF130" s="354"/>
      <c r="AG130" s="354"/>
      <c r="AH130" s="354"/>
      <c r="AI130" s="354"/>
      <c r="AJ130" s="354"/>
    </row>
    <row r="131" spans="32:36">
      <c r="AF131" s="354"/>
      <c r="AG131" s="354"/>
      <c r="AH131" s="354"/>
      <c r="AI131" s="354"/>
      <c r="AJ131" s="354"/>
    </row>
    <row r="132" spans="32:36">
      <c r="AF132" s="354"/>
      <c r="AG132" s="354"/>
      <c r="AH132" s="354"/>
      <c r="AI132" s="354"/>
      <c r="AJ132" s="354"/>
    </row>
    <row r="133" spans="32:36">
      <c r="AF133" s="354"/>
      <c r="AG133" s="354"/>
      <c r="AH133" s="354"/>
      <c r="AI133" s="354"/>
      <c r="AJ133" s="354"/>
    </row>
    <row r="134" spans="32:36">
      <c r="AF134" s="354"/>
      <c r="AG134" s="354"/>
      <c r="AH134" s="354"/>
      <c r="AI134" s="354"/>
      <c r="AJ134" s="354"/>
    </row>
    <row r="135" spans="32:36">
      <c r="AF135" s="354"/>
      <c r="AG135" s="354"/>
      <c r="AH135" s="354"/>
      <c r="AI135" s="354"/>
      <c r="AJ135" s="354"/>
    </row>
    <row r="136" spans="32:36">
      <c r="AF136" s="354"/>
      <c r="AG136" s="354"/>
      <c r="AH136" s="354"/>
      <c r="AI136" s="354"/>
      <c r="AJ136" s="354"/>
    </row>
    <row r="137" spans="32:36">
      <c r="AF137" s="354"/>
      <c r="AG137" s="354"/>
      <c r="AH137" s="354"/>
      <c r="AI137" s="354"/>
      <c r="AJ137" s="354"/>
    </row>
    <row r="138" spans="32:36">
      <c r="AF138" s="354"/>
      <c r="AG138" s="354"/>
      <c r="AH138" s="354"/>
      <c r="AI138" s="354"/>
      <c r="AJ138" s="354"/>
    </row>
  </sheetData>
  <sheetProtection selectLockedCells="1"/>
  <mergeCells count="49">
    <mergeCell ref="U4:AE4"/>
    <mergeCell ref="AP4:AY4"/>
    <mergeCell ref="A3:I3"/>
    <mergeCell ref="J3:T3"/>
    <mergeCell ref="U3:AE3"/>
    <mergeCell ref="AF3:AO3"/>
    <mergeCell ref="AP3:AY3"/>
    <mergeCell ref="H6:H9"/>
    <mergeCell ref="I6:I9"/>
    <mergeCell ref="J6:N6"/>
    <mergeCell ref="O6:S6"/>
    <mergeCell ref="T6:T9"/>
    <mergeCell ref="O8:S8"/>
    <mergeCell ref="O7:S7"/>
    <mergeCell ref="A6:A9"/>
    <mergeCell ref="B6:C8"/>
    <mergeCell ref="D6:E8"/>
    <mergeCell ref="F6:F9"/>
    <mergeCell ref="G6:G9"/>
    <mergeCell ref="AF7:AJ7"/>
    <mergeCell ref="AK7:AK9"/>
    <mergeCell ref="AF6:AJ6"/>
    <mergeCell ref="AK6:AN6"/>
    <mergeCell ref="V6:AE6"/>
    <mergeCell ref="AF8:AJ8"/>
    <mergeCell ref="AL7:AN8"/>
    <mergeCell ref="U6:U9"/>
    <mergeCell ref="V8:Z8"/>
    <mergeCell ref="AA8:AE8"/>
    <mergeCell ref="J7:J9"/>
    <mergeCell ref="K7:K9"/>
    <mergeCell ref="L7:L9"/>
    <mergeCell ref="M7:M9"/>
    <mergeCell ref="N7:N9"/>
    <mergeCell ref="V7:AE7"/>
    <mergeCell ref="AZ6:AZ9"/>
    <mergeCell ref="AO6:AO9"/>
    <mergeCell ref="AP6:AQ9"/>
    <mergeCell ref="AR6:AU6"/>
    <mergeCell ref="AV6:AY6"/>
    <mergeCell ref="AP12:AQ12"/>
    <mergeCell ref="AP14:AQ14"/>
    <mergeCell ref="AW7:AY8"/>
    <mergeCell ref="AR7:AR9"/>
    <mergeCell ref="AS7:AU8"/>
    <mergeCell ref="AV7:AV9"/>
    <mergeCell ref="AP13:AQ13"/>
    <mergeCell ref="AP10:AQ10"/>
    <mergeCell ref="AP11:AQ11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9" max="40" man="1"/>
    <brk id="20" max="44" man="1"/>
    <brk id="31" max="4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view="pageBreakPreview" zoomScaleNormal="100" zoomScaleSheetLayoutView="100" workbookViewId="0">
      <selection activeCell="U33" sqref="U33"/>
    </sheetView>
  </sheetViews>
  <sheetFormatPr defaultRowHeight="14.25"/>
  <cols>
    <col min="1" max="1" width="6.125" style="33" customWidth="1"/>
    <col min="2" max="2" width="10.125" style="35" customWidth="1"/>
    <col min="3" max="3" width="11.125" style="90" customWidth="1"/>
    <col min="4" max="4" width="12.125" style="90" customWidth="1"/>
    <col min="5" max="5" width="13.625" style="34" customWidth="1"/>
    <col min="6" max="6" width="13.875" style="34" customWidth="1"/>
    <col min="7" max="7" width="15.375" style="34" customWidth="1"/>
    <col min="8" max="16384" width="9" style="35"/>
  </cols>
  <sheetData>
    <row r="1" spans="1:7" s="179" customFormat="1" ht="14.1" customHeight="1">
      <c r="A1" s="174"/>
      <c r="C1" s="194"/>
      <c r="D1" s="194"/>
      <c r="E1" s="175"/>
      <c r="F1" s="175"/>
      <c r="G1" s="176" t="s">
        <v>2197</v>
      </c>
    </row>
    <row r="2" spans="1:7" s="12" customFormat="1" ht="14.1" customHeight="1">
      <c r="A2" s="10"/>
      <c r="C2" s="85"/>
      <c r="D2" s="85"/>
      <c r="E2" s="9"/>
      <c r="F2" s="9"/>
      <c r="G2" s="9"/>
    </row>
    <row r="3" spans="1:7" s="565" customFormat="1" ht="20.100000000000001" customHeight="1">
      <c r="A3" s="895" t="s">
        <v>192</v>
      </c>
      <c r="B3" s="895"/>
      <c r="C3" s="895"/>
      <c r="D3" s="895"/>
      <c r="E3" s="895"/>
      <c r="F3" s="895"/>
      <c r="G3" s="895"/>
    </row>
    <row r="4" spans="1:7" s="13" customFormat="1" ht="24" customHeight="1">
      <c r="A4" s="896" t="s">
        <v>423</v>
      </c>
      <c r="B4" s="896"/>
      <c r="C4" s="896"/>
      <c r="D4" s="896"/>
      <c r="E4" s="896"/>
      <c r="F4" s="896"/>
      <c r="G4" s="896"/>
    </row>
    <row r="5" spans="1:7" s="12" customFormat="1" ht="18" customHeight="1" thickBot="1">
      <c r="A5" s="168" t="s">
        <v>374</v>
      </c>
      <c r="C5" s="86"/>
      <c r="D5" s="86"/>
      <c r="E5" s="42"/>
      <c r="F5" s="42"/>
      <c r="G5" s="15" t="s">
        <v>373</v>
      </c>
    </row>
    <row r="6" spans="1:7" s="12" customFormat="1" ht="47.25" customHeight="1">
      <c r="A6" s="1132" t="s">
        <v>481</v>
      </c>
      <c r="B6" s="1133"/>
      <c r="C6" s="396" t="s">
        <v>427</v>
      </c>
      <c r="D6" s="397" t="s">
        <v>426</v>
      </c>
      <c r="E6" s="398" t="s">
        <v>100</v>
      </c>
      <c r="F6" s="398" t="s">
        <v>424</v>
      </c>
      <c r="G6" s="399" t="s">
        <v>425</v>
      </c>
    </row>
    <row r="7" spans="1:7" s="87" customFormat="1" ht="18.75" customHeight="1">
      <c r="A7" s="1136">
        <v>2018</v>
      </c>
      <c r="B7" s="1137"/>
      <c r="C7" s="553">
        <v>34</v>
      </c>
      <c r="D7" s="553">
        <v>1049899</v>
      </c>
      <c r="E7" s="553">
        <v>15918922</v>
      </c>
      <c r="F7" s="553">
        <v>8274416</v>
      </c>
      <c r="G7" s="553">
        <v>7644506</v>
      </c>
    </row>
    <row r="8" spans="1:7" s="87" customFormat="1" ht="18.600000000000001" customHeight="1">
      <c r="A8" s="1134">
        <v>2019</v>
      </c>
      <c r="B8" s="1135"/>
      <c r="C8" s="553">
        <v>34</v>
      </c>
      <c r="D8" s="553">
        <v>1049811</v>
      </c>
      <c r="E8" s="553">
        <v>15918895</v>
      </c>
      <c r="F8" s="553">
        <v>8630471.3068352789</v>
      </c>
      <c r="G8" s="553">
        <v>7288423.6931647211</v>
      </c>
    </row>
    <row r="9" spans="1:7" s="87" customFormat="1" ht="18.600000000000001" customHeight="1">
      <c r="A9" s="1134">
        <v>2020</v>
      </c>
      <c r="B9" s="1135"/>
      <c r="C9" s="553">
        <v>33</v>
      </c>
      <c r="D9" s="553">
        <v>1039211</v>
      </c>
      <c r="E9" s="553">
        <v>15715764</v>
      </c>
      <c r="F9" s="553">
        <v>8660213.3481979743</v>
      </c>
      <c r="G9" s="553">
        <v>7055550.6518020267</v>
      </c>
    </row>
    <row r="10" spans="1:7" s="87" customFormat="1" ht="18.600000000000001" customHeight="1">
      <c r="A10" s="1134" t="s">
        <v>732</v>
      </c>
      <c r="B10" s="1135"/>
      <c r="C10" s="553">
        <v>32</v>
      </c>
      <c r="D10" s="553">
        <v>893191</v>
      </c>
      <c r="E10" s="553">
        <v>14884181</v>
      </c>
      <c r="F10" s="553">
        <v>8134570</v>
      </c>
      <c r="G10" s="553">
        <v>6749611</v>
      </c>
    </row>
    <row r="11" spans="1:7" s="87" customFormat="1" ht="18.600000000000001" customHeight="1">
      <c r="A11" s="1130">
        <v>2022</v>
      </c>
      <c r="B11" s="1131"/>
      <c r="C11" s="554">
        <f>SUM(C13:C35)</f>
        <v>33</v>
      </c>
      <c r="D11" s="554">
        <f>SUM(D13:D35)</f>
        <v>1097122</v>
      </c>
      <c r="E11" s="554">
        <f>SUM(E13:E35)</f>
        <v>18003379.140000001</v>
      </c>
      <c r="F11" s="554">
        <f>SUM(F13:F35)</f>
        <v>9279391.6699999981</v>
      </c>
      <c r="G11" s="554">
        <f>IF(E11-F11=SUM(G13:G35),SUM(G13:G35),"err")</f>
        <v>8723987.4699999988</v>
      </c>
    </row>
    <row r="12" spans="1:7" s="41" customFormat="1" ht="11.25" customHeight="1">
      <c r="A12" s="12"/>
      <c r="B12" s="40"/>
      <c r="C12" s="553"/>
      <c r="D12" s="553"/>
      <c r="E12" s="553"/>
      <c r="F12" s="553"/>
      <c r="G12" s="553"/>
    </row>
    <row r="13" spans="1:7" s="41" customFormat="1" ht="18.95" customHeight="1">
      <c r="A13" s="88" t="s">
        <v>28</v>
      </c>
      <c r="B13" s="89" t="s">
        <v>110</v>
      </c>
      <c r="C13" s="591">
        <v>3</v>
      </c>
      <c r="D13" s="591">
        <v>106813</v>
      </c>
      <c r="E13" s="591">
        <v>2119160</v>
      </c>
      <c r="F13" s="591">
        <v>2241208</v>
      </c>
      <c r="G13" s="553">
        <f>E13-F13</f>
        <v>-122048</v>
      </c>
    </row>
    <row r="14" spans="1:7" s="41" customFormat="1" ht="18.95" customHeight="1">
      <c r="A14" s="88" t="s">
        <v>31</v>
      </c>
      <c r="B14" s="89" t="s">
        <v>366</v>
      </c>
      <c r="C14" s="591">
        <v>2</v>
      </c>
      <c r="D14" s="591">
        <v>97700</v>
      </c>
      <c r="E14" s="591">
        <v>1546553</v>
      </c>
      <c r="F14" s="591">
        <v>1300104.1399999999</v>
      </c>
      <c r="G14" s="553">
        <f t="shared" ref="G14:G35" si="0">E14-F14</f>
        <v>246448.8600000001</v>
      </c>
    </row>
    <row r="15" spans="1:7" s="41" customFormat="1" ht="18.95" customHeight="1">
      <c r="A15" s="88" t="s">
        <v>34</v>
      </c>
      <c r="B15" s="89" t="s">
        <v>122</v>
      </c>
      <c r="C15" s="591">
        <v>1</v>
      </c>
      <c r="D15" s="591">
        <v>25378</v>
      </c>
      <c r="E15" s="591">
        <v>173823</v>
      </c>
      <c r="F15" s="591">
        <v>94725.26</v>
      </c>
      <c r="G15" s="553">
        <f t="shared" si="0"/>
        <v>79097.740000000005</v>
      </c>
    </row>
    <row r="16" spans="1:7" s="41" customFormat="1" ht="18.95" customHeight="1">
      <c r="A16" s="88" t="s">
        <v>37</v>
      </c>
      <c r="B16" s="89" t="s">
        <v>123</v>
      </c>
      <c r="C16" s="591">
        <v>1</v>
      </c>
      <c r="D16" s="591">
        <v>56500</v>
      </c>
      <c r="E16" s="591">
        <v>1278000</v>
      </c>
      <c r="F16" s="591">
        <v>1207413</v>
      </c>
      <c r="G16" s="553">
        <f t="shared" si="0"/>
        <v>70587</v>
      </c>
    </row>
    <row r="17" spans="1:7" s="41" customFormat="1" ht="18.95" customHeight="1">
      <c r="A17" s="88" t="s">
        <v>40</v>
      </c>
      <c r="B17" s="89" t="s">
        <v>124</v>
      </c>
      <c r="C17" s="591">
        <v>1</v>
      </c>
      <c r="D17" s="591">
        <v>114692</v>
      </c>
      <c r="E17" s="591">
        <v>2514190</v>
      </c>
      <c r="F17" s="591">
        <v>307489</v>
      </c>
      <c r="G17" s="553">
        <f t="shared" si="0"/>
        <v>2206701</v>
      </c>
    </row>
    <row r="18" spans="1:7" s="41" customFormat="1" ht="18.95" customHeight="1">
      <c r="A18" s="88" t="s">
        <v>43</v>
      </c>
      <c r="B18" s="89" t="s">
        <v>125</v>
      </c>
      <c r="C18" s="591">
        <v>1</v>
      </c>
      <c r="D18" s="592">
        <v>143900</v>
      </c>
      <c r="E18" s="591">
        <v>2609000</v>
      </c>
      <c r="F18" s="591">
        <v>1429210</v>
      </c>
      <c r="G18" s="553">
        <f t="shared" si="0"/>
        <v>1179790</v>
      </c>
    </row>
    <row r="19" spans="1:7" s="41" customFormat="1" ht="18.95" customHeight="1">
      <c r="A19" s="88" t="s">
        <v>46</v>
      </c>
      <c r="B19" s="89" t="s">
        <v>126</v>
      </c>
      <c r="C19" s="591">
        <v>1</v>
      </c>
      <c r="D19" s="591">
        <v>17700</v>
      </c>
      <c r="E19" s="591">
        <v>186300</v>
      </c>
      <c r="F19" s="591">
        <v>138098.6</v>
      </c>
      <c r="G19" s="553">
        <f t="shared" si="0"/>
        <v>48201.399999999994</v>
      </c>
    </row>
    <row r="20" spans="1:7" s="41" customFormat="1" ht="18.75" customHeight="1">
      <c r="A20" s="88" t="s">
        <v>48</v>
      </c>
      <c r="B20" s="89" t="s">
        <v>127</v>
      </c>
      <c r="C20" s="591">
        <v>1</v>
      </c>
      <c r="D20" s="591">
        <v>7660</v>
      </c>
      <c r="E20" s="591">
        <v>60000</v>
      </c>
      <c r="F20" s="591">
        <v>58101</v>
      </c>
      <c r="G20" s="553">
        <f t="shared" si="0"/>
        <v>1899</v>
      </c>
    </row>
    <row r="21" spans="1:7" s="41" customFormat="1" ht="18.75" customHeight="1">
      <c r="A21" s="88" t="s">
        <v>51</v>
      </c>
      <c r="B21" s="89" t="s">
        <v>128</v>
      </c>
      <c r="C21" s="591">
        <v>1</v>
      </c>
      <c r="D21" s="591">
        <v>114000</v>
      </c>
      <c r="E21" s="591">
        <v>1814000</v>
      </c>
      <c r="F21" s="591">
        <v>353102</v>
      </c>
      <c r="G21" s="553">
        <f t="shared" si="0"/>
        <v>1460898</v>
      </c>
    </row>
    <row r="22" spans="1:7" s="41" customFormat="1" ht="18.75" customHeight="1">
      <c r="A22" s="88" t="s">
        <v>54</v>
      </c>
      <c r="B22" s="89" t="s">
        <v>367</v>
      </c>
      <c r="C22" s="591">
        <v>4</v>
      </c>
      <c r="D22" s="591">
        <v>99083</v>
      </c>
      <c r="E22" s="591">
        <v>2831243</v>
      </c>
      <c r="F22" s="591">
        <v>553822.75</v>
      </c>
      <c r="G22" s="553">
        <f t="shared" si="0"/>
        <v>2277420.25</v>
      </c>
    </row>
    <row r="23" spans="1:7" s="41" customFormat="1" ht="18.75" customHeight="1">
      <c r="A23" s="88" t="s">
        <v>57</v>
      </c>
      <c r="B23" s="89" t="s">
        <v>129</v>
      </c>
      <c r="C23" s="591">
        <v>1</v>
      </c>
      <c r="D23" s="591">
        <v>31697</v>
      </c>
      <c r="E23" s="591">
        <v>156038</v>
      </c>
      <c r="F23" s="591">
        <v>55439.199999999997</v>
      </c>
      <c r="G23" s="553">
        <f t="shared" si="0"/>
        <v>100598.8</v>
      </c>
    </row>
    <row r="24" spans="1:7" s="41" customFormat="1" ht="18.75" customHeight="1">
      <c r="A24" s="88" t="s">
        <v>60</v>
      </c>
      <c r="B24" s="89" t="s">
        <v>130</v>
      </c>
      <c r="C24" s="591">
        <v>2</v>
      </c>
      <c r="D24" s="591">
        <v>20993</v>
      </c>
      <c r="E24" s="591">
        <v>167760</v>
      </c>
      <c r="F24" s="591">
        <v>104613</v>
      </c>
      <c r="G24" s="553">
        <f t="shared" si="0"/>
        <v>63147</v>
      </c>
    </row>
    <row r="25" spans="1:7" s="41" customFormat="1" ht="18.75" customHeight="1">
      <c r="A25" s="88" t="s">
        <v>63</v>
      </c>
      <c r="B25" s="89" t="s">
        <v>368</v>
      </c>
      <c r="C25" s="591">
        <v>1</v>
      </c>
      <c r="D25" s="591">
        <v>15090</v>
      </c>
      <c r="E25" s="591">
        <v>142800</v>
      </c>
      <c r="F25" s="591">
        <v>61185</v>
      </c>
      <c r="G25" s="553">
        <f t="shared" si="0"/>
        <v>81615</v>
      </c>
    </row>
    <row r="26" spans="1:7" s="41" customFormat="1" ht="18.75" customHeight="1">
      <c r="A26" s="88" t="s">
        <v>66</v>
      </c>
      <c r="B26" s="89" t="s">
        <v>131</v>
      </c>
      <c r="C26" s="591">
        <v>1</v>
      </c>
      <c r="D26" s="591">
        <v>40836</v>
      </c>
      <c r="E26" s="591">
        <v>442609</v>
      </c>
      <c r="F26" s="591">
        <v>49170</v>
      </c>
      <c r="G26" s="553">
        <f t="shared" si="0"/>
        <v>393439</v>
      </c>
    </row>
    <row r="27" spans="1:7" s="41" customFormat="1" ht="18.75" customHeight="1">
      <c r="A27" s="88" t="s">
        <v>69</v>
      </c>
      <c r="B27" s="89" t="s">
        <v>132</v>
      </c>
      <c r="C27" s="591">
        <v>2</v>
      </c>
      <c r="D27" s="591">
        <v>27581</v>
      </c>
      <c r="E27" s="591">
        <v>224040.14</v>
      </c>
      <c r="F27" s="591">
        <v>198610.83</v>
      </c>
      <c r="G27" s="553">
        <f t="shared" si="0"/>
        <v>25429.310000000027</v>
      </c>
    </row>
    <row r="28" spans="1:7" s="41" customFormat="1" ht="18.75" customHeight="1">
      <c r="A28" s="88" t="s">
        <v>72</v>
      </c>
      <c r="B28" s="89" t="s">
        <v>133</v>
      </c>
      <c r="C28" s="591">
        <v>1</v>
      </c>
      <c r="D28" s="591">
        <v>17850</v>
      </c>
      <c r="E28" s="591">
        <v>187330</v>
      </c>
      <c r="F28" s="591">
        <v>124752</v>
      </c>
      <c r="G28" s="553">
        <f t="shared" si="0"/>
        <v>62578</v>
      </c>
    </row>
    <row r="29" spans="1:7" s="41" customFormat="1" ht="18.75" customHeight="1">
      <c r="A29" s="88" t="s">
        <v>75</v>
      </c>
      <c r="B29" s="89" t="s">
        <v>134</v>
      </c>
      <c r="C29" s="591">
        <v>1</v>
      </c>
      <c r="D29" s="591">
        <v>21793</v>
      </c>
      <c r="E29" s="591">
        <v>197963</v>
      </c>
      <c r="F29" s="591">
        <v>141450</v>
      </c>
      <c r="G29" s="553">
        <f t="shared" si="0"/>
        <v>56513</v>
      </c>
    </row>
    <row r="30" spans="1:7" s="41" customFormat="1" ht="18.75" customHeight="1">
      <c r="A30" s="88" t="s">
        <v>78</v>
      </c>
      <c r="B30" s="89" t="s">
        <v>135</v>
      </c>
      <c r="C30" s="591">
        <v>1</v>
      </c>
      <c r="D30" s="591">
        <v>18409</v>
      </c>
      <c r="E30" s="591">
        <v>134331</v>
      </c>
      <c r="F30" s="591">
        <v>89819.19</v>
      </c>
      <c r="G30" s="553">
        <f t="shared" si="0"/>
        <v>44511.81</v>
      </c>
    </row>
    <row r="31" spans="1:7" s="41" customFormat="1" ht="18.75" customHeight="1">
      <c r="A31" s="88" t="s">
        <v>81</v>
      </c>
      <c r="B31" s="89" t="s">
        <v>136</v>
      </c>
      <c r="C31" s="591">
        <v>1</v>
      </c>
      <c r="D31" s="591">
        <v>13700</v>
      </c>
      <c r="E31" s="591">
        <v>190000</v>
      </c>
      <c r="F31" s="591">
        <v>97669</v>
      </c>
      <c r="G31" s="553">
        <f t="shared" si="0"/>
        <v>92331</v>
      </c>
    </row>
    <row r="32" spans="1:7" s="41" customFormat="1" ht="18.75" customHeight="1">
      <c r="A32" s="88" t="s">
        <v>84</v>
      </c>
      <c r="B32" s="89" t="s">
        <v>137</v>
      </c>
      <c r="C32" s="591">
        <v>2</v>
      </c>
      <c r="D32" s="591">
        <v>16440</v>
      </c>
      <c r="E32" s="591">
        <v>146970</v>
      </c>
      <c r="F32" s="591">
        <v>21377</v>
      </c>
      <c r="G32" s="553">
        <f t="shared" si="0"/>
        <v>125593</v>
      </c>
    </row>
    <row r="33" spans="1:7" s="41" customFormat="1" ht="18.75" customHeight="1">
      <c r="A33" s="88" t="s">
        <v>87</v>
      </c>
      <c r="B33" s="89" t="s">
        <v>138</v>
      </c>
      <c r="C33" s="591">
        <v>1</v>
      </c>
      <c r="D33" s="591">
        <v>33400</v>
      </c>
      <c r="E33" s="591">
        <v>379900</v>
      </c>
      <c r="F33" s="591">
        <v>239200</v>
      </c>
      <c r="G33" s="553">
        <f t="shared" si="0"/>
        <v>140700</v>
      </c>
    </row>
    <row r="34" spans="1:7" s="41" customFormat="1" ht="18.75" customHeight="1">
      <c r="A34" s="88" t="s">
        <v>90</v>
      </c>
      <c r="B34" s="89" t="s">
        <v>139</v>
      </c>
      <c r="C34" s="591">
        <v>1</v>
      </c>
      <c r="D34" s="591">
        <v>39694</v>
      </c>
      <c r="E34" s="591">
        <v>363880</v>
      </c>
      <c r="F34" s="591">
        <v>298339</v>
      </c>
      <c r="G34" s="553">
        <f t="shared" si="0"/>
        <v>65541</v>
      </c>
    </row>
    <row r="35" spans="1:7" s="41" customFormat="1" ht="18.75" customHeight="1" thickBot="1">
      <c r="A35" s="302" t="s">
        <v>93</v>
      </c>
      <c r="B35" s="303" t="s">
        <v>166</v>
      </c>
      <c r="C35" s="591">
        <v>2</v>
      </c>
      <c r="D35" s="591">
        <v>16213</v>
      </c>
      <c r="E35" s="591">
        <v>137489</v>
      </c>
      <c r="F35" s="591">
        <v>114493.7</v>
      </c>
      <c r="G35" s="553">
        <f t="shared" si="0"/>
        <v>22995.300000000003</v>
      </c>
    </row>
    <row r="36" spans="1:7" s="278" customFormat="1" ht="12" customHeight="1">
      <c r="A36" s="120" t="s">
        <v>175</v>
      </c>
      <c r="C36" s="292"/>
      <c r="D36" s="292"/>
      <c r="E36" s="563"/>
      <c r="F36" s="563"/>
      <c r="G36" s="285" t="s">
        <v>402</v>
      </c>
    </row>
    <row r="37" spans="1:7" s="12" customFormat="1" ht="15.75" customHeight="1">
      <c r="A37" s="10"/>
      <c r="C37" s="85"/>
      <c r="D37" s="85"/>
      <c r="E37" s="9"/>
      <c r="F37" s="9"/>
      <c r="G37" s="9"/>
    </row>
    <row r="38" spans="1:7" s="12" customFormat="1" ht="11.25">
      <c r="A38" s="10"/>
      <c r="C38" s="85"/>
      <c r="D38" s="85"/>
      <c r="E38" s="9"/>
      <c r="F38" s="9"/>
      <c r="G38" s="9"/>
    </row>
    <row r="39" spans="1:7" s="12" customFormat="1" ht="11.25">
      <c r="A39" s="10"/>
      <c r="C39" s="85"/>
      <c r="D39" s="85"/>
      <c r="E39" s="9"/>
      <c r="F39" s="9"/>
      <c r="G39" s="9"/>
    </row>
    <row r="40" spans="1:7" s="12" customFormat="1" ht="11.25">
      <c r="A40" s="10"/>
      <c r="C40" s="85"/>
      <c r="D40" s="85"/>
      <c r="E40" s="9"/>
      <c r="F40" s="9"/>
      <c r="G40" s="9"/>
    </row>
    <row r="41" spans="1:7" s="12" customFormat="1" ht="11.25">
      <c r="A41" s="10"/>
      <c r="C41" s="85"/>
      <c r="D41" s="85"/>
      <c r="E41" s="9"/>
      <c r="F41" s="9"/>
      <c r="G41" s="9"/>
    </row>
    <row r="42" spans="1:7" s="12" customFormat="1" ht="11.25">
      <c r="A42" s="10"/>
      <c r="C42" s="85"/>
      <c r="D42" s="85"/>
      <c r="E42" s="9"/>
      <c r="F42" s="9"/>
      <c r="G42" s="9"/>
    </row>
    <row r="43" spans="1:7" s="12" customFormat="1" ht="11.25">
      <c r="A43" s="10"/>
      <c r="C43" s="85"/>
      <c r="D43" s="85"/>
      <c r="E43" s="9"/>
      <c r="F43" s="9"/>
      <c r="G43" s="9"/>
    </row>
    <row r="44" spans="1:7" s="12" customFormat="1" ht="11.25">
      <c r="A44" s="10"/>
      <c r="C44" s="85"/>
      <c r="D44" s="85"/>
      <c r="E44" s="9"/>
      <c r="F44" s="9"/>
      <c r="G44" s="9"/>
    </row>
    <row r="45" spans="1:7" s="12" customFormat="1" ht="11.25">
      <c r="A45" s="10"/>
      <c r="C45" s="85"/>
      <c r="D45" s="85"/>
      <c r="E45" s="9"/>
      <c r="F45" s="9"/>
      <c r="G45" s="9"/>
    </row>
    <row r="46" spans="1:7" s="12" customFormat="1" ht="11.25">
      <c r="A46" s="10"/>
      <c r="C46" s="85"/>
      <c r="D46" s="85"/>
      <c r="E46" s="9"/>
      <c r="F46" s="9"/>
      <c r="G46" s="9"/>
    </row>
    <row r="47" spans="1:7" s="12" customFormat="1" ht="11.25">
      <c r="A47" s="10"/>
      <c r="C47" s="85"/>
      <c r="D47" s="85"/>
      <c r="E47" s="9"/>
      <c r="F47" s="9"/>
      <c r="G47" s="9"/>
    </row>
    <row r="48" spans="1:7" s="12" customFormat="1" ht="11.25">
      <c r="A48" s="10"/>
      <c r="C48" s="85"/>
      <c r="D48" s="85"/>
      <c r="E48" s="9"/>
      <c r="F48" s="9"/>
      <c r="G48" s="9"/>
    </row>
    <row r="49" spans="1:7" s="12" customFormat="1" ht="11.25">
      <c r="A49" s="10"/>
      <c r="C49" s="85"/>
      <c r="D49" s="85"/>
      <c r="E49" s="9"/>
      <c r="F49" s="9"/>
      <c r="G49" s="9"/>
    </row>
    <row r="50" spans="1:7" s="12" customFormat="1" ht="11.25">
      <c r="A50" s="10"/>
      <c r="C50" s="85"/>
      <c r="D50" s="85"/>
      <c r="E50" s="9"/>
      <c r="F50" s="9"/>
      <c r="G50" s="9"/>
    </row>
    <row r="51" spans="1:7" s="12" customFormat="1" ht="11.25">
      <c r="A51" s="10"/>
      <c r="C51" s="85"/>
      <c r="D51" s="85"/>
      <c r="E51" s="9"/>
      <c r="F51" s="9"/>
      <c r="G51" s="9"/>
    </row>
    <row r="52" spans="1:7" s="12" customFormat="1" ht="11.25">
      <c r="A52" s="10"/>
      <c r="C52" s="85"/>
      <c r="D52" s="85"/>
      <c r="E52" s="9"/>
      <c r="F52" s="9"/>
      <c r="G52" s="9"/>
    </row>
    <row r="53" spans="1:7" s="12" customFormat="1" ht="11.25">
      <c r="A53" s="10"/>
      <c r="C53" s="85"/>
      <c r="D53" s="85"/>
      <c r="E53" s="9"/>
      <c r="F53" s="9"/>
      <c r="G53" s="9"/>
    </row>
    <row r="54" spans="1:7" s="12" customFormat="1" ht="11.25">
      <c r="A54" s="10"/>
      <c r="C54" s="85"/>
      <c r="D54" s="85"/>
      <c r="E54" s="9"/>
      <c r="F54" s="9"/>
      <c r="G54" s="9"/>
    </row>
    <row r="55" spans="1:7" s="12" customFormat="1" ht="11.25">
      <c r="A55" s="10"/>
      <c r="C55" s="85"/>
      <c r="D55" s="85"/>
      <c r="E55" s="9"/>
      <c r="F55" s="9"/>
      <c r="G55" s="9"/>
    </row>
    <row r="56" spans="1:7" s="12" customFormat="1" ht="11.25">
      <c r="A56" s="10"/>
      <c r="C56" s="85"/>
      <c r="D56" s="85"/>
      <c r="E56" s="9"/>
      <c r="F56" s="9"/>
      <c r="G56" s="9"/>
    </row>
    <row r="57" spans="1:7" s="12" customFormat="1" ht="11.25">
      <c r="A57" s="10"/>
      <c r="C57" s="85"/>
      <c r="D57" s="85"/>
      <c r="E57" s="9"/>
      <c r="F57" s="9"/>
      <c r="G57" s="9"/>
    </row>
    <row r="58" spans="1:7" s="12" customFormat="1" ht="11.25">
      <c r="A58" s="10"/>
      <c r="C58" s="85"/>
      <c r="D58" s="85"/>
      <c r="E58" s="9"/>
      <c r="F58" s="9"/>
      <c r="G58" s="9"/>
    </row>
    <row r="59" spans="1:7" s="12" customFormat="1" ht="11.25">
      <c r="A59" s="10"/>
      <c r="C59" s="85"/>
      <c r="D59" s="85"/>
      <c r="E59" s="9"/>
      <c r="F59" s="9"/>
      <c r="G59" s="9"/>
    </row>
    <row r="60" spans="1:7" s="12" customFormat="1" ht="11.25">
      <c r="A60" s="10"/>
      <c r="C60" s="85"/>
      <c r="D60" s="85"/>
      <c r="E60" s="9"/>
      <c r="F60" s="9"/>
      <c r="G60" s="9"/>
    </row>
    <row r="61" spans="1:7" s="12" customFormat="1" ht="11.25">
      <c r="A61" s="10"/>
      <c r="C61" s="85"/>
      <c r="D61" s="85"/>
      <c r="E61" s="9"/>
      <c r="F61" s="9"/>
      <c r="G61" s="9"/>
    </row>
    <row r="62" spans="1:7" s="12" customFormat="1" ht="11.25">
      <c r="A62" s="10"/>
      <c r="C62" s="85"/>
      <c r="D62" s="85"/>
      <c r="E62" s="9"/>
      <c r="F62" s="9"/>
      <c r="G62" s="9"/>
    </row>
    <row r="63" spans="1:7" s="12" customFormat="1" ht="11.25">
      <c r="A63" s="10"/>
      <c r="C63" s="85"/>
      <c r="D63" s="85"/>
      <c r="E63" s="9"/>
      <c r="F63" s="9"/>
      <c r="G63" s="9"/>
    </row>
    <row r="64" spans="1:7" s="12" customFormat="1" ht="11.25">
      <c r="A64" s="10"/>
      <c r="C64" s="85"/>
      <c r="D64" s="85"/>
      <c r="E64" s="9"/>
      <c r="F64" s="9"/>
      <c r="G64" s="9"/>
    </row>
    <row r="65" spans="1:7" s="12" customFormat="1" ht="11.25">
      <c r="A65" s="10"/>
      <c r="C65" s="85"/>
      <c r="D65" s="85"/>
      <c r="E65" s="9"/>
      <c r="F65" s="9"/>
      <c r="G65" s="9"/>
    </row>
    <row r="66" spans="1:7" s="12" customFormat="1" ht="11.25">
      <c r="A66" s="10"/>
      <c r="C66" s="85"/>
      <c r="D66" s="85"/>
      <c r="E66" s="9"/>
      <c r="F66" s="9"/>
      <c r="G66" s="9"/>
    </row>
    <row r="67" spans="1:7" s="12" customFormat="1" ht="11.25">
      <c r="A67" s="10"/>
      <c r="C67" s="85"/>
      <c r="D67" s="85"/>
      <c r="E67" s="9"/>
      <c r="F67" s="9"/>
      <c r="G67" s="9"/>
    </row>
    <row r="68" spans="1:7" s="12" customFormat="1" ht="11.25">
      <c r="A68" s="10"/>
      <c r="C68" s="85"/>
      <c r="D68" s="85"/>
      <c r="E68" s="9"/>
      <c r="F68" s="9"/>
      <c r="G68" s="9"/>
    </row>
    <row r="69" spans="1:7" s="12" customFormat="1" ht="11.25">
      <c r="A69" s="10"/>
      <c r="C69" s="85"/>
      <c r="D69" s="85"/>
      <c r="E69" s="9"/>
      <c r="F69" s="9"/>
      <c r="G69" s="9"/>
    </row>
    <row r="70" spans="1:7" s="12" customFormat="1" ht="11.25">
      <c r="A70" s="10"/>
      <c r="C70" s="85"/>
      <c r="D70" s="85"/>
      <c r="E70" s="9"/>
      <c r="F70" s="9"/>
      <c r="G70" s="9"/>
    </row>
    <row r="71" spans="1:7" s="12" customFormat="1" ht="11.25">
      <c r="A71" s="10"/>
      <c r="C71" s="85"/>
      <c r="D71" s="85"/>
      <c r="E71" s="9"/>
      <c r="F71" s="9"/>
      <c r="G71" s="9"/>
    </row>
    <row r="72" spans="1:7" s="12" customFormat="1" ht="11.25">
      <c r="A72" s="10"/>
      <c r="C72" s="85"/>
      <c r="D72" s="85"/>
      <c r="E72" s="9"/>
      <c r="F72" s="9"/>
      <c r="G72" s="9"/>
    </row>
    <row r="73" spans="1:7" s="12" customFormat="1" ht="11.25">
      <c r="A73" s="10"/>
      <c r="C73" s="85"/>
      <c r="D73" s="85"/>
      <c r="E73" s="9"/>
      <c r="F73" s="9"/>
      <c r="G73" s="9"/>
    </row>
    <row r="74" spans="1:7" s="12" customFormat="1" ht="11.25">
      <c r="A74" s="10"/>
      <c r="C74" s="85"/>
      <c r="D74" s="85"/>
      <c r="E74" s="9"/>
      <c r="F74" s="9"/>
      <c r="G74" s="9"/>
    </row>
    <row r="75" spans="1:7" s="12" customFormat="1" ht="11.25">
      <c r="A75" s="10"/>
      <c r="C75" s="85"/>
      <c r="D75" s="85"/>
      <c r="E75" s="9"/>
      <c r="F75" s="9"/>
      <c r="G75" s="9"/>
    </row>
    <row r="76" spans="1:7" s="12" customFormat="1" ht="11.25">
      <c r="A76" s="10"/>
      <c r="C76" s="85"/>
      <c r="D76" s="85"/>
      <c r="E76" s="9"/>
      <c r="F76" s="9"/>
      <c r="G76" s="9"/>
    </row>
    <row r="77" spans="1:7" s="12" customFormat="1" ht="11.25">
      <c r="A77" s="10"/>
      <c r="C77" s="85"/>
      <c r="D77" s="85"/>
      <c r="E77" s="9"/>
      <c r="F77" s="9"/>
      <c r="G77" s="9"/>
    </row>
    <row r="78" spans="1:7" s="12" customFormat="1" ht="11.25">
      <c r="A78" s="10"/>
      <c r="C78" s="85"/>
      <c r="D78" s="85"/>
      <c r="E78" s="9"/>
      <c r="F78" s="9"/>
      <c r="G78" s="9"/>
    </row>
    <row r="79" spans="1:7" s="12" customFormat="1" ht="11.25">
      <c r="A79" s="10"/>
      <c r="C79" s="85"/>
      <c r="D79" s="85"/>
      <c r="E79" s="9"/>
      <c r="F79" s="9"/>
      <c r="G79" s="9"/>
    </row>
    <row r="80" spans="1:7" s="12" customFormat="1" ht="11.25">
      <c r="A80" s="10"/>
      <c r="C80" s="85"/>
      <c r="D80" s="85"/>
      <c r="E80" s="9"/>
      <c r="F80" s="9"/>
      <c r="G80" s="9"/>
    </row>
    <row r="81" spans="1:7" s="12" customFormat="1" ht="11.25">
      <c r="A81" s="10"/>
      <c r="C81" s="85"/>
      <c r="D81" s="85"/>
      <c r="E81" s="9"/>
      <c r="F81" s="9"/>
      <c r="G81" s="9"/>
    </row>
    <row r="82" spans="1:7" s="12" customFormat="1" ht="11.25">
      <c r="A82" s="10"/>
      <c r="C82" s="85"/>
      <c r="D82" s="85"/>
      <c r="E82" s="9"/>
      <c r="F82" s="9"/>
      <c r="G82" s="9"/>
    </row>
    <row r="83" spans="1:7" s="12" customFormat="1" ht="11.25">
      <c r="A83" s="10"/>
      <c r="C83" s="85"/>
      <c r="D83" s="85"/>
      <c r="E83" s="9"/>
      <c r="F83" s="9"/>
      <c r="G83" s="9"/>
    </row>
    <row r="84" spans="1:7" s="12" customFormat="1" ht="11.25">
      <c r="A84" s="10"/>
      <c r="C84" s="85"/>
      <c r="D84" s="85"/>
      <c r="E84" s="9"/>
      <c r="F84" s="9"/>
      <c r="G84" s="9"/>
    </row>
    <row r="85" spans="1:7" s="12" customFormat="1" ht="11.25">
      <c r="A85" s="10"/>
      <c r="C85" s="85"/>
      <c r="D85" s="85"/>
      <c r="E85" s="9"/>
      <c r="F85" s="9"/>
      <c r="G85" s="9"/>
    </row>
    <row r="86" spans="1:7" s="12" customFormat="1" ht="11.25">
      <c r="A86" s="10"/>
      <c r="C86" s="85"/>
      <c r="D86" s="85"/>
      <c r="E86" s="9"/>
      <c r="F86" s="9"/>
      <c r="G86" s="9"/>
    </row>
    <row r="87" spans="1:7" s="12" customFormat="1" ht="11.25">
      <c r="A87" s="10"/>
      <c r="C87" s="85"/>
      <c r="D87" s="85"/>
      <c r="E87" s="9"/>
      <c r="F87" s="9"/>
      <c r="G87" s="9"/>
    </row>
    <row r="88" spans="1:7" s="12" customFormat="1" ht="11.25">
      <c r="A88" s="10"/>
      <c r="C88" s="85"/>
      <c r="D88" s="85"/>
      <c r="E88" s="9"/>
      <c r="F88" s="9"/>
      <c r="G88" s="9"/>
    </row>
    <row r="89" spans="1:7" s="12" customFormat="1" ht="11.25">
      <c r="A89" s="10"/>
      <c r="C89" s="85"/>
      <c r="D89" s="85"/>
      <c r="E89" s="9"/>
      <c r="F89" s="9"/>
      <c r="G89" s="9"/>
    </row>
    <row r="90" spans="1:7" s="12" customFormat="1" ht="11.25">
      <c r="A90" s="10"/>
      <c r="C90" s="85"/>
      <c r="D90" s="85"/>
      <c r="E90" s="9"/>
      <c r="F90" s="9"/>
      <c r="G90" s="9"/>
    </row>
    <row r="91" spans="1:7" s="12" customFormat="1" ht="11.25">
      <c r="A91" s="10"/>
      <c r="C91" s="85"/>
      <c r="D91" s="85"/>
      <c r="E91" s="9"/>
      <c r="F91" s="9"/>
      <c r="G91" s="9"/>
    </row>
    <row r="92" spans="1:7" s="12" customFormat="1" ht="11.25">
      <c r="A92" s="10"/>
      <c r="C92" s="85"/>
      <c r="D92" s="85"/>
      <c r="E92" s="9"/>
      <c r="F92" s="9"/>
      <c r="G92" s="9"/>
    </row>
    <row r="93" spans="1:7" s="12" customFormat="1" ht="11.25">
      <c r="A93" s="10"/>
      <c r="C93" s="85"/>
      <c r="D93" s="85"/>
      <c r="E93" s="9"/>
      <c r="F93" s="9"/>
      <c r="G93" s="9"/>
    </row>
    <row r="94" spans="1:7" s="12" customFormat="1" ht="11.25">
      <c r="A94" s="10"/>
      <c r="C94" s="85"/>
      <c r="D94" s="85"/>
      <c r="E94" s="9"/>
      <c r="F94" s="9"/>
      <c r="G94" s="9"/>
    </row>
    <row r="95" spans="1:7" s="12" customFormat="1" ht="11.25">
      <c r="A95" s="10"/>
      <c r="C95" s="85"/>
      <c r="D95" s="85"/>
      <c r="E95" s="9"/>
      <c r="F95" s="9"/>
      <c r="G95" s="9"/>
    </row>
    <row r="96" spans="1:7" s="12" customFormat="1" ht="11.25">
      <c r="A96" s="10"/>
      <c r="C96" s="85"/>
      <c r="D96" s="85"/>
      <c r="E96" s="9"/>
      <c r="F96" s="9"/>
      <c r="G96" s="9"/>
    </row>
    <row r="97" spans="1:7" s="12" customFormat="1" ht="11.25">
      <c r="A97" s="10"/>
      <c r="C97" s="85"/>
      <c r="D97" s="85"/>
      <c r="E97" s="9"/>
      <c r="F97" s="9"/>
      <c r="G97" s="9"/>
    </row>
    <row r="98" spans="1:7" s="12" customFormat="1" ht="11.25">
      <c r="A98" s="10"/>
      <c r="C98" s="85"/>
      <c r="D98" s="85"/>
      <c r="E98" s="9"/>
      <c r="F98" s="9"/>
      <c r="G98" s="9"/>
    </row>
    <row r="99" spans="1:7" s="12" customFormat="1" ht="11.25">
      <c r="A99" s="10"/>
      <c r="C99" s="85"/>
      <c r="D99" s="85"/>
      <c r="E99" s="9"/>
      <c r="F99" s="9"/>
      <c r="G99" s="9"/>
    </row>
    <row r="100" spans="1:7" s="12" customFormat="1" ht="11.25">
      <c r="A100" s="10"/>
      <c r="C100" s="85"/>
      <c r="D100" s="85"/>
      <c r="E100" s="9"/>
      <c r="F100" s="9"/>
      <c r="G100" s="9"/>
    </row>
  </sheetData>
  <sheetProtection selectLockedCells="1"/>
  <mergeCells count="8">
    <mergeCell ref="A11:B11"/>
    <mergeCell ref="A3:G3"/>
    <mergeCell ref="A4:G4"/>
    <mergeCell ref="A6:B6"/>
    <mergeCell ref="A8:B8"/>
    <mergeCell ref="A7:B7"/>
    <mergeCell ref="A9:B9"/>
    <mergeCell ref="A10:B10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G14:G24 G26:G35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tabSelected="1" view="pageBreakPreview" zoomScaleNormal="100" zoomScaleSheetLayoutView="100" workbookViewId="0">
      <selection activeCell="A3" sqref="A3:G3"/>
    </sheetView>
  </sheetViews>
  <sheetFormatPr defaultRowHeight="14.25"/>
  <cols>
    <col min="1" max="1" width="8" style="79" customWidth="1"/>
    <col min="2" max="2" width="14.375" style="233" customWidth="1"/>
    <col min="3" max="3" width="11.625" style="233" customWidth="1"/>
    <col min="4" max="4" width="11.625" style="262" customWidth="1"/>
    <col min="5" max="6" width="11.625" style="263" customWidth="1"/>
    <col min="7" max="7" width="13.625" style="264" customWidth="1"/>
    <col min="8" max="8" width="14.125" style="265" customWidth="1"/>
    <col min="9" max="9" width="14.125" style="261" customWidth="1"/>
    <col min="10" max="10" width="14.125" style="265" customWidth="1"/>
    <col min="11" max="12" width="14.375" style="83" customWidth="1"/>
    <col min="13" max="13" width="11.375" style="83" customWidth="1"/>
    <col min="14" max="14" width="3.75" style="84" customWidth="1"/>
    <col min="15" max="16384" width="9" style="84"/>
  </cols>
  <sheetData>
    <row r="1" spans="1:13" s="193" customFormat="1" ht="14.1" customHeight="1">
      <c r="A1" s="187" t="s">
        <v>2198</v>
      </c>
      <c r="B1" s="226"/>
      <c r="C1" s="226"/>
      <c r="D1" s="234"/>
      <c r="E1" s="235"/>
      <c r="F1" s="235"/>
      <c r="G1" s="236"/>
      <c r="H1" s="237"/>
      <c r="I1" s="238"/>
      <c r="J1" s="237"/>
      <c r="K1" s="191"/>
      <c r="L1" s="191"/>
      <c r="M1" s="192" t="s">
        <v>2199</v>
      </c>
    </row>
    <row r="2" spans="1:13" s="51" customFormat="1" ht="14.1" customHeight="1">
      <c r="A2" s="52"/>
      <c r="B2" s="227"/>
      <c r="C2" s="227"/>
      <c r="D2" s="239"/>
      <c r="E2" s="240"/>
      <c r="F2" s="240"/>
      <c r="G2" s="241"/>
      <c r="H2" s="242"/>
      <c r="I2" s="243"/>
      <c r="J2" s="242"/>
      <c r="K2" s="50"/>
      <c r="L2" s="50"/>
      <c r="M2" s="50"/>
    </row>
    <row r="3" spans="1:13" s="53" customFormat="1" ht="20.100000000000001" customHeight="1">
      <c r="A3" s="1127" t="s">
        <v>195</v>
      </c>
      <c r="B3" s="1127"/>
      <c r="C3" s="1127"/>
      <c r="D3" s="1127"/>
      <c r="E3" s="1127"/>
      <c r="F3" s="1127"/>
      <c r="G3" s="1127"/>
      <c r="H3" s="1127" t="s">
        <v>196</v>
      </c>
      <c r="I3" s="1127"/>
      <c r="J3" s="1127"/>
      <c r="K3" s="1127"/>
      <c r="L3" s="1127"/>
      <c r="M3" s="1127"/>
    </row>
    <row r="4" spans="1:13" s="57" customFormat="1" ht="24" customHeight="1">
      <c r="A4" s="304"/>
      <c r="B4" s="228"/>
      <c r="C4" s="228"/>
      <c r="D4" s="244"/>
      <c r="E4" s="244"/>
      <c r="F4" s="245"/>
      <c r="G4" s="245"/>
      <c r="H4" s="245"/>
      <c r="I4" s="244"/>
      <c r="J4" s="245"/>
      <c r="K4" s="56"/>
      <c r="L4" s="56"/>
      <c r="M4" s="55"/>
    </row>
    <row r="5" spans="1:13" s="58" customFormat="1" ht="18" customHeight="1" thickBot="1">
      <c r="A5" s="58" t="s">
        <v>101</v>
      </c>
      <c r="B5" s="229"/>
      <c r="C5" s="229"/>
      <c r="D5" s="246"/>
      <c r="E5" s="247"/>
      <c r="F5" s="247"/>
      <c r="G5" s="248"/>
      <c r="H5" s="249"/>
      <c r="I5" s="250"/>
      <c r="J5" s="249"/>
      <c r="K5" s="62"/>
      <c r="L5" s="62"/>
      <c r="M5" s="63" t="s">
        <v>102</v>
      </c>
    </row>
    <row r="6" spans="1:13" s="64" customFormat="1" ht="36" customHeight="1">
      <c r="A6" s="1144" t="s">
        <v>140</v>
      </c>
      <c r="B6" s="1146" t="s">
        <v>483</v>
      </c>
      <c r="C6" s="1148" t="s">
        <v>432</v>
      </c>
      <c r="D6" s="1139"/>
      <c r="E6" s="1148" t="s">
        <v>428</v>
      </c>
      <c r="F6" s="1139"/>
      <c r="G6" s="447" t="s">
        <v>489</v>
      </c>
      <c r="H6" s="549" t="s">
        <v>490</v>
      </c>
      <c r="I6" s="1138" t="s">
        <v>429</v>
      </c>
      <c r="J6" s="1139"/>
      <c r="K6" s="1140" t="s">
        <v>173</v>
      </c>
      <c r="L6" s="1141"/>
      <c r="M6" s="1142" t="s">
        <v>482</v>
      </c>
    </row>
    <row r="7" spans="1:13" s="64" customFormat="1" ht="49.5" customHeight="1">
      <c r="A7" s="1145"/>
      <c r="B7" s="1147"/>
      <c r="C7" s="400" t="s">
        <v>430</v>
      </c>
      <c r="D7" s="400" t="s">
        <v>431</v>
      </c>
      <c r="E7" s="400" t="s">
        <v>103</v>
      </c>
      <c r="F7" s="400" t="s">
        <v>104</v>
      </c>
      <c r="G7" s="401" t="s">
        <v>103</v>
      </c>
      <c r="H7" s="402" t="s">
        <v>2278</v>
      </c>
      <c r="I7" s="402" t="s">
        <v>2279</v>
      </c>
      <c r="J7" s="400" t="s">
        <v>2278</v>
      </c>
      <c r="K7" s="402" t="s">
        <v>2279</v>
      </c>
      <c r="L7" s="403" t="s">
        <v>2278</v>
      </c>
      <c r="M7" s="1143"/>
    </row>
    <row r="8" spans="1:13" s="65" customFormat="1" ht="17.25" customHeight="1">
      <c r="A8" s="346">
        <v>2018</v>
      </c>
      <c r="B8" s="688">
        <v>87.733457836499127</v>
      </c>
      <c r="C8" s="688">
        <v>39575.134070873981</v>
      </c>
      <c r="D8" s="689">
        <v>34720.633563808224</v>
      </c>
      <c r="E8" s="689">
        <v>3246.1999999999994</v>
      </c>
      <c r="F8" s="689">
        <v>1598.6999999999998</v>
      </c>
      <c r="G8" s="690">
        <v>22072.699999999997</v>
      </c>
      <c r="H8" s="690">
        <v>19516.600000000006</v>
      </c>
      <c r="I8" s="691">
        <v>12367.1</v>
      </c>
      <c r="J8" s="687">
        <v>12303.700000000003</v>
      </c>
      <c r="K8" s="687">
        <v>1879.1033485123285</v>
      </c>
      <c r="L8" s="687">
        <v>1301.7475007945204</v>
      </c>
      <c r="M8" s="348">
        <v>2018</v>
      </c>
    </row>
    <row r="9" spans="1:13" s="65" customFormat="1" ht="17.25" customHeight="1">
      <c r="A9" s="346">
        <v>2019</v>
      </c>
      <c r="B9" s="688">
        <v>88.776346691865797</v>
      </c>
      <c r="C9" s="688">
        <v>44086.18</v>
      </c>
      <c r="D9" s="689">
        <v>39138.1</v>
      </c>
      <c r="E9" s="689">
        <v>3456.5000000000005</v>
      </c>
      <c r="F9" s="689">
        <v>1713.2000000000003</v>
      </c>
      <c r="G9" s="692">
        <v>23320.7</v>
      </c>
      <c r="H9" s="690">
        <v>21075.099999999995</v>
      </c>
      <c r="I9" s="691">
        <v>15037.9</v>
      </c>
      <c r="J9" s="687">
        <v>14999.6</v>
      </c>
      <c r="K9" s="687">
        <v>1976.5800000000002</v>
      </c>
      <c r="L9" s="687">
        <v>1350.1999999999998</v>
      </c>
      <c r="M9" s="348">
        <v>2019</v>
      </c>
    </row>
    <row r="10" spans="1:13" s="65" customFormat="1" ht="17.45" customHeight="1">
      <c r="A10" s="346">
        <v>2020</v>
      </c>
      <c r="B10" s="688">
        <v>80.609165486195593</v>
      </c>
      <c r="C10" s="688">
        <v>61894.133894729093</v>
      </c>
      <c r="D10" s="689">
        <v>49892.344817449652</v>
      </c>
      <c r="E10" s="689">
        <v>2690.3080708493148</v>
      </c>
      <c r="F10" s="689">
        <v>826.77913657534259</v>
      </c>
      <c r="G10" s="692">
        <v>23149.100207650263</v>
      </c>
      <c r="H10" s="690">
        <v>20649.052874316938</v>
      </c>
      <c r="I10" s="691">
        <v>12174.270679617484</v>
      </c>
      <c r="J10" s="687">
        <v>11372.356136612021</v>
      </c>
      <c r="K10" s="687">
        <v>23880.454936612023</v>
      </c>
      <c r="L10" s="687">
        <v>17044.156669945354</v>
      </c>
      <c r="M10" s="348">
        <v>2020</v>
      </c>
    </row>
    <row r="11" spans="1:13" s="65" customFormat="1" ht="17.45" customHeight="1">
      <c r="A11" s="346">
        <v>2021</v>
      </c>
      <c r="B11" s="688">
        <v>85.825387364598484</v>
      </c>
      <c r="C11" s="688">
        <v>39779.882428767123</v>
      </c>
      <c r="D11" s="689">
        <v>34141.238187671232</v>
      </c>
      <c r="E11" s="689">
        <v>2310.623</v>
      </c>
      <c r="F11" s="689">
        <v>584.33000000000004</v>
      </c>
      <c r="G11" s="692">
        <v>25355.153273972606</v>
      </c>
      <c r="H11" s="690">
        <v>22570.828487671231</v>
      </c>
      <c r="I11" s="691">
        <v>11947.891284931507</v>
      </c>
      <c r="J11" s="687">
        <v>10950.757369863013</v>
      </c>
      <c r="K11" s="687">
        <v>166.21486986301366</v>
      </c>
      <c r="L11" s="687">
        <v>35.322330136986302</v>
      </c>
      <c r="M11" s="348">
        <v>2021</v>
      </c>
    </row>
    <row r="12" spans="1:13" s="65" customFormat="1" ht="17.45" customHeight="1">
      <c r="A12" s="347">
        <v>2022</v>
      </c>
      <c r="B12" s="693">
        <f>(D12/C12)*100</f>
        <v>90.156714053838172</v>
      </c>
      <c r="C12" s="694">
        <f>IF(SUM(C14:C36)=SUM(E12,G12,I12,K12),SUM(C14:C36),"ERR")</f>
        <v>51396.943802157766</v>
      </c>
      <c r="D12" s="694">
        <f>IF(SUM(D14:D36)=SUM(F12,H12,J12,L12),SUM(D14:D36),"ERR")</f>
        <v>46337.795656123279</v>
      </c>
      <c r="E12" s="694">
        <f>SUM(E14:E36)</f>
        <v>2679.8708992344664</v>
      </c>
      <c r="F12" s="694">
        <f t="shared" ref="F12:L12" si="0">SUM(F14:F36)</f>
        <v>1177.6175551178085</v>
      </c>
      <c r="G12" s="694">
        <f t="shared" si="0"/>
        <v>34998.056780156163</v>
      </c>
      <c r="H12" s="694">
        <f t="shared" si="0"/>
        <v>32229.449783772601</v>
      </c>
      <c r="I12" s="694">
        <f t="shared" si="0"/>
        <v>11578.714087671231</v>
      </c>
      <c r="J12" s="694">
        <f t="shared" si="0"/>
        <v>11563.516389041097</v>
      </c>
      <c r="K12" s="694">
        <f t="shared" si="0"/>
        <v>2140.3020350958896</v>
      </c>
      <c r="L12" s="694">
        <f t="shared" si="0"/>
        <v>1367.211928191781</v>
      </c>
      <c r="M12" s="349">
        <v>2022</v>
      </c>
    </row>
    <row r="13" spans="1:13" s="67" customFormat="1" ht="11.25" customHeight="1">
      <c r="A13" s="43"/>
      <c r="B13" s="695"/>
      <c r="C13" s="696"/>
      <c r="D13" s="696"/>
      <c r="E13" s="696"/>
      <c r="F13" s="696"/>
      <c r="G13" s="697"/>
      <c r="H13" s="697"/>
      <c r="I13" s="698"/>
      <c r="J13" s="696"/>
      <c r="K13" s="699"/>
      <c r="L13" s="699"/>
      <c r="M13" s="66"/>
    </row>
    <row r="14" spans="1:13" s="67" customFormat="1" ht="17.850000000000001" customHeight="1">
      <c r="A14" s="43" t="s">
        <v>28</v>
      </c>
      <c r="B14" s="700">
        <f>(D14/C14)*100</f>
        <v>96.098367109425354</v>
      </c>
      <c r="C14" s="697">
        <f>E14+G14+I14+K14</f>
        <v>29523.789149479449</v>
      </c>
      <c r="D14" s="696">
        <f>F14+H14+J14+L14</f>
        <v>28371.879281479451</v>
      </c>
      <c r="E14" s="701">
        <v>476.53958630136987</v>
      </c>
      <c r="F14" s="702">
        <v>451.35326027397258</v>
      </c>
      <c r="G14" s="703">
        <v>26628.503632547945</v>
      </c>
      <c r="H14" s="703">
        <v>25602.031526356164</v>
      </c>
      <c r="I14" s="704">
        <v>1723.5318082191761</v>
      </c>
      <c r="J14" s="705">
        <v>1717.4506849315048</v>
      </c>
      <c r="K14" s="706">
        <v>695.21412241095891</v>
      </c>
      <c r="L14" s="707">
        <v>601.04380991780829</v>
      </c>
      <c r="M14" s="68" t="s">
        <v>30</v>
      </c>
    </row>
    <row r="15" spans="1:13" s="67" customFormat="1" ht="17.850000000000001" customHeight="1">
      <c r="A15" s="43" t="s">
        <v>31</v>
      </c>
      <c r="B15" s="700">
        <f t="shared" ref="B15:B36" si="1">(D15/C15)*100</f>
        <v>79.177489789240482</v>
      </c>
      <c r="C15" s="697">
        <f t="shared" ref="C15:C36" si="2">E15+G15+I15+K15</f>
        <v>3086.6126547671229</v>
      </c>
      <c r="D15" s="696">
        <f t="shared" ref="D15:D36" si="3">F15+H15+J15+L15</f>
        <v>2443.9024195616435</v>
      </c>
      <c r="E15" s="701">
        <v>293.7586383561644</v>
      </c>
      <c r="F15" s="702">
        <v>89.470243835616444</v>
      </c>
      <c r="G15" s="703">
        <v>1627.2095246301367</v>
      </c>
      <c r="H15" s="703">
        <v>1235.0238483287669</v>
      </c>
      <c r="I15" s="704">
        <v>1040.0999369863011</v>
      </c>
      <c r="J15" s="705">
        <v>1039.0180739726025</v>
      </c>
      <c r="K15" s="706">
        <v>125.54455479452048</v>
      </c>
      <c r="L15" s="707">
        <v>80.39025342465753</v>
      </c>
      <c r="M15" s="68" t="s">
        <v>33</v>
      </c>
    </row>
    <row r="16" spans="1:13" s="67" customFormat="1" ht="17.45" customHeight="1">
      <c r="A16" s="43" t="s">
        <v>34</v>
      </c>
      <c r="B16" s="700">
        <f t="shared" si="1"/>
        <v>82.308243304879909</v>
      </c>
      <c r="C16" s="697">
        <f t="shared" si="2"/>
        <v>1318.6439817808223</v>
      </c>
      <c r="D16" s="696">
        <f t="shared" si="3"/>
        <v>1085.3526968493156</v>
      </c>
      <c r="E16" s="701">
        <v>100.9457901369863</v>
      </c>
      <c r="F16" s="702">
        <v>21.776617534246576</v>
      </c>
      <c r="G16" s="703">
        <v>531.602427260274</v>
      </c>
      <c r="H16" s="703">
        <v>433.95205191780832</v>
      </c>
      <c r="I16" s="704">
        <v>601.73419726027441</v>
      </c>
      <c r="J16" s="705">
        <v>601.61556712328809</v>
      </c>
      <c r="K16" s="706">
        <v>84.361567123287656</v>
      </c>
      <c r="L16" s="707">
        <v>28.008460273972602</v>
      </c>
      <c r="M16" s="68" t="s">
        <v>36</v>
      </c>
    </row>
    <row r="17" spans="1:13" s="67" customFormat="1" ht="17.45" customHeight="1">
      <c r="A17" s="43" t="s">
        <v>37</v>
      </c>
      <c r="B17" s="700">
        <f t="shared" si="1"/>
        <v>79.973103059455596</v>
      </c>
      <c r="C17" s="697">
        <f t="shared" si="2"/>
        <v>980.18998619178046</v>
      </c>
      <c r="D17" s="696">
        <f t="shared" si="3"/>
        <v>783.88834783561617</v>
      </c>
      <c r="E17" s="701">
        <v>184.02247893150684</v>
      </c>
      <c r="F17" s="702">
        <v>88.800284410958909</v>
      </c>
      <c r="G17" s="703">
        <v>284.94556753424655</v>
      </c>
      <c r="H17" s="703">
        <v>198.6269921917808</v>
      </c>
      <c r="I17" s="704">
        <v>481.3470876712326</v>
      </c>
      <c r="J17" s="705">
        <v>480.82914246575314</v>
      </c>
      <c r="K17" s="706">
        <v>29.874852054794502</v>
      </c>
      <c r="L17" s="707">
        <v>15.631928767123286</v>
      </c>
      <c r="M17" s="68" t="s">
        <v>39</v>
      </c>
    </row>
    <row r="18" spans="1:13" s="67" customFormat="1" ht="17.45" customHeight="1">
      <c r="A18" s="43" t="s">
        <v>40</v>
      </c>
      <c r="B18" s="700">
        <f t="shared" si="1"/>
        <v>80.17872619676271</v>
      </c>
      <c r="C18" s="697">
        <f t="shared" si="2"/>
        <v>3260.8571006219177</v>
      </c>
      <c r="D18" s="696">
        <f t="shared" si="3"/>
        <v>2614.5136863753423</v>
      </c>
      <c r="E18" s="701">
        <v>425.52916887671228</v>
      </c>
      <c r="F18" s="702">
        <v>154.78609490410958</v>
      </c>
      <c r="G18" s="703">
        <v>1144.0785329232872</v>
      </c>
      <c r="H18" s="703">
        <v>904.73458771780804</v>
      </c>
      <c r="I18" s="704">
        <v>1146.7373643835617</v>
      </c>
      <c r="J18" s="705">
        <v>1145.2035013698633</v>
      </c>
      <c r="K18" s="706">
        <v>544.5120344383563</v>
      </c>
      <c r="L18" s="707">
        <v>409.7895023835618</v>
      </c>
      <c r="M18" s="68" t="s">
        <v>42</v>
      </c>
    </row>
    <row r="19" spans="1:13" s="67" customFormat="1" ht="17.45" customHeight="1">
      <c r="A19" s="43" t="s">
        <v>43</v>
      </c>
      <c r="B19" s="700">
        <f t="shared" si="1"/>
        <v>85.82852706473642</v>
      </c>
      <c r="C19" s="697">
        <f t="shared" si="2"/>
        <v>806.13021023172575</v>
      </c>
      <c r="D19" s="696">
        <f t="shared" si="3"/>
        <v>691.88968566575329</v>
      </c>
      <c r="E19" s="701">
        <v>119.24031982076711</v>
      </c>
      <c r="F19" s="702">
        <v>43.939767857534243</v>
      </c>
      <c r="G19" s="703">
        <v>329.16515616438352</v>
      </c>
      <c r="H19" s="703">
        <v>298.68466301369864</v>
      </c>
      <c r="I19" s="704">
        <v>332.9916410958902</v>
      </c>
      <c r="J19" s="705">
        <v>332.49454520547926</v>
      </c>
      <c r="K19" s="706">
        <v>24.733093150684923</v>
      </c>
      <c r="L19" s="707">
        <v>16.770709589041097</v>
      </c>
      <c r="M19" s="68" t="s">
        <v>45</v>
      </c>
    </row>
    <row r="20" spans="1:13" s="67" customFormat="1" ht="17.45" customHeight="1">
      <c r="A20" s="44" t="s">
        <v>46</v>
      </c>
      <c r="B20" s="700">
        <f t="shared" si="1"/>
        <v>72.226729946932622</v>
      </c>
      <c r="C20" s="697">
        <f t="shared" si="2"/>
        <v>2077.4647341643831</v>
      </c>
      <c r="D20" s="696">
        <f t="shared" si="3"/>
        <v>1500.4848432876706</v>
      </c>
      <c r="E20" s="701">
        <v>91.104404931506835</v>
      </c>
      <c r="F20" s="702">
        <v>27.273684383561644</v>
      </c>
      <c r="G20" s="703">
        <v>1262.7784306027397</v>
      </c>
      <c r="H20" s="703">
        <v>841.94657534246574</v>
      </c>
      <c r="I20" s="704">
        <v>547.08041095890349</v>
      </c>
      <c r="J20" s="705">
        <v>546.90476712328712</v>
      </c>
      <c r="K20" s="706">
        <v>176.50148767123289</v>
      </c>
      <c r="L20" s="707">
        <v>84.359816438356177</v>
      </c>
      <c r="M20" s="68" t="s">
        <v>47</v>
      </c>
    </row>
    <row r="21" spans="1:13" s="67" customFormat="1" ht="17.45" customHeight="1">
      <c r="A21" s="43" t="s">
        <v>48</v>
      </c>
      <c r="B21" s="700">
        <f t="shared" si="1"/>
        <v>89.561579945751902</v>
      </c>
      <c r="C21" s="697">
        <f t="shared" si="2"/>
        <v>984.40889863013695</v>
      </c>
      <c r="D21" s="696">
        <f t="shared" si="3"/>
        <v>881.6521627397259</v>
      </c>
      <c r="E21" s="701">
        <v>86.103398904109582</v>
      </c>
      <c r="F21" s="702">
        <v>34.075019178082194</v>
      </c>
      <c r="G21" s="703">
        <v>202.63257808219174</v>
      </c>
      <c r="H21" s="703">
        <v>158.84066027397259</v>
      </c>
      <c r="I21" s="704">
        <v>689.54389315068488</v>
      </c>
      <c r="J21" s="705">
        <v>688.59882465753412</v>
      </c>
      <c r="K21" s="706">
        <v>6.1290284931506669</v>
      </c>
      <c r="L21" s="707">
        <v>0.13765863013698629</v>
      </c>
      <c r="M21" s="68" t="s">
        <v>50</v>
      </c>
    </row>
    <row r="22" spans="1:13" s="67" customFormat="1" ht="17.45" customHeight="1">
      <c r="A22" s="43" t="s">
        <v>51</v>
      </c>
      <c r="B22" s="700">
        <f t="shared" si="1"/>
        <v>81.137816476786199</v>
      </c>
      <c r="C22" s="697">
        <f t="shared" si="2"/>
        <v>602.12096602739723</v>
      </c>
      <c r="D22" s="696">
        <f t="shared" si="3"/>
        <v>488.5478043835617</v>
      </c>
      <c r="E22" s="701">
        <v>92.558252054794522</v>
      </c>
      <c r="F22" s="702">
        <v>13.067775342465755</v>
      </c>
      <c r="G22" s="703">
        <v>104.76449315068491</v>
      </c>
      <c r="H22" s="703">
        <v>76.559534246575325</v>
      </c>
      <c r="I22" s="704">
        <v>398.40181369863018</v>
      </c>
      <c r="J22" s="705">
        <v>397.83452602739732</v>
      </c>
      <c r="K22" s="706">
        <v>6.3964071232876538</v>
      </c>
      <c r="L22" s="707">
        <v>1.0859687671232876</v>
      </c>
      <c r="M22" s="68" t="s">
        <v>53</v>
      </c>
    </row>
    <row r="23" spans="1:13" s="67" customFormat="1" ht="17.45" customHeight="1">
      <c r="A23" s="43" t="s">
        <v>54</v>
      </c>
      <c r="B23" s="700">
        <f t="shared" si="1"/>
        <v>83.437657937567494</v>
      </c>
      <c r="C23" s="697">
        <f t="shared" si="2"/>
        <v>1812.8746257150681</v>
      </c>
      <c r="D23" s="696">
        <f t="shared" si="3"/>
        <v>1512.6201290410954</v>
      </c>
      <c r="E23" s="701">
        <v>257.92915160547949</v>
      </c>
      <c r="F23" s="702">
        <v>92.1432712328767</v>
      </c>
      <c r="G23" s="703">
        <v>498.94903219178087</v>
      </c>
      <c r="H23" s="703">
        <v>382.20370356164386</v>
      </c>
      <c r="I23" s="704">
        <v>997.60006849315027</v>
      </c>
      <c r="J23" s="705">
        <v>996.99291780821864</v>
      </c>
      <c r="K23" s="706">
        <v>58.396373424657519</v>
      </c>
      <c r="L23" s="707">
        <v>41.280236438356155</v>
      </c>
      <c r="M23" s="68" t="s">
        <v>56</v>
      </c>
    </row>
    <row r="24" spans="1:13" s="67" customFormat="1" ht="17.45" customHeight="1">
      <c r="A24" s="43" t="s">
        <v>57</v>
      </c>
      <c r="B24" s="700">
        <f t="shared" si="1"/>
        <v>67.076477569681217</v>
      </c>
      <c r="C24" s="697">
        <f t="shared" si="2"/>
        <v>70.255055342465752</v>
      </c>
      <c r="D24" s="696">
        <f t="shared" si="3"/>
        <v>47.124616438356163</v>
      </c>
      <c r="E24" s="701">
        <v>25.197452602739727</v>
      </c>
      <c r="F24" s="702">
        <v>5.9941095890410958</v>
      </c>
      <c r="G24" s="703">
        <v>44.977520547945211</v>
      </c>
      <c r="H24" s="703">
        <v>41.081000000000003</v>
      </c>
      <c r="I24" s="704">
        <v>0</v>
      </c>
      <c r="J24" s="705">
        <v>0</v>
      </c>
      <c r="K24" s="706">
        <v>8.0082191780821918E-2</v>
      </c>
      <c r="L24" s="707">
        <v>4.9506849315068491E-2</v>
      </c>
      <c r="M24" s="68" t="s">
        <v>59</v>
      </c>
    </row>
    <row r="25" spans="1:13" s="67" customFormat="1" ht="17.45" customHeight="1">
      <c r="A25" s="43" t="s">
        <v>60</v>
      </c>
      <c r="B25" s="700">
        <f t="shared" si="1"/>
        <v>86.723942150085122</v>
      </c>
      <c r="C25" s="697">
        <f t="shared" si="2"/>
        <v>460.62117156164351</v>
      </c>
      <c r="D25" s="696">
        <f t="shared" si="3"/>
        <v>399.46883835616404</v>
      </c>
      <c r="E25" s="701">
        <v>38.763909589041099</v>
      </c>
      <c r="F25" s="702">
        <v>14.568457534246575</v>
      </c>
      <c r="G25" s="703">
        <v>44.851818136986303</v>
      </c>
      <c r="H25" s="703">
        <v>12.762000000000002</v>
      </c>
      <c r="I25" s="704">
        <v>373.22941917808191</v>
      </c>
      <c r="J25" s="705">
        <v>372.01900821917775</v>
      </c>
      <c r="K25" s="706">
        <v>3.7760246575342293</v>
      </c>
      <c r="L25" s="707">
        <v>0.11937260273972602</v>
      </c>
      <c r="M25" s="68" t="s">
        <v>62</v>
      </c>
    </row>
    <row r="26" spans="1:13" s="67" customFormat="1" ht="17.45" customHeight="1">
      <c r="A26" s="43" t="s">
        <v>63</v>
      </c>
      <c r="B26" s="700">
        <f t="shared" si="1"/>
        <v>86.790893391834558</v>
      </c>
      <c r="C26" s="697">
        <f t="shared" si="2"/>
        <v>209.18652602739735</v>
      </c>
      <c r="D26" s="696">
        <f t="shared" si="3"/>
        <v>181.55485479452068</v>
      </c>
      <c r="E26" s="701">
        <v>31.509334246575342</v>
      </c>
      <c r="F26" s="702">
        <v>5.5994712328767129</v>
      </c>
      <c r="G26" s="703">
        <v>12.255835616438354</v>
      </c>
      <c r="H26" s="703">
        <v>12.150164383561643</v>
      </c>
      <c r="I26" s="704">
        <v>163.79712328767135</v>
      </c>
      <c r="J26" s="705">
        <v>163.79712328767135</v>
      </c>
      <c r="K26" s="706">
        <v>1.6242328767123235</v>
      </c>
      <c r="L26" s="707">
        <v>8.0958904109589037E-3</v>
      </c>
      <c r="M26" s="68" t="s">
        <v>65</v>
      </c>
    </row>
    <row r="27" spans="1:13" s="67" customFormat="1" ht="17.45" customHeight="1">
      <c r="A27" s="43" t="s">
        <v>66</v>
      </c>
      <c r="B27" s="700">
        <f t="shared" si="1"/>
        <v>93.839010430389862</v>
      </c>
      <c r="C27" s="697">
        <f t="shared" si="2"/>
        <v>204.39404657534234</v>
      </c>
      <c r="D27" s="696">
        <f t="shared" si="3"/>
        <v>191.80135068493141</v>
      </c>
      <c r="E27" s="701">
        <v>20.754402739726029</v>
      </c>
      <c r="F27" s="702">
        <v>9.7078273972602727</v>
      </c>
      <c r="G27" s="703">
        <v>7.598931506849314</v>
      </c>
      <c r="H27" s="703">
        <v>7.4335342465753422</v>
      </c>
      <c r="I27" s="704">
        <v>175.16011232876701</v>
      </c>
      <c r="J27" s="705">
        <v>174.65005753424649</v>
      </c>
      <c r="K27" s="706">
        <v>0.88059999999999772</v>
      </c>
      <c r="L27" s="707">
        <v>9.9315068493150693E-3</v>
      </c>
      <c r="M27" s="68" t="s">
        <v>68</v>
      </c>
    </row>
    <row r="28" spans="1:13" s="67" customFormat="1" ht="17.45" customHeight="1">
      <c r="A28" s="43" t="s">
        <v>69</v>
      </c>
      <c r="B28" s="700">
        <f t="shared" si="1"/>
        <v>80.705669217361773</v>
      </c>
      <c r="C28" s="697">
        <f t="shared" si="2"/>
        <v>321.58997624657536</v>
      </c>
      <c r="D28" s="696">
        <f t="shared" si="3"/>
        <v>259.54134246575342</v>
      </c>
      <c r="E28" s="701">
        <v>57.893863013698628</v>
      </c>
      <c r="F28" s="702">
        <v>5.4919589041095893</v>
      </c>
      <c r="G28" s="703">
        <v>28.676124191780822</v>
      </c>
      <c r="H28" s="703">
        <v>20.057531506849315</v>
      </c>
      <c r="I28" s="704">
        <v>234.02879452054796</v>
      </c>
      <c r="J28" s="705">
        <v>233.98668493150686</v>
      </c>
      <c r="K28" s="706">
        <v>0.99119452054794288</v>
      </c>
      <c r="L28" s="707">
        <v>5.1671232876712323E-3</v>
      </c>
      <c r="M28" s="68" t="s">
        <v>71</v>
      </c>
    </row>
    <row r="29" spans="1:13" s="67" customFormat="1" ht="17.45" customHeight="1">
      <c r="A29" s="43" t="s">
        <v>72</v>
      </c>
      <c r="B29" s="700">
        <f t="shared" si="1"/>
        <v>88.548623016098546</v>
      </c>
      <c r="C29" s="697">
        <f t="shared" si="2"/>
        <v>170.0465956164384</v>
      </c>
      <c r="D29" s="696">
        <f t="shared" si="3"/>
        <v>150.5739189041096</v>
      </c>
      <c r="E29" s="701">
        <v>33.078877808219183</v>
      </c>
      <c r="F29" s="702">
        <v>16.614568219178082</v>
      </c>
      <c r="G29" s="703">
        <v>15.949186301369863</v>
      </c>
      <c r="H29" s="703">
        <v>15.178665753424657</v>
      </c>
      <c r="I29" s="704">
        <v>118.61657534246578</v>
      </c>
      <c r="J29" s="705">
        <v>118.61657534246578</v>
      </c>
      <c r="K29" s="706">
        <v>2.4019561643835532</v>
      </c>
      <c r="L29" s="707">
        <v>0.16410958904109588</v>
      </c>
      <c r="M29" s="68" t="s">
        <v>74</v>
      </c>
    </row>
    <row r="30" spans="1:13" s="67" customFormat="1" ht="17.45" customHeight="1">
      <c r="A30" s="43" t="s">
        <v>75</v>
      </c>
      <c r="B30" s="700">
        <f t="shared" si="1"/>
        <v>95.229178187835515</v>
      </c>
      <c r="C30" s="697">
        <f t="shared" si="2"/>
        <v>1351.7909967123287</v>
      </c>
      <c r="D30" s="696">
        <f t="shared" si="3"/>
        <v>1287.2994569863013</v>
      </c>
      <c r="E30" s="701">
        <v>37.773116438356169</v>
      </c>
      <c r="F30" s="702">
        <v>23.345993150684937</v>
      </c>
      <c r="G30" s="703">
        <v>967.55755150684934</v>
      </c>
      <c r="H30" s="703">
        <v>926.18352410958903</v>
      </c>
      <c r="I30" s="704">
        <v>327.125506849315</v>
      </c>
      <c r="J30" s="705">
        <v>327.125506849315</v>
      </c>
      <c r="K30" s="706">
        <v>19.334821917808213</v>
      </c>
      <c r="L30" s="707">
        <v>10.644432876712328</v>
      </c>
      <c r="M30" s="68" t="s">
        <v>77</v>
      </c>
    </row>
    <row r="31" spans="1:13" s="67" customFormat="1" ht="17.45" customHeight="1">
      <c r="A31" s="43" t="s">
        <v>78</v>
      </c>
      <c r="B31" s="700">
        <f t="shared" si="1"/>
        <v>86.355580531955923</v>
      </c>
      <c r="C31" s="697">
        <f t="shared" si="2"/>
        <v>809.34761030136985</v>
      </c>
      <c r="D31" s="696">
        <f t="shared" si="3"/>
        <v>698.91682739726025</v>
      </c>
      <c r="E31" s="701">
        <v>34.427969863013701</v>
      </c>
      <c r="F31" s="702">
        <v>13.257731506849316</v>
      </c>
      <c r="G31" s="703">
        <v>486.50063835616442</v>
      </c>
      <c r="H31" s="703">
        <v>400.36487671232874</v>
      </c>
      <c r="I31" s="704">
        <v>264.14583561643826</v>
      </c>
      <c r="J31" s="705">
        <v>264.14583561643826</v>
      </c>
      <c r="K31" s="706">
        <v>24.27316646575343</v>
      </c>
      <c r="L31" s="707">
        <v>21.148383561643843</v>
      </c>
      <c r="M31" s="68" t="s">
        <v>80</v>
      </c>
    </row>
    <row r="32" spans="1:13" s="67" customFormat="1" ht="17.45" customHeight="1">
      <c r="A32" s="43" t="s">
        <v>81</v>
      </c>
      <c r="B32" s="700">
        <f t="shared" si="1"/>
        <v>81.527752920433457</v>
      </c>
      <c r="C32" s="697">
        <f t="shared" si="2"/>
        <v>1206.740579041096</v>
      </c>
      <c r="D32" s="696">
        <f t="shared" si="3"/>
        <v>983.8284776712328</v>
      </c>
      <c r="E32" s="701">
        <v>109.83675753424659</v>
      </c>
      <c r="F32" s="702">
        <v>6.5081301369863018</v>
      </c>
      <c r="G32" s="703">
        <v>415.11541328767117</v>
      </c>
      <c r="H32" s="703">
        <v>321.02642424657529</v>
      </c>
      <c r="I32" s="704">
        <v>607.08330684931502</v>
      </c>
      <c r="J32" s="705">
        <v>606.90486849315062</v>
      </c>
      <c r="K32" s="706">
        <v>74.705101369863002</v>
      </c>
      <c r="L32" s="707">
        <v>49.389054794520554</v>
      </c>
      <c r="M32" s="68" t="s">
        <v>83</v>
      </c>
    </row>
    <row r="33" spans="1:13" s="67" customFormat="1" ht="17.45" customHeight="1">
      <c r="A33" s="43" t="s">
        <v>84</v>
      </c>
      <c r="B33" s="700">
        <f t="shared" si="1"/>
        <v>91.15709428174371</v>
      </c>
      <c r="C33" s="697">
        <f t="shared" si="2"/>
        <v>373.50878986301365</v>
      </c>
      <c r="D33" s="696">
        <f t="shared" si="3"/>
        <v>340.47975972602734</v>
      </c>
      <c r="E33" s="701">
        <v>41.790359726027404</v>
      </c>
      <c r="F33" s="702">
        <v>20.142041917808221</v>
      </c>
      <c r="G33" s="703">
        <v>113.59322465753425</v>
      </c>
      <c r="H33" s="703">
        <v>105.76793698630136</v>
      </c>
      <c r="I33" s="704">
        <v>214.66921917808216</v>
      </c>
      <c r="J33" s="705">
        <v>214.46497260273966</v>
      </c>
      <c r="K33" s="706">
        <v>3.4559863013698466</v>
      </c>
      <c r="L33" s="707">
        <v>0.1048082191780822</v>
      </c>
      <c r="M33" s="68" t="s">
        <v>86</v>
      </c>
    </row>
    <row r="34" spans="1:13" s="67" customFormat="1" ht="17.45" customHeight="1">
      <c r="A34" s="43" t="s">
        <v>87</v>
      </c>
      <c r="B34" s="700">
        <f t="shared" si="1"/>
        <v>66.893969790392276</v>
      </c>
      <c r="C34" s="697">
        <f t="shared" si="2"/>
        <v>823.53847369863024</v>
      </c>
      <c r="D34" s="696">
        <f t="shared" si="3"/>
        <v>550.89757780821935</v>
      </c>
      <c r="E34" s="701">
        <v>38.900879452054788</v>
      </c>
      <c r="F34" s="702">
        <v>15.130578082191782</v>
      </c>
      <c r="G34" s="703">
        <v>219.92256136986305</v>
      </c>
      <c r="H34" s="703">
        <v>218.69612301369864</v>
      </c>
      <c r="I34" s="704">
        <v>310.30561643835625</v>
      </c>
      <c r="J34" s="705">
        <v>310.29136986301381</v>
      </c>
      <c r="K34" s="706">
        <v>254.40941643835617</v>
      </c>
      <c r="L34" s="707">
        <v>6.7795068493150685</v>
      </c>
      <c r="M34" s="68" t="s">
        <v>89</v>
      </c>
    </row>
    <row r="35" spans="1:13" s="67" customFormat="1" ht="17.45" customHeight="1">
      <c r="A35" s="43" t="s">
        <v>90</v>
      </c>
      <c r="B35" s="700">
        <f t="shared" si="1"/>
        <v>92.856164497541968</v>
      </c>
      <c r="C35" s="697">
        <f t="shared" si="2"/>
        <v>821.45868999999971</v>
      </c>
      <c r="D35" s="696">
        <f t="shared" si="3"/>
        <v>762.77503246575304</v>
      </c>
      <c r="E35" s="701">
        <v>64.680358904109582</v>
      </c>
      <c r="F35" s="702">
        <v>18.629172602739729</v>
      </c>
      <c r="G35" s="703">
        <v>25.401174931506851</v>
      </c>
      <c r="H35" s="703">
        <v>15.907010547945207</v>
      </c>
      <c r="I35" s="704">
        <v>728.84709589041063</v>
      </c>
      <c r="J35" s="705">
        <v>728.01832876712297</v>
      </c>
      <c r="K35" s="706">
        <v>2.5300602739725959</v>
      </c>
      <c r="L35" s="708">
        <v>0.22052054794520551</v>
      </c>
      <c r="M35" s="68" t="s">
        <v>92</v>
      </c>
    </row>
    <row r="36" spans="1:13" s="67" customFormat="1" ht="17.45" customHeight="1" thickBot="1">
      <c r="A36" s="212" t="s">
        <v>93</v>
      </c>
      <c r="B36" s="709">
        <f t="shared" si="1"/>
        <v>89.643133103191758</v>
      </c>
      <c r="C36" s="710">
        <f t="shared" si="2"/>
        <v>121.37298356164382</v>
      </c>
      <c r="D36" s="710">
        <f t="shared" si="3"/>
        <v>108.80254520547943</v>
      </c>
      <c r="E36" s="711">
        <v>17.532427397260278</v>
      </c>
      <c r="F36" s="712">
        <v>5.9414958904109598</v>
      </c>
      <c r="G36" s="712">
        <v>1.0274246575342465</v>
      </c>
      <c r="H36" s="712">
        <v>0.23684931506849316</v>
      </c>
      <c r="I36" s="713">
        <v>102.63726027397257</v>
      </c>
      <c r="J36" s="711">
        <v>102.55350684931504</v>
      </c>
      <c r="K36" s="714">
        <v>0.17587123287671233</v>
      </c>
      <c r="L36" s="715">
        <v>7.0693150684931511E-2</v>
      </c>
      <c r="M36" s="339" t="s">
        <v>95</v>
      </c>
    </row>
    <row r="37" spans="1:13" s="288" customFormat="1" ht="12" customHeight="1">
      <c r="A37" s="69" t="s">
        <v>369</v>
      </c>
      <c r="B37" s="282"/>
      <c r="C37" s="282"/>
      <c r="D37" s="293"/>
      <c r="E37" s="294"/>
      <c r="F37" s="294"/>
      <c r="G37" s="295"/>
      <c r="H37" s="295"/>
      <c r="I37" s="296"/>
      <c r="J37" s="297"/>
      <c r="K37" s="298"/>
      <c r="M37" s="338" t="s">
        <v>401</v>
      </c>
    </row>
    <row r="38" spans="1:13" s="51" customFormat="1" ht="11.25">
      <c r="A38" s="52"/>
      <c r="B38" s="227"/>
      <c r="C38" s="227"/>
      <c r="D38" s="239"/>
      <c r="E38" s="240"/>
      <c r="F38" s="240"/>
      <c r="G38" s="241"/>
      <c r="H38" s="242"/>
      <c r="I38" s="243"/>
      <c r="J38" s="242"/>
      <c r="K38" s="50"/>
      <c r="L38" s="50"/>
      <c r="M38" s="50"/>
    </row>
    <row r="39" spans="1:13" s="51" customFormat="1" ht="11.25">
      <c r="A39" s="52"/>
      <c r="B39" s="227"/>
      <c r="C39" s="227"/>
      <c r="D39" s="239"/>
      <c r="E39" s="240"/>
      <c r="F39" s="240"/>
      <c r="G39" s="241"/>
      <c r="H39" s="242"/>
      <c r="I39" s="243"/>
      <c r="J39" s="242"/>
      <c r="K39" s="50"/>
      <c r="L39" s="50"/>
      <c r="M39" s="50"/>
    </row>
    <row r="40" spans="1:13" s="51" customFormat="1" ht="11.25">
      <c r="A40" s="52"/>
      <c r="B40" s="227"/>
      <c r="C40" s="227"/>
      <c r="D40" s="239"/>
      <c r="E40" s="240"/>
      <c r="F40" s="240"/>
      <c r="G40" s="241"/>
      <c r="H40" s="242"/>
      <c r="I40" s="243"/>
      <c r="J40" s="242"/>
      <c r="K40" s="50"/>
      <c r="L40" s="50"/>
      <c r="M40" s="50"/>
    </row>
    <row r="41" spans="1:13" s="51" customFormat="1" ht="11.25">
      <c r="A41" s="52"/>
      <c r="B41" s="227"/>
      <c r="C41" s="227"/>
      <c r="D41" s="239"/>
      <c r="E41" s="240"/>
      <c r="F41" s="240"/>
      <c r="G41" s="241"/>
      <c r="H41" s="242"/>
      <c r="I41" s="243"/>
      <c r="J41" s="242"/>
      <c r="K41" s="50"/>
      <c r="L41" s="50"/>
      <c r="M41" s="50"/>
    </row>
    <row r="42" spans="1:13" s="51" customFormat="1" ht="11.25">
      <c r="A42" s="52"/>
      <c r="B42" s="227"/>
      <c r="C42" s="227"/>
      <c r="D42" s="239"/>
      <c r="E42" s="240"/>
      <c r="F42" s="240"/>
      <c r="G42" s="241"/>
      <c r="H42" s="242"/>
      <c r="I42" s="243"/>
      <c r="J42" s="242"/>
      <c r="K42" s="50"/>
      <c r="L42" s="50"/>
      <c r="M42" s="50"/>
    </row>
    <row r="43" spans="1:13" s="51" customFormat="1" ht="11.25">
      <c r="A43" s="52"/>
      <c r="B43" s="227"/>
      <c r="C43" s="227"/>
      <c r="D43" s="239"/>
      <c r="E43" s="240"/>
      <c r="F43" s="240"/>
      <c r="G43" s="241"/>
      <c r="H43" s="242"/>
      <c r="I43" s="243"/>
      <c r="J43" s="242"/>
      <c r="K43" s="50"/>
      <c r="L43" s="50"/>
      <c r="M43" s="50"/>
    </row>
    <row r="44" spans="1:13" s="51" customFormat="1" ht="11.25">
      <c r="A44" s="52"/>
      <c r="B44" s="227"/>
      <c r="C44" s="227"/>
      <c r="D44" s="239"/>
      <c r="E44" s="240"/>
      <c r="F44" s="240"/>
      <c r="G44" s="241"/>
      <c r="H44" s="242"/>
      <c r="I44" s="243"/>
      <c r="J44" s="242"/>
      <c r="K44" s="50"/>
      <c r="L44" s="50"/>
      <c r="M44" s="50"/>
    </row>
    <row r="45" spans="1:13" s="51" customFormat="1" ht="11.25">
      <c r="A45" s="52"/>
      <c r="B45" s="227"/>
      <c r="C45" s="227"/>
      <c r="D45" s="239"/>
      <c r="E45" s="240"/>
      <c r="F45" s="240"/>
      <c r="G45" s="241"/>
      <c r="H45" s="242"/>
      <c r="I45" s="243"/>
      <c r="J45" s="242"/>
      <c r="K45" s="50"/>
      <c r="L45" s="50"/>
      <c r="M45" s="50"/>
    </row>
    <row r="46" spans="1:13" s="51" customFormat="1" ht="11.25">
      <c r="A46" s="52"/>
      <c r="B46" s="227"/>
      <c r="C46" s="227"/>
      <c r="D46" s="239"/>
      <c r="E46" s="240"/>
      <c r="F46" s="240"/>
      <c r="G46" s="241"/>
      <c r="H46" s="242"/>
      <c r="I46" s="243"/>
      <c r="J46" s="242"/>
      <c r="K46" s="50"/>
      <c r="L46" s="50"/>
      <c r="M46" s="50"/>
    </row>
    <row r="47" spans="1:13" s="51" customFormat="1" ht="11.25">
      <c r="A47" s="52"/>
      <c r="B47" s="227"/>
      <c r="C47" s="227"/>
      <c r="D47" s="239"/>
      <c r="E47" s="240"/>
      <c r="F47" s="240"/>
      <c r="G47" s="241"/>
      <c r="H47" s="242"/>
      <c r="I47" s="243"/>
      <c r="J47" s="242"/>
      <c r="K47" s="50"/>
      <c r="L47" s="50"/>
      <c r="M47" s="50"/>
    </row>
    <row r="48" spans="1:13" s="51" customFormat="1" ht="11.25">
      <c r="A48" s="52"/>
      <c r="B48" s="227"/>
      <c r="C48" s="227"/>
      <c r="D48" s="239"/>
      <c r="E48" s="240"/>
      <c r="F48" s="240"/>
      <c r="G48" s="241"/>
      <c r="H48" s="242"/>
      <c r="I48" s="243"/>
      <c r="J48" s="242"/>
      <c r="K48" s="50"/>
      <c r="L48" s="50"/>
      <c r="M48" s="50"/>
    </row>
    <row r="49" spans="1:13" s="51" customFormat="1" ht="11.25">
      <c r="A49" s="52"/>
      <c r="B49" s="227"/>
      <c r="C49" s="227"/>
      <c r="D49" s="239"/>
      <c r="E49" s="240"/>
      <c r="F49" s="240"/>
      <c r="G49" s="241"/>
      <c r="H49" s="242"/>
      <c r="I49" s="243"/>
      <c r="J49" s="242"/>
      <c r="K49" s="50"/>
      <c r="L49" s="50"/>
      <c r="M49" s="50"/>
    </row>
    <row r="50" spans="1:13" s="51" customFormat="1" ht="11.25">
      <c r="A50" s="52"/>
      <c r="B50" s="227"/>
      <c r="C50" s="227"/>
      <c r="D50" s="239"/>
      <c r="E50" s="240"/>
      <c r="F50" s="240"/>
      <c r="G50" s="241"/>
      <c r="H50" s="242"/>
      <c r="I50" s="243"/>
      <c r="J50" s="242"/>
      <c r="K50" s="50"/>
      <c r="L50" s="50"/>
      <c r="M50" s="50"/>
    </row>
    <row r="51" spans="1:13" s="51" customFormat="1" ht="11.25">
      <c r="A51" s="52"/>
      <c r="B51" s="227"/>
      <c r="C51" s="227"/>
      <c r="D51" s="239"/>
      <c r="E51" s="240"/>
      <c r="F51" s="240"/>
      <c r="G51" s="241"/>
      <c r="H51" s="242"/>
      <c r="I51" s="243"/>
      <c r="J51" s="242"/>
      <c r="K51" s="50"/>
      <c r="L51" s="50"/>
      <c r="M51" s="50"/>
    </row>
    <row r="52" spans="1:13" s="51" customFormat="1" ht="11.25">
      <c r="A52" s="52"/>
      <c r="B52" s="227"/>
      <c r="C52" s="227"/>
      <c r="D52" s="239"/>
      <c r="E52" s="240"/>
      <c r="F52" s="240"/>
      <c r="G52" s="241"/>
      <c r="H52" s="242"/>
      <c r="I52" s="243"/>
      <c r="J52" s="242"/>
      <c r="K52" s="50"/>
      <c r="L52" s="50"/>
      <c r="M52" s="50"/>
    </row>
    <row r="53" spans="1:13" s="51" customFormat="1" ht="11.25">
      <c r="A53" s="52"/>
      <c r="B53" s="227"/>
      <c r="C53" s="227"/>
      <c r="D53" s="239"/>
      <c r="E53" s="240"/>
      <c r="F53" s="240"/>
      <c r="G53" s="241"/>
      <c r="H53" s="242"/>
      <c r="I53" s="243"/>
      <c r="J53" s="242"/>
      <c r="K53" s="50"/>
      <c r="L53" s="50"/>
      <c r="M53" s="50"/>
    </row>
    <row r="54" spans="1:13" s="51" customFormat="1" ht="11.25">
      <c r="A54" s="52"/>
      <c r="B54" s="227"/>
      <c r="C54" s="227"/>
      <c r="D54" s="239"/>
      <c r="E54" s="240"/>
      <c r="F54" s="240"/>
      <c r="G54" s="241"/>
      <c r="H54" s="242"/>
      <c r="I54" s="243"/>
      <c r="J54" s="242"/>
      <c r="K54" s="50"/>
      <c r="L54" s="50"/>
      <c r="M54" s="50"/>
    </row>
    <row r="55" spans="1:13" s="51" customFormat="1" ht="11.25">
      <c r="A55" s="52"/>
      <c r="B55" s="227"/>
      <c r="C55" s="227"/>
      <c r="D55" s="239"/>
      <c r="E55" s="240"/>
      <c r="F55" s="240"/>
      <c r="G55" s="241"/>
      <c r="H55" s="242"/>
      <c r="I55" s="243"/>
      <c r="J55" s="242"/>
      <c r="K55" s="50"/>
      <c r="L55" s="50"/>
      <c r="M55" s="50"/>
    </row>
    <row r="56" spans="1:13" s="73" customFormat="1" ht="12">
      <c r="A56" s="71"/>
      <c r="B56" s="251"/>
      <c r="C56" s="251"/>
      <c r="D56" s="252"/>
      <c r="E56" s="253"/>
      <c r="F56" s="253"/>
      <c r="G56" s="254"/>
      <c r="H56" s="255"/>
      <c r="I56" s="256"/>
      <c r="J56" s="255"/>
      <c r="K56" s="72"/>
      <c r="L56" s="72"/>
      <c r="M56" s="72"/>
    </row>
    <row r="57" spans="1:13" s="73" customFormat="1" ht="12">
      <c r="A57" s="71"/>
      <c r="B57" s="251"/>
      <c r="C57" s="251"/>
      <c r="D57" s="252"/>
      <c r="E57" s="253"/>
      <c r="F57" s="253"/>
      <c r="G57" s="254"/>
      <c r="H57" s="255"/>
      <c r="I57" s="256"/>
      <c r="J57" s="255"/>
      <c r="K57" s="72"/>
      <c r="L57" s="72"/>
      <c r="M57" s="72"/>
    </row>
    <row r="58" spans="1:13" s="73" customFormat="1" ht="12">
      <c r="A58" s="71"/>
      <c r="B58" s="251"/>
      <c r="C58" s="251"/>
      <c r="D58" s="252"/>
      <c r="E58" s="253"/>
      <c r="F58" s="253"/>
      <c r="G58" s="254"/>
      <c r="H58" s="255"/>
      <c r="I58" s="256"/>
      <c r="J58" s="255"/>
      <c r="K58" s="72"/>
      <c r="L58" s="72"/>
      <c r="M58" s="72"/>
    </row>
    <row r="59" spans="1:13" s="73" customFormat="1" ht="12">
      <c r="A59" s="71"/>
      <c r="B59" s="251"/>
      <c r="C59" s="251"/>
      <c r="D59" s="252"/>
      <c r="E59" s="253"/>
      <c r="F59" s="253"/>
      <c r="G59" s="254"/>
      <c r="H59" s="255"/>
      <c r="I59" s="256"/>
      <c r="J59" s="255"/>
      <c r="K59" s="72"/>
      <c r="L59" s="72"/>
      <c r="M59" s="72"/>
    </row>
    <row r="60" spans="1:13" s="73" customFormat="1" ht="12">
      <c r="A60" s="71"/>
      <c r="B60" s="251"/>
      <c r="C60" s="251"/>
      <c r="D60" s="252"/>
      <c r="E60" s="253"/>
      <c r="F60" s="253"/>
      <c r="G60" s="254"/>
      <c r="H60" s="255"/>
      <c r="I60" s="256"/>
      <c r="J60" s="255"/>
      <c r="K60" s="72"/>
      <c r="L60" s="72"/>
      <c r="M60" s="72"/>
    </row>
    <row r="61" spans="1:13" s="73" customFormat="1" ht="12">
      <c r="A61" s="71"/>
      <c r="B61" s="251"/>
      <c r="C61" s="251"/>
      <c r="D61" s="252"/>
      <c r="E61" s="253"/>
      <c r="F61" s="253"/>
      <c r="G61" s="254"/>
      <c r="H61" s="255"/>
      <c r="I61" s="256"/>
      <c r="J61" s="255"/>
      <c r="K61" s="72"/>
      <c r="L61" s="72"/>
      <c r="M61" s="72"/>
    </row>
    <row r="62" spans="1:13" s="73" customFormat="1" ht="12">
      <c r="A62" s="71"/>
      <c r="B62" s="251"/>
      <c r="C62" s="251"/>
      <c r="D62" s="252"/>
      <c r="E62" s="253"/>
      <c r="F62" s="253"/>
      <c r="G62" s="254"/>
      <c r="H62" s="255"/>
      <c r="I62" s="256"/>
      <c r="J62" s="255"/>
      <c r="K62" s="72"/>
      <c r="L62" s="72"/>
      <c r="M62" s="72"/>
    </row>
    <row r="63" spans="1:13" s="73" customFormat="1" ht="12">
      <c r="A63" s="71"/>
      <c r="B63" s="251"/>
      <c r="C63" s="251"/>
      <c r="D63" s="252"/>
      <c r="E63" s="253"/>
      <c r="F63" s="253"/>
      <c r="G63" s="254"/>
      <c r="H63" s="255"/>
      <c r="I63" s="256"/>
      <c r="J63" s="255"/>
      <c r="K63" s="72"/>
      <c r="L63" s="72"/>
      <c r="M63" s="72"/>
    </row>
    <row r="64" spans="1:13" s="73" customFormat="1" ht="12">
      <c r="A64" s="71"/>
      <c r="B64" s="251"/>
      <c r="C64" s="251"/>
      <c r="D64" s="252"/>
      <c r="E64" s="253"/>
      <c r="F64" s="253"/>
      <c r="G64" s="254"/>
      <c r="H64" s="255"/>
      <c r="I64" s="256"/>
      <c r="J64" s="255"/>
      <c r="K64" s="72"/>
      <c r="L64" s="72"/>
      <c r="M64" s="72"/>
    </row>
    <row r="65" spans="1:13" s="73" customFormat="1" ht="12">
      <c r="A65" s="71"/>
      <c r="B65" s="251"/>
      <c r="C65" s="251"/>
      <c r="D65" s="252"/>
      <c r="E65" s="253"/>
      <c r="F65" s="253"/>
      <c r="G65" s="254"/>
      <c r="H65" s="255"/>
      <c r="I65" s="256"/>
      <c r="J65" s="255"/>
      <c r="K65" s="72"/>
      <c r="L65" s="72"/>
      <c r="M65" s="72"/>
    </row>
    <row r="66" spans="1:13" s="73" customFormat="1" ht="12">
      <c r="A66" s="71"/>
      <c r="B66" s="251"/>
      <c r="C66" s="251"/>
      <c r="D66" s="252"/>
      <c r="E66" s="253"/>
      <c r="F66" s="253"/>
      <c r="G66" s="254"/>
      <c r="H66" s="255"/>
      <c r="I66" s="256"/>
      <c r="J66" s="255"/>
      <c r="K66" s="72"/>
      <c r="L66" s="72"/>
      <c r="M66" s="72"/>
    </row>
    <row r="67" spans="1:13" s="73" customFormat="1" ht="12">
      <c r="A67" s="71"/>
      <c r="B67" s="251"/>
      <c r="C67" s="251"/>
      <c r="D67" s="252"/>
      <c r="E67" s="253"/>
      <c r="F67" s="253"/>
      <c r="G67" s="254"/>
      <c r="H67" s="255"/>
      <c r="I67" s="256"/>
      <c r="J67" s="255"/>
      <c r="K67" s="72"/>
      <c r="L67" s="72"/>
      <c r="M67" s="72"/>
    </row>
    <row r="68" spans="1:13" s="73" customFormat="1" ht="12">
      <c r="A68" s="71"/>
      <c r="B68" s="251"/>
      <c r="C68" s="251"/>
      <c r="D68" s="252"/>
      <c r="E68" s="253"/>
      <c r="F68" s="253"/>
      <c r="G68" s="254"/>
      <c r="H68" s="255"/>
      <c r="I68" s="256"/>
      <c r="J68" s="255"/>
      <c r="K68" s="72"/>
      <c r="L68" s="72"/>
      <c r="M68" s="72"/>
    </row>
    <row r="69" spans="1:13" s="73" customFormat="1" ht="12">
      <c r="A69" s="71"/>
      <c r="B69" s="251"/>
      <c r="C69" s="251"/>
      <c r="D69" s="252"/>
      <c r="E69" s="253"/>
      <c r="F69" s="253"/>
      <c r="G69" s="254"/>
      <c r="H69" s="255"/>
      <c r="I69" s="256"/>
      <c r="J69" s="255"/>
      <c r="K69" s="72"/>
      <c r="L69" s="72"/>
      <c r="M69" s="72"/>
    </row>
    <row r="70" spans="1:13" s="73" customFormat="1" ht="12">
      <c r="A70" s="71"/>
      <c r="B70" s="251"/>
      <c r="C70" s="251"/>
      <c r="D70" s="252"/>
      <c r="E70" s="253"/>
      <c r="F70" s="253"/>
      <c r="G70" s="254"/>
      <c r="H70" s="255"/>
      <c r="I70" s="256"/>
      <c r="J70" s="255"/>
      <c r="K70" s="72"/>
      <c r="L70" s="72"/>
      <c r="M70" s="72"/>
    </row>
    <row r="71" spans="1:13" s="73" customFormat="1" ht="12">
      <c r="A71" s="71"/>
      <c r="B71" s="251"/>
      <c r="C71" s="251"/>
      <c r="D71" s="252"/>
      <c r="E71" s="253"/>
      <c r="F71" s="253"/>
      <c r="G71" s="254"/>
      <c r="H71" s="255"/>
      <c r="I71" s="256"/>
      <c r="J71" s="255"/>
      <c r="K71" s="72"/>
      <c r="L71" s="72"/>
      <c r="M71" s="72"/>
    </row>
    <row r="72" spans="1:13" s="73" customFormat="1" ht="12">
      <c r="A72" s="71"/>
      <c r="B72" s="251"/>
      <c r="C72" s="251"/>
      <c r="D72" s="252"/>
      <c r="E72" s="253"/>
      <c r="F72" s="253"/>
      <c r="G72" s="254"/>
      <c r="H72" s="255"/>
      <c r="I72" s="256"/>
      <c r="J72" s="255"/>
      <c r="K72" s="72"/>
      <c r="L72" s="72"/>
      <c r="M72" s="72"/>
    </row>
    <row r="73" spans="1:13" s="73" customFormat="1" ht="12">
      <c r="A73" s="71"/>
      <c r="B73" s="251"/>
      <c r="C73" s="251"/>
      <c r="D73" s="252"/>
      <c r="E73" s="253"/>
      <c r="F73" s="253"/>
      <c r="G73" s="254"/>
      <c r="H73" s="255"/>
      <c r="I73" s="256"/>
      <c r="J73" s="255"/>
      <c r="K73" s="72"/>
      <c r="L73" s="72"/>
      <c r="M73" s="72"/>
    </row>
    <row r="74" spans="1:13" s="73" customFormat="1" ht="12">
      <c r="A74" s="71"/>
      <c r="B74" s="251"/>
      <c r="C74" s="251"/>
      <c r="D74" s="252"/>
      <c r="E74" s="253"/>
      <c r="F74" s="253"/>
      <c r="G74" s="254"/>
      <c r="H74" s="255"/>
      <c r="I74" s="256"/>
      <c r="J74" s="255"/>
      <c r="K74" s="72"/>
      <c r="L74" s="72"/>
      <c r="M74" s="72"/>
    </row>
    <row r="75" spans="1:13" s="73" customFormat="1" ht="12">
      <c r="A75" s="71"/>
      <c r="B75" s="251"/>
      <c r="C75" s="251"/>
      <c r="D75" s="252"/>
      <c r="E75" s="253"/>
      <c r="F75" s="253"/>
      <c r="G75" s="254"/>
      <c r="H75" s="255"/>
      <c r="I75" s="256"/>
      <c r="J75" s="255"/>
      <c r="K75" s="72"/>
      <c r="L75" s="72"/>
      <c r="M75" s="72"/>
    </row>
    <row r="76" spans="1:13" s="73" customFormat="1" ht="12">
      <c r="A76" s="71"/>
      <c r="B76" s="251"/>
      <c r="C76" s="251"/>
      <c r="D76" s="252"/>
      <c r="E76" s="253"/>
      <c r="F76" s="253"/>
      <c r="G76" s="254"/>
      <c r="H76" s="255"/>
      <c r="I76" s="256"/>
      <c r="J76" s="255"/>
      <c r="K76" s="72"/>
      <c r="L76" s="72"/>
      <c r="M76" s="72"/>
    </row>
    <row r="77" spans="1:13" s="73" customFormat="1" ht="12">
      <c r="A77" s="71"/>
      <c r="B77" s="251"/>
      <c r="C77" s="251"/>
      <c r="D77" s="252"/>
      <c r="E77" s="253"/>
      <c r="F77" s="253"/>
      <c r="G77" s="254"/>
      <c r="H77" s="255"/>
      <c r="I77" s="256"/>
      <c r="J77" s="255"/>
      <c r="K77" s="72"/>
      <c r="L77" s="72"/>
      <c r="M77" s="72"/>
    </row>
    <row r="78" spans="1:13" s="73" customFormat="1" ht="12">
      <c r="A78" s="71"/>
      <c r="B78" s="251"/>
      <c r="C78" s="251"/>
      <c r="D78" s="252"/>
      <c r="E78" s="253"/>
      <c r="F78" s="253"/>
      <c r="G78" s="254"/>
      <c r="H78" s="255"/>
      <c r="I78" s="256"/>
      <c r="J78" s="255"/>
      <c r="K78" s="72"/>
      <c r="L78" s="72"/>
      <c r="M78" s="72"/>
    </row>
    <row r="79" spans="1:13" s="73" customFormat="1" ht="12">
      <c r="A79" s="71"/>
      <c r="B79" s="251"/>
      <c r="C79" s="251"/>
      <c r="D79" s="252"/>
      <c r="E79" s="253"/>
      <c r="F79" s="253"/>
      <c r="G79" s="254"/>
      <c r="H79" s="255"/>
      <c r="I79" s="256"/>
      <c r="J79" s="255"/>
      <c r="K79" s="72"/>
      <c r="L79" s="72"/>
      <c r="M79" s="72"/>
    </row>
    <row r="80" spans="1:13" s="73" customFormat="1" ht="12">
      <c r="A80" s="71"/>
      <c r="B80" s="251"/>
      <c r="C80" s="251"/>
      <c r="D80" s="252"/>
      <c r="E80" s="253"/>
      <c r="F80" s="253"/>
      <c r="G80" s="254"/>
      <c r="H80" s="255"/>
      <c r="I80" s="256"/>
      <c r="J80" s="255"/>
      <c r="K80" s="72"/>
      <c r="L80" s="72"/>
      <c r="M80" s="72"/>
    </row>
    <row r="81" spans="1:13" s="73" customFormat="1" ht="12">
      <c r="A81" s="71"/>
      <c r="B81" s="251"/>
      <c r="C81" s="251"/>
      <c r="D81" s="252"/>
      <c r="E81" s="253"/>
      <c r="F81" s="253"/>
      <c r="G81" s="254"/>
      <c r="H81" s="255"/>
      <c r="I81" s="256"/>
      <c r="J81" s="255"/>
      <c r="K81" s="72"/>
      <c r="L81" s="72"/>
      <c r="M81" s="72"/>
    </row>
    <row r="82" spans="1:13" s="73" customFormat="1" ht="12">
      <c r="A82" s="71"/>
      <c r="B82" s="251"/>
      <c r="C82" s="251"/>
      <c r="D82" s="252"/>
      <c r="E82" s="253"/>
      <c r="F82" s="253"/>
      <c r="G82" s="254"/>
      <c r="H82" s="255"/>
      <c r="I82" s="256"/>
      <c r="J82" s="255"/>
      <c r="K82" s="72"/>
      <c r="L82" s="72"/>
      <c r="M82" s="72"/>
    </row>
    <row r="83" spans="1:13" s="73" customFormat="1" ht="12">
      <c r="A83" s="71"/>
      <c r="B83" s="251"/>
      <c r="C83" s="251"/>
      <c r="D83" s="252"/>
      <c r="E83" s="253"/>
      <c r="F83" s="253"/>
      <c r="G83" s="254"/>
      <c r="H83" s="255"/>
      <c r="I83" s="256"/>
      <c r="J83" s="255"/>
      <c r="K83" s="72"/>
      <c r="L83" s="72"/>
      <c r="M83" s="72"/>
    </row>
    <row r="84" spans="1:13" s="73" customFormat="1" ht="12">
      <c r="A84" s="71"/>
      <c r="B84" s="251"/>
      <c r="C84" s="251"/>
      <c r="D84" s="252"/>
      <c r="E84" s="253"/>
      <c r="F84" s="253"/>
      <c r="G84" s="254"/>
      <c r="H84" s="255"/>
      <c r="I84" s="256"/>
      <c r="J84" s="255"/>
      <c r="K84" s="72"/>
      <c r="L84" s="72"/>
      <c r="M84" s="72"/>
    </row>
    <row r="85" spans="1:13" s="73" customFormat="1" ht="12">
      <c r="A85" s="71"/>
      <c r="B85" s="251"/>
      <c r="C85" s="251"/>
      <c r="D85" s="252"/>
      <c r="E85" s="253"/>
      <c r="F85" s="253"/>
      <c r="G85" s="254"/>
      <c r="H85" s="255"/>
      <c r="I85" s="256"/>
      <c r="J85" s="255"/>
      <c r="K85" s="72"/>
      <c r="L85" s="72"/>
      <c r="M85" s="72"/>
    </row>
    <row r="86" spans="1:13" s="73" customFormat="1" ht="12">
      <c r="A86" s="71"/>
      <c r="B86" s="251"/>
      <c r="C86" s="251"/>
      <c r="D86" s="252"/>
      <c r="E86" s="253"/>
      <c r="F86" s="253"/>
      <c r="G86" s="254"/>
      <c r="H86" s="255"/>
      <c r="I86" s="256"/>
      <c r="J86" s="255"/>
      <c r="K86" s="72"/>
      <c r="L86" s="72"/>
      <c r="M86" s="72"/>
    </row>
    <row r="87" spans="1:13" s="73" customFormat="1" ht="12">
      <c r="A87" s="71"/>
      <c r="B87" s="251"/>
      <c r="C87" s="251"/>
      <c r="D87" s="252"/>
      <c r="E87" s="253"/>
      <c r="F87" s="253"/>
      <c r="G87" s="254"/>
      <c r="H87" s="255"/>
      <c r="I87" s="256"/>
      <c r="J87" s="255"/>
      <c r="K87" s="72"/>
      <c r="L87" s="72"/>
      <c r="M87" s="72"/>
    </row>
    <row r="88" spans="1:13" s="73" customFormat="1" ht="12">
      <c r="A88" s="71"/>
      <c r="B88" s="251"/>
      <c r="C88" s="251"/>
      <c r="D88" s="252"/>
      <c r="E88" s="253"/>
      <c r="F88" s="253"/>
      <c r="G88" s="254"/>
      <c r="H88" s="255"/>
      <c r="I88" s="256"/>
      <c r="J88" s="255"/>
      <c r="K88" s="72"/>
      <c r="L88" s="72"/>
      <c r="M88" s="72"/>
    </row>
    <row r="89" spans="1:13" s="73" customFormat="1" ht="12">
      <c r="A89" s="71"/>
      <c r="B89" s="251"/>
      <c r="C89" s="251"/>
      <c r="D89" s="252"/>
      <c r="E89" s="253"/>
      <c r="F89" s="253"/>
      <c r="G89" s="254"/>
      <c r="H89" s="255"/>
      <c r="I89" s="256"/>
      <c r="J89" s="255"/>
      <c r="K89" s="72"/>
      <c r="L89" s="72"/>
      <c r="M89" s="72"/>
    </row>
    <row r="90" spans="1:13" s="73" customFormat="1" ht="12">
      <c r="A90" s="71"/>
      <c r="B90" s="251"/>
      <c r="C90" s="251"/>
      <c r="D90" s="252"/>
      <c r="E90" s="253"/>
      <c r="F90" s="253"/>
      <c r="G90" s="254"/>
      <c r="H90" s="255"/>
      <c r="I90" s="256"/>
      <c r="J90" s="255"/>
      <c r="K90" s="72"/>
      <c r="L90" s="72"/>
      <c r="M90" s="72"/>
    </row>
    <row r="91" spans="1:13" s="73" customFormat="1" ht="12">
      <c r="A91" s="71"/>
      <c r="B91" s="251"/>
      <c r="C91" s="251"/>
      <c r="D91" s="252"/>
      <c r="E91" s="253"/>
      <c r="F91" s="253"/>
      <c r="G91" s="254"/>
      <c r="H91" s="255"/>
      <c r="I91" s="256"/>
      <c r="J91" s="255"/>
      <c r="K91" s="72"/>
      <c r="L91" s="72"/>
      <c r="M91" s="72"/>
    </row>
    <row r="92" spans="1:13" s="73" customFormat="1" ht="12">
      <c r="A92" s="71"/>
      <c r="B92" s="251"/>
      <c r="C92" s="251"/>
      <c r="D92" s="252"/>
      <c r="E92" s="253"/>
      <c r="F92" s="253"/>
      <c r="G92" s="254"/>
      <c r="H92" s="255"/>
      <c r="I92" s="256"/>
      <c r="J92" s="255"/>
      <c r="K92" s="72"/>
      <c r="L92" s="72"/>
      <c r="M92" s="72"/>
    </row>
    <row r="93" spans="1:13" s="73" customFormat="1" ht="12">
      <c r="A93" s="71"/>
      <c r="B93" s="251"/>
      <c r="C93" s="251"/>
      <c r="D93" s="252"/>
      <c r="E93" s="253"/>
      <c r="F93" s="253"/>
      <c r="G93" s="254"/>
      <c r="H93" s="255"/>
      <c r="I93" s="256"/>
      <c r="J93" s="255"/>
      <c r="K93" s="72"/>
      <c r="L93" s="72"/>
      <c r="M93" s="72"/>
    </row>
    <row r="94" spans="1:13" s="73" customFormat="1" ht="12">
      <c r="A94" s="71"/>
      <c r="B94" s="251"/>
      <c r="C94" s="251"/>
      <c r="D94" s="252"/>
      <c r="E94" s="253"/>
      <c r="F94" s="253"/>
      <c r="G94" s="254"/>
      <c r="H94" s="255"/>
      <c r="I94" s="256"/>
      <c r="J94" s="255"/>
      <c r="K94" s="72"/>
      <c r="L94" s="72"/>
      <c r="M94" s="72"/>
    </row>
    <row r="95" spans="1:13" s="73" customFormat="1" ht="12">
      <c r="A95" s="71"/>
      <c r="B95" s="251"/>
      <c r="C95" s="251"/>
      <c r="D95" s="252"/>
      <c r="E95" s="253"/>
      <c r="F95" s="253"/>
      <c r="G95" s="254"/>
      <c r="H95" s="255"/>
      <c r="I95" s="256"/>
      <c r="J95" s="255"/>
      <c r="K95" s="72"/>
      <c r="L95" s="72"/>
      <c r="M95" s="72"/>
    </row>
    <row r="96" spans="1:13" s="73" customFormat="1" ht="12">
      <c r="A96" s="71"/>
      <c r="B96" s="251"/>
      <c r="C96" s="251"/>
      <c r="D96" s="252"/>
      <c r="E96" s="253"/>
      <c r="F96" s="253"/>
      <c r="G96" s="254"/>
      <c r="H96" s="255"/>
      <c r="I96" s="256"/>
      <c r="J96" s="255"/>
      <c r="K96" s="72"/>
      <c r="L96" s="72"/>
      <c r="M96" s="72"/>
    </row>
    <row r="97" spans="1:13" s="73" customFormat="1" ht="12">
      <c r="A97" s="71"/>
      <c r="B97" s="251"/>
      <c r="C97" s="251"/>
      <c r="D97" s="252"/>
      <c r="E97" s="253"/>
      <c r="F97" s="253"/>
      <c r="G97" s="254"/>
      <c r="H97" s="255"/>
      <c r="I97" s="256"/>
      <c r="J97" s="255"/>
      <c r="K97" s="72"/>
      <c r="L97" s="72"/>
      <c r="M97" s="72"/>
    </row>
    <row r="98" spans="1:13" s="73" customFormat="1" ht="12">
      <c r="A98" s="71"/>
      <c r="B98" s="251"/>
      <c r="C98" s="251"/>
      <c r="D98" s="252"/>
      <c r="E98" s="253"/>
      <c r="F98" s="253"/>
      <c r="G98" s="254"/>
      <c r="H98" s="255"/>
      <c r="I98" s="256"/>
      <c r="J98" s="255"/>
      <c r="K98" s="72"/>
      <c r="L98" s="72"/>
      <c r="M98" s="72"/>
    </row>
    <row r="99" spans="1:13" s="73" customFormat="1" ht="12">
      <c r="A99" s="71"/>
      <c r="B99" s="251"/>
      <c r="C99" s="251"/>
      <c r="D99" s="252"/>
      <c r="E99" s="253"/>
      <c r="F99" s="253"/>
      <c r="G99" s="254"/>
      <c r="H99" s="255"/>
      <c r="I99" s="256"/>
      <c r="J99" s="255"/>
      <c r="K99" s="72"/>
      <c r="L99" s="72"/>
      <c r="M99" s="72"/>
    </row>
    <row r="100" spans="1:13" s="73" customFormat="1" ht="12">
      <c r="A100" s="71"/>
      <c r="B100" s="251"/>
      <c r="C100" s="251"/>
      <c r="D100" s="252"/>
      <c r="E100" s="253"/>
      <c r="F100" s="253"/>
      <c r="G100" s="254"/>
      <c r="H100" s="255"/>
      <c r="I100" s="256"/>
      <c r="J100" s="255"/>
      <c r="K100" s="72"/>
      <c r="L100" s="72"/>
      <c r="M100" s="72"/>
    </row>
    <row r="101" spans="1:13" s="73" customFormat="1" ht="12">
      <c r="A101" s="71"/>
      <c r="B101" s="251"/>
      <c r="C101" s="251"/>
      <c r="D101" s="252"/>
      <c r="E101" s="253"/>
      <c r="F101" s="253"/>
      <c r="G101" s="254"/>
      <c r="H101" s="255"/>
      <c r="I101" s="256"/>
      <c r="J101" s="255"/>
      <c r="K101" s="72"/>
      <c r="L101" s="72"/>
      <c r="M101" s="72"/>
    </row>
    <row r="102" spans="1:13" s="73" customFormat="1" ht="12">
      <c r="A102" s="71"/>
      <c r="B102" s="251"/>
      <c r="C102" s="251"/>
      <c r="D102" s="252"/>
      <c r="E102" s="253"/>
      <c r="F102" s="253"/>
      <c r="G102" s="254"/>
      <c r="H102" s="255"/>
      <c r="I102" s="256"/>
      <c r="J102" s="255"/>
      <c r="K102" s="72"/>
      <c r="L102" s="72"/>
      <c r="M102" s="72"/>
    </row>
    <row r="103" spans="1:13" s="73" customFormat="1" ht="12">
      <c r="A103" s="71"/>
      <c r="B103" s="251"/>
      <c r="C103" s="251"/>
      <c r="D103" s="252"/>
      <c r="E103" s="253"/>
      <c r="F103" s="253"/>
      <c r="G103" s="254"/>
      <c r="H103" s="255"/>
      <c r="I103" s="256"/>
      <c r="J103" s="255"/>
      <c r="K103" s="72"/>
      <c r="L103" s="72"/>
      <c r="M103" s="72"/>
    </row>
    <row r="104" spans="1:13" s="73" customFormat="1" ht="12">
      <c r="A104" s="71"/>
      <c r="B104" s="251"/>
      <c r="C104" s="251"/>
      <c r="D104" s="252"/>
      <c r="E104" s="253"/>
      <c r="F104" s="253"/>
      <c r="G104" s="254"/>
      <c r="H104" s="255"/>
      <c r="I104" s="256"/>
      <c r="J104" s="255"/>
      <c r="K104" s="72"/>
      <c r="L104" s="72"/>
      <c r="M104" s="72"/>
    </row>
    <row r="105" spans="1:13" s="73" customFormat="1" ht="12">
      <c r="A105" s="71"/>
      <c r="B105" s="251"/>
      <c r="C105" s="251"/>
      <c r="D105" s="252"/>
      <c r="E105" s="253"/>
      <c r="F105" s="253"/>
      <c r="G105" s="254"/>
      <c r="H105" s="255"/>
      <c r="I105" s="256"/>
      <c r="J105" s="255"/>
      <c r="K105" s="72"/>
      <c r="L105" s="72"/>
      <c r="M105" s="72"/>
    </row>
    <row r="106" spans="1:13" s="73" customFormat="1" ht="12">
      <c r="A106" s="71"/>
      <c r="B106" s="251"/>
      <c r="C106" s="251"/>
      <c r="D106" s="252"/>
      <c r="E106" s="253"/>
      <c r="F106" s="253"/>
      <c r="G106" s="254"/>
      <c r="H106" s="255"/>
      <c r="I106" s="256"/>
      <c r="J106" s="255"/>
      <c r="K106" s="72"/>
      <c r="L106" s="72"/>
      <c r="M106" s="72"/>
    </row>
    <row r="107" spans="1:13" s="73" customFormat="1" ht="12">
      <c r="A107" s="71"/>
      <c r="B107" s="251"/>
      <c r="C107" s="251"/>
      <c r="D107" s="252"/>
      <c r="E107" s="253"/>
      <c r="F107" s="253"/>
      <c r="G107" s="254"/>
      <c r="H107" s="255"/>
      <c r="I107" s="256"/>
      <c r="J107" s="255"/>
      <c r="K107" s="72"/>
      <c r="L107" s="72"/>
      <c r="M107" s="72"/>
    </row>
    <row r="108" spans="1:13" s="73" customFormat="1" ht="12">
      <c r="A108" s="71"/>
      <c r="B108" s="251"/>
      <c r="C108" s="251"/>
      <c r="D108" s="252"/>
      <c r="E108" s="253"/>
      <c r="F108" s="253"/>
      <c r="G108" s="254"/>
      <c r="H108" s="255"/>
      <c r="I108" s="256"/>
      <c r="J108" s="255"/>
      <c r="K108" s="72"/>
      <c r="L108" s="72"/>
      <c r="M108" s="72"/>
    </row>
    <row r="109" spans="1:13" s="73" customFormat="1" ht="12">
      <c r="A109" s="71"/>
      <c r="B109" s="251"/>
      <c r="C109" s="251"/>
      <c r="D109" s="252"/>
      <c r="E109" s="253"/>
      <c r="F109" s="253"/>
      <c r="G109" s="254"/>
      <c r="H109" s="255"/>
      <c r="I109" s="256"/>
      <c r="J109" s="255"/>
      <c r="K109" s="72"/>
      <c r="L109" s="72"/>
      <c r="M109" s="72"/>
    </row>
    <row r="110" spans="1:13" s="73" customFormat="1" ht="12">
      <c r="A110" s="71"/>
      <c r="B110" s="251"/>
      <c r="C110" s="251"/>
      <c r="D110" s="252"/>
      <c r="E110" s="253"/>
      <c r="F110" s="253"/>
      <c r="G110" s="254"/>
      <c r="H110" s="255"/>
      <c r="I110" s="256"/>
      <c r="J110" s="255"/>
      <c r="K110" s="72"/>
      <c r="L110" s="72"/>
      <c r="M110" s="72"/>
    </row>
    <row r="111" spans="1:13" s="73" customFormat="1" ht="12">
      <c r="A111" s="71"/>
      <c r="B111" s="251"/>
      <c r="C111" s="251"/>
      <c r="D111" s="252"/>
      <c r="E111" s="253"/>
      <c r="F111" s="253"/>
      <c r="G111" s="254"/>
      <c r="H111" s="255"/>
      <c r="I111" s="256"/>
      <c r="J111" s="255"/>
      <c r="K111" s="72"/>
      <c r="L111" s="72"/>
      <c r="M111" s="72"/>
    </row>
    <row r="112" spans="1:13" s="73" customFormat="1" ht="12">
      <c r="A112" s="71"/>
      <c r="B112" s="251"/>
      <c r="C112" s="251"/>
      <c r="D112" s="252"/>
      <c r="E112" s="253"/>
      <c r="F112" s="253"/>
      <c r="G112" s="254"/>
      <c r="H112" s="255"/>
      <c r="I112" s="256"/>
      <c r="J112" s="255"/>
      <c r="K112" s="72"/>
      <c r="L112" s="72"/>
      <c r="M112" s="72"/>
    </row>
    <row r="113" spans="1:13" s="73" customFormat="1" ht="12">
      <c r="A113" s="71"/>
      <c r="B113" s="251"/>
      <c r="C113" s="251"/>
      <c r="D113" s="252"/>
      <c r="E113" s="253"/>
      <c r="F113" s="253"/>
      <c r="G113" s="254"/>
      <c r="H113" s="255"/>
      <c r="I113" s="256"/>
      <c r="J113" s="255"/>
      <c r="K113" s="72"/>
      <c r="L113" s="72"/>
      <c r="M113" s="72"/>
    </row>
    <row r="114" spans="1:13" s="73" customFormat="1" ht="12">
      <c r="A114" s="71"/>
      <c r="B114" s="251"/>
      <c r="C114" s="251"/>
      <c r="D114" s="252"/>
      <c r="E114" s="253"/>
      <c r="F114" s="253"/>
      <c r="G114" s="254"/>
      <c r="H114" s="255"/>
      <c r="I114" s="256"/>
      <c r="J114" s="255"/>
      <c r="K114" s="72"/>
      <c r="L114" s="72"/>
      <c r="M114" s="72"/>
    </row>
    <row r="115" spans="1:13" s="73" customFormat="1" ht="12">
      <c r="A115" s="71"/>
      <c r="B115" s="251"/>
      <c r="C115" s="251"/>
      <c r="D115" s="252"/>
      <c r="E115" s="253"/>
      <c r="F115" s="253"/>
      <c r="G115" s="254"/>
      <c r="H115" s="255"/>
      <c r="I115" s="256"/>
      <c r="J115" s="255"/>
      <c r="K115" s="72"/>
      <c r="L115" s="72"/>
      <c r="M115" s="72"/>
    </row>
    <row r="116" spans="1:13" s="73" customFormat="1" ht="12">
      <c r="A116" s="71"/>
      <c r="B116" s="251"/>
      <c r="C116" s="251"/>
      <c r="D116" s="252"/>
      <c r="E116" s="253"/>
      <c r="F116" s="253"/>
      <c r="G116" s="254"/>
      <c r="H116" s="255"/>
      <c r="I116" s="256"/>
      <c r="J116" s="255"/>
      <c r="K116" s="72"/>
      <c r="L116" s="72"/>
      <c r="M116" s="72"/>
    </row>
    <row r="117" spans="1:13" s="73" customFormat="1" ht="12">
      <c r="A117" s="71"/>
      <c r="B117" s="251"/>
      <c r="C117" s="251"/>
      <c r="D117" s="252"/>
      <c r="E117" s="253"/>
      <c r="F117" s="253"/>
      <c r="G117" s="254"/>
      <c r="H117" s="255"/>
      <c r="I117" s="256"/>
      <c r="J117" s="255"/>
      <c r="K117" s="72"/>
      <c r="L117" s="72"/>
      <c r="M117" s="72"/>
    </row>
    <row r="118" spans="1:13" s="73" customFormat="1" ht="12">
      <c r="A118" s="71"/>
      <c r="B118" s="251"/>
      <c r="C118" s="251"/>
      <c r="D118" s="252"/>
      <c r="E118" s="253"/>
      <c r="F118" s="253"/>
      <c r="G118" s="254"/>
      <c r="H118" s="255"/>
      <c r="I118" s="256"/>
      <c r="J118" s="255"/>
      <c r="K118" s="72"/>
      <c r="L118" s="72"/>
      <c r="M118" s="72"/>
    </row>
    <row r="119" spans="1:13" s="73" customFormat="1" ht="12">
      <c r="A119" s="71"/>
      <c r="B119" s="251"/>
      <c r="C119" s="251"/>
      <c r="D119" s="252"/>
      <c r="E119" s="253"/>
      <c r="F119" s="253"/>
      <c r="G119" s="254"/>
      <c r="H119" s="255"/>
      <c r="I119" s="256"/>
      <c r="J119" s="255"/>
      <c r="K119" s="72"/>
      <c r="L119" s="72"/>
      <c r="M119" s="72"/>
    </row>
    <row r="120" spans="1:13" s="73" customFormat="1" ht="12">
      <c r="A120" s="71"/>
      <c r="B120" s="251"/>
      <c r="C120" s="251"/>
      <c r="D120" s="252"/>
      <c r="E120" s="253"/>
      <c r="F120" s="253"/>
      <c r="G120" s="254"/>
      <c r="H120" s="255"/>
      <c r="I120" s="256"/>
      <c r="J120" s="255"/>
      <c r="K120" s="72"/>
      <c r="L120" s="72"/>
      <c r="M120" s="72"/>
    </row>
    <row r="121" spans="1:13" s="73" customFormat="1" ht="12">
      <c r="A121" s="71"/>
      <c r="B121" s="251"/>
      <c r="C121" s="251"/>
      <c r="D121" s="252"/>
      <c r="E121" s="253"/>
      <c r="F121" s="253"/>
      <c r="G121" s="254"/>
      <c r="H121" s="255"/>
      <c r="I121" s="256"/>
      <c r="J121" s="255"/>
      <c r="K121" s="72"/>
      <c r="L121" s="72"/>
      <c r="M121" s="72"/>
    </row>
    <row r="122" spans="1:13" s="73" customFormat="1" ht="12">
      <c r="A122" s="71"/>
      <c r="B122" s="251"/>
      <c r="C122" s="251"/>
      <c r="D122" s="252"/>
      <c r="E122" s="253"/>
      <c r="F122" s="253"/>
      <c r="G122" s="254"/>
      <c r="H122" s="255"/>
      <c r="I122" s="256"/>
      <c r="J122" s="255"/>
      <c r="K122" s="72"/>
      <c r="L122" s="72"/>
      <c r="M122" s="72"/>
    </row>
    <row r="123" spans="1:13" s="73" customFormat="1" ht="12">
      <c r="A123" s="71"/>
      <c r="B123" s="251"/>
      <c r="C123" s="251"/>
      <c r="D123" s="252"/>
      <c r="E123" s="253"/>
      <c r="F123" s="253"/>
      <c r="G123" s="254"/>
      <c r="H123" s="255"/>
      <c r="I123" s="256"/>
      <c r="J123" s="255"/>
      <c r="K123" s="72"/>
      <c r="L123" s="72"/>
      <c r="M123" s="72"/>
    </row>
    <row r="124" spans="1:13" s="73" customFormat="1" ht="12">
      <c r="A124" s="71"/>
      <c r="B124" s="251"/>
      <c r="C124" s="251"/>
      <c r="D124" s="252"/>
      <c r="E124" s="253"/>
      <c r="F124" s="253"/>
      <c r="G124" s="254"/>
      <c r="H124" s="255"/>
      <c r="I124" s="256"/>
      <c r="J124" s="255"/>
      <c r="K124" s="72"/>
      <c r="L124" s="72"/>
      <c r="M124" s="72"/>
    </row>
    <row r="125" spans="1:13" s="73" customFormat="1" ht="12">
      <c r="A125" s="71"/>
      <c r="B125" s="251"/>
      <c r="C125" s="251"/>
      <c r="D125" s="252"/>
      <c r="E125" s="253"/>
      <c r="F125" s="253"/>
      <c r="G125" s="254"/>
      <c r="H125" s="255"/>
      <c r="I125" s="256"/>
      <c r="J125" s="255"/>
      <c r="K125" s="72"/>
      <c r="L125" s="72"/>
      <c r="M125" s="72"/>
    </row>
    <row r="126" spans="1:13" s="73" customFormat="1" ht="12">
      <c r="A126" s="71"/>
      <c r="B126" s="251"/>
      <c r="C126" s="251"/>
      <c r="D126" s="252"/>
      <c r="E126" s="253"/>
      <c r="F126" s="253"/>
      <c r="G126" s="254"/>
      <c r="H126" s="255"/>
      <c r="I126" s="256"/>
      <c r="J126" s="255"/>
      <c r="K126" s="72"/>
      <c r="L126" s="72"/>
      <c r="M126" s="72"/>
    </row>
    <row r="127" spans="1:13" s="78" customFormat="1" ht="12">
      <c r="A127" s="71"/>
      <c r="B127" s="230"/>
      <c r="C127" s="230"/>
      <c r="D127" s="257"/>
      <c r="E127" s="258"/>
      <c r="F127" s="258"/>
      <c r="G127" s="259"/>
      <c r="H127" s="260"/>
      <c r="I127" s="256"/>
      <c r="J127" s="260"/>
      <c r="K127" s="77"/>
      <c r="L127" s="77"/>
      <c r="M127" s="77"/>
    </row>
    <row r="128" spans="1:13" s="78" customFormat="1" ht="12">
      <c r="A128" s="71"/>
      <c r="B128" s="230"/>
      <c r="C128" s="230"/>
      <c r="D128" s="257"/>
      <c r="E128" s="258"/>
      <c r="F128" s="258"/>
      <c r="G128" s="259"/>
      <c r="H128" s="260"/>
      <c r="I128" s="256"/>
      <c r="J128" s="260"/>
      <c r="K128" s="77"/>
      <c r="L128" s="77"/>
      <c r="M128" s="77"/>
    </row>
    <row r="129" spans="1:13" s="78" customFormat="1" ht="12">
      <c r="A129" s="71"/>
      <c r="B129" s="230"/>
      <c r="C129" s="230"/>
      <c r="D129" s="257"/>
      <c r="E129" s="258"/>
      <c r="F129" s="258"/>
      <c r="G129" s="259"/>
      <c r="H129" s="260"/>
      <c r="I129" s="256"/>
      <c r="J129" s="260"/>
      <c r="K129" s="77"/>
      <c r="L129" s="77"/>
      <c r="M129" s="77"/>
    </row>
    <row r="130" spans="1:13" s="78" customFormat="1" ht="12">
      <c r="A130" s="71"/>
      <c r="B130" s="230"/>
      <c r="C130" s="230"/>
      <c r="D130" s="257"/>
      <c r="E130" s="258"/>
      <c r="F130" s="258"/>
      <c r="G130" s="259"/>
      <c r="H130" s="260"/>
      <c r="I130" s="256"/>
      <c r="J130" s="260"/>
      <c r="K130" s="77"/>
      <c r="L130" s="77"/>
      <c r="M130" s="77"/>
    </row>
    <row r="131" spans="1:13" s="78" customFormat="1" ht="12">
      <c r="A131" s="71"/>
      <c r="B131" s="230"/>
      <c r="C131" s="230"/>
      <c r="D131" s="257"/>
      <c r="E131" s="258"/>
      <c r="F131" s="258"/>
      <c r="G131" s="259"/>
      <c r="H131" s="260"/>
      <c r="I131" s="256"/>
      <c r="J131" s="260"/>
      <c r="K131" s="77"/>
      <c r="L131" s="77"/>
      <c r="M131" s="77"/>
    </row>
    <row r="132" spans="1:13" s="78" customFormat="1" ht="12">
      <c r="A132" s="71"/>
      <c r="B132" s="230"/>
      <c r="C132" s="230"/>
      <c r="D132" s="257"/>
      <c r="E132" s="258"/>
      <c r="F132" s="258"/>
      <c r="G132" s="259"/>
      <c r="H132" s="260"/>
      <c r="I132" s="256"/>
      <c r="J132" s="260"/>
      <c r="K132" s="77"/>
      <c r="L132" s="77"/>
      <c r="M132" s="77"/>
    </row>
    <row r="133" spans="1:13" s="78" customFormat="1" ht="12">
      <c r="A133" s="71"/>
      <c r="B133" s="230"/>
      <c r="C133" s="230"/>
      <c r="D133" s="257"/>
      <c r="E133" s="258"/>
      <c r="F133" s="258"/>
      <c r="G133" s="259"/>
      <c r="H133" s="260"/>
      <c r="I133" s="256"/>
      <c r="J133" s="260"/>
      <c r="K133" s="77"/>
      <c r="L133" s="77"/>
      <c r="M133" s="77"/>
    </row>
    <row r="134" spans="1:13" s="78" customFormat="1" ht="12">
      <c r="A134" s="71"/>
      <c r="B134" s="230"/>
      <c r="C134" s="230"/>
      <c r="D134" s="257"/>
      <c r="E134" s="258"/>
      <c r="F134" s="258"/>
      <c r="G134" s="259"/>
      <c r="H134" s="260"/>
      <c r="I134" s="256"/>
      <c r="J134" s="260"/>
      <c r="K134" s="77"/>
      <c r="L134" s="77"/>
      <c r="M134" s="77"/>
    </row>
    <row r="135" spans="1:13" s="78" customFormat="1" ht="12">
      <c r="A135" s="71"/>
      <c r="B135" s="230"/>
      <c r="C135" s="230"/>
      <c r="D135" s="257"/>
      <c r="E135" s="258"/>
      <c r="F135" s="258"/>
      <c r="G135" s="259"/>
      <c r="H135" s="260"/>
      <c r="I135" s="256"/>
      <c r="J135" s="260"/>
      <c r="K135" s="77"/>
      <c r="L135" s="77"/>
      <c r="M135" s="77"/>
    </row>
    <row r="136" spans="1:13" s="78" customFormat="1" ht="12">
      <c r="A136" s="71"/>
      <c r="B136" s="230"/>
      <c r="C136" s="230"/>
      <c r="D136" s="257"/>
      <c r="E136" s="258"/>
      <c r="F136" s="258"/>
      <c r="G136" s="259"/>
      <c r="H136" s="260"/>
      <c r="I136" s="256"/>
      <c r="J136" s="260"/>
      <c r="K136" s="77"/>
      <c r="L136" s="77"/>
      <c r="M136" s="77"/>
    </row>
    <row r="137" spans="1:13" s="78" customFormat="1" ht="12">
      <c r="A137" s="71"/>
      <c r="B137" s="230"/>
      <c r="C137" s="230"/>
      <c r="D137" s="257"/>
      <c r="E137" s="258"/>
      <c r="F137" s="258"/>
      <c r="G137" s="259"/>
      <c r="H137" s="260"/>
      <c r="I137" s="256"/>
      <c r="J137" s="260"/>
      <c r="K137" s="77"/>
      <c r="L137" s="77"/>
      <c r="M137" s="77"/>
    </row>
    <row r="138" spans="1:13" s="78" customFormat="1" ht="12">
      <c r="A138" s="71"/>
      <c r="B138" s="230"/>
      <c r="C138" s="230"/>
      <c r="D138" s="257"/>
      <c r="E138" s="258"/>
      <c r="F138" s="258"/>
      <c r="G138" s="259"/>
      <c r="H138" s="260"/>
      <c r="I138" s="256"/>
      <c r="J138" s="260"/>
      <c r="K138" s="77"/>
      <c r="L138" s="77"/>
      <c r="M138" s="77"/>
    </row>
    <row r="139" spans="1:13" s="78" customFormat="1">
      <c r="A139" s="79"/>
      <c r="B139" s="230"/>
      <c r="C139" s="230"/>
      <c r="D139" s="257"/>
      <c r="E139" s="258"/>
      <c r="F139" s="258"/>
      <c r="G139" s="259"/>
      <c r="H139" s="260"/>
      <c r="I139" s="261"/>
      <c r="J139" s="260"/>
      <c r="K139" s="77"/>
      <c r="L139" s="77"/>
      <c r="M139" s="77"/>
    </row>
  </sheetData>
  <sheetProtection selectLockedCells="1"/>
  <mergeCells count="9">
    <mergeCell ref="A3:G3"/>
    <mergeCell ref="H3:M3"/>
    <mergeCell ref="I6:J6"/>
    <mergeCell ref="K6:L6"/>
    <mergeCell ref="M6:M7"/>
    <mergeCell ref="A6:A7"/>
    <mergeCell ref="B6:B7"/>
    <mergeCell ref="C6:D6"/>
    <mergeCell ref="E6:F6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3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3"/>
  <sheetViews>
    <sheetView showGridLines="0" view="pageBreakPreview" topLeftCell="J1" zoomScaleNormal="100" zoomScaleSheetLayoutView="100" workbookViewId="0">
      <selection activeCell="U33" sqref="U33"/>
    </sheetView>
  </sheetViews>
  <sheetFormatPr defaultRowHeight="14.25"/>
  <cols>
    <col min="1" max="1" width="8.25" style="802" customWidth="1"/>
    <col min="2" max="2" width="13.125" style="803" customWidth="1"/>
    <col min="3" max="3" width="20.25" style="803" customWidth="1"/>
    <col min="4" max="5" width="10.125" style="803" customWidth="1"/>
    <col min="6" max="6" width="9.875" style="803" customWidth="1"/>
    <col min="7" max="7" width="10.625" style="803" customWidth="1"/>
    <col min="8" max="8" width="9.125" style="803" customWidth="1"/>
    <col min="9" max="9" width="9" style="804" customWidth="1"/>
    <col min="10" max="10" width="8.125" style="804" customWidth="1"/>
    <col min="11" max="11" width="9.125" style="804" customWidth="1"/>
    <col min="12" max="12" width="12.625" style="804" customWidth="1"/>
    <col min="13" max="13" width="6" style="804" customWidth="1"/>
    <col min="14" max="14" width="7.375" style="804" customWidth="1"/>
    <col min="15" max="15" width="7.25" style="804" customWidth="1"/>
    <col min="16" max="16" width="6.125" style="804" customWidth="1"/>
    <col min="17" max="17" width="7.625" style="802" customWidth="1"/>
    <col min="18" max="18" width="8.25" style="802" customWidth="1"/>
    <col min="19" max="19" width="12.625" style="804" customWidth="1"/>
    <col min="20" max="20" width="14.625" style="803" customWidth="1"/>
    <col min="21" max="21" width="18.125" style="803" customWidth="1"/>
    <col min="22" max="22" width="16.625" style="803" customWidth="1"/>
    <col min="23" max="23" width="12.125" style="803" customWidth="1"/>
    <col min="24" max="24" width="14.125" style="803" customWidth="1"/>
    <col min="25" max="25" width="14.625" style="803" customWidth="1"/>
    <col min="26" max="26" width="15.625" style="803" customWidth="1"/>
    <col min="27" max="28" width="13.625" style="803" customWidth="1"/>
    <col min="29" max="29" width="10.75" style="802" customWidth="1"/>
    <col min="30" max="16384" width="9" style="805"/>
  </cols>
  <sheetData>
    <row r="1" spans="1:29" s="720" customFormat="1" ht="14.1" customHeight="1">
      <c r="A1" s="716" t="s">
        <v>2200</v>
      </c>
      <c r="B1" s="717"/>
      <c r="C1" s="717"/>
      <c r="D1" s="717"/>
      <c r="E1" s="717"/>
      <c r="F1" s="717"/>
      <c r="G1" s="717"/>
      <c r="H1" s="717"/>
      <c r="I1" s="718"/>
      <c r="J1" s="718"/>
      <c r="K1" s="718"/>
      <c r="L1" s="718"/>
      <c r="M1" s="718"/>
      <c r="N1" s="718"/>
      <c r="O1" s="718"/>
      <c r="P1" s="718"/>
      <c r="Q1" s="719" t="s">
        <v>2201</v>
      </c>
      <c r="R1" s="716" t="s">
        <v>2202</v>
      </c>
      <c r="S1" s="718"/>
      <c r="T1" s="717"/>
      <c r="U1" s="717"/>
      <c r="V1" s="717"/>
      <c r="W1" s="717"/>
      <c r="X1" s="717"/>
      <c r="Y1" s="717"/>
      <c r="Z1" s="717"/>
      <c r="AA1" s="717"/>
      <c r="AB1" s="719"/>
      <c r="AC1" s="719" t="s">
        <v>2203</v>
      </c>
    </row>
    <row r="2" spans="1:29" s="721" customFormat="1" ht="14.1" customHeight="1">
      <c r="B2" s="722"/>
      <c r="C2" s="722"/>
      <c r="D2" s="722"/>
      <c r="E2" s="722"/>
      <c r="F2" s="722"/>
      <c r="G2" s="722"/>
      <c r="H2" s="722"/>
      <c r="I2" s="723"/>
      <c r="J2" s="723"/>
      <c r="K2" s="723"/>
      <c r="L2" s="723"/>
      <c r="M2" s="723"/>
      <c r="N2" s="723"/>
      <c r="O2" s="723"/>
      <c r="P2" s="723"/>
      <c r="S2" s="723"/>
      <c r="T2" s="722"/>
      <c r="U2" s="722"/>
      <c r="V2" s="722"/>
      <c r="W2" s="722"/>
      <c r="X2" s="722"/>
      <c r="Y2" s="722"/>
      <c r="Z2" s="722"/>
      <c r="AA2" s="722"/>
      <c r="AB2" s="722"/>
    </row>
    <row r="3" spans="1:29" s="724" customFormat="1" ht="21" customHeight="1">
      <c r="A3" s="1181" t="s">
        <v>377</v>
      </c>
      <c r="B3" s="1181"/>
      <c r="C3" s="1181"/>
      <c r="D3" s="1181"/>
      <c r="E3" s="1181"/>
      <c r="F3" s="1181"/>
      <c r="G3" s="1181"/>
      <c r="H3" s="1181" t="s">
        <v>433</v>
      </c>
      <c r="I3" s="1181"/>
      <c r="J3" s="1181"/>
      <c r="K3" s="1181"/>
      <c r="L3" s="1181"/>
      <c r="M3" s="1181"/>
      <c r="N3" s="1181"/>
      <c r="O3" s="1181"/>
      <c r="P3" s="1181"/>
      <c r="Q3" s="1181"/>
      <c r="R3" s="1182" t="s">
        <v>379</v>
      </c>
      <c r="S3" s="1182"/>
      <c r="T3" s="1182"/>
      <c r="U3" s="1182"/>
      <c r="V3" s="1182"/>
      <c r="W3" s="1182"/>
      <c r="X3" s="1182" t="s">
        <v>628</v>
      </c>
      <c r="Y3" s="1182"/>
      <c r="Z3" s="1182"/>
      <c r="AA3" s="1182"/>
      <c r="AB3" s="1182"/>
      <c r="AC3" s="1182"/>
    </row>
    <row r="4" spans="1:29" s="725" customFormat="1" ht="12" customHeight="1">
      <c r="H4" s="726"/>
      <c r="I4" s="726"/>
      <c r="J4" s="727"/>
      <c r="K4" s="727"/>
      <c r="L4" s="727"/>
      <c r="M4" s="727"/>
      <c r="N4" s="727"/>
      <c r="O4" s="727"/>
      <c r="P4" s="727"/>
      <c r="R4" s="728"/>
      <c r="S4" s="728"/>
      <c r="T4" s="728"/>
      <c r="U4" s="728"/>
      <c r="V4" s="728"/>
      <c r="W4" s="728"/>
      <c r="X4" s="728"/>
      <c r="Y4" s="728"/>
      <c r="Z4" s="728"/>
      <c r="AA4" s="728"/>
      <c r="AB4" s="728"/>
    </row>
    <row r="5" spans="1:29" s="729" customFormat="1" ht="15.95" customHeight="1" thickBot="1">
      <c r="A5" s="729" t="s">
        <v>484</v>
      </c>
      <c r="B5" s="730"/>
      <c r="C5" s="730"/>
      <c r="D5" s="730"/>
      <c r="E5" s="730"/>
      <c r="F5" s="730"/>
      <c r="G5" s="730"/>
      <c r="H5" s="730"/>
      <c r="I5" s="731"/>
      <c r="J5" s="731"/>
      <c r="K5" s="731"/>
      <c r="L5" s="731"/>
      <c r="M5" s="731"/>
      <c r="N5" s="731"/>
      <c r="O5" s="731"/>
      <c r="P5" s="731"/>
      <c r="Q5" s="732" t="s">
        <v>485</v>
      </c>
      <c r="R5" s="729" t="s">
        <v>484</v>
      </c>
      <c r="S5" s="731"/>
      <c r="T5" s="730"/>
      <c r="U5" s="730"/>
      <c r="V5" s="730"/>
      <c r="W5" s="730"/>
      <c r="X5" s="730"/>
      <c r="Y5" s="730"/>
      <c r="Z5" s="730"/>
      <c r="AA5" s="730"/>
      <c r="AB5" s="730"/>
      <c r="AC5" s="732" t="s">
        <v>485</v>
      </c>
    </row>
    <row r="6" spans="1:29" s="721" customFormat="1" ht="51" customHeight="1">
      <c r="A6" s="1171" t="s">
        <v>189</v>
      </c>
      <c r="B6" s="1156" t="s">
        <v>434</v>
      </c>
      <c r="C6" s="1159" t="s">
        <v>404</v>
      </c>
      <c r="D6" s="1162" t="s">
        <v>437</v>
      </c>
      <c r="E6" s="1188"/>
      <c r="F6" s="1188"/>
      <c r="G6" s="1189"/>
      <c r="H6" s="1187" t="s">
        <v>436</v>
      </c>
      <c r="I6" s="1188"/>
      <c r="J6" s="1188"/>
      <c r="K6" s="1189"/>
      <c r="L6" s="1162" t="s">
        <v>113</v>
      </c>
      <c r="M6" s="1165" t="s">
        <v>435</v>
      </c>
      <c r="N6" s="1166"/>
      <c r="O6" s="1166"/>
      <c r="P6" s="1167"/>
      <c r="Q6" s="1168" t="s">
        <v>405</v>
      </c>
      <c r="R6" s="1171" t="s">
        <v>189</v>
      </c>
      <c r="S6" s="1156" t="s">
        <v>114</v>
      </c>
      <c r="T6" s="1159" t="s">
        <v>438</v>
      </c>
      <c r="U6" s="1162" t="s">
        <v>523</v>
      </c>
      <c r="V6" s="1162" t="s">
        <v>439</v>
      </c>
      <c r="W6" s="733" t="s">
        <v>450</v>
      </c>
      <c r="X6" s="1166" t="s">
        <v>451</v>
      </c>
      <c r="Y6" s="1166"/>
      <c r="Z6" s="1166"/>
      <c r="AA6" s="1166"/>
      <c r="AB6" s="1166"/>
      <c r="AC6" s="1168" t="s">
        <v>405</v>
      </c>
    </row>
    <row r="7" spans="1:29" s="721" customFormat="1" ht="19.5" customHeight="1">
      <c r="A7" s="1172"/>
      <c r="B7" s="1190"/>
      <c r="C7" s="1160"/>
      <c r="D7" s="1154"/>
      <c r="E7" s="1160" t="s">
        <v>115</v>
      </c>
      <c r="F7" s="1192" t="s">
        <v>111</v>
      </c>
      <c r="G7" s="1174" t="s">
        <v>116</v>
      </c>
      <c r="H7" s="1151"/>
      <c r="I7" s="1160" t="s">
        <v>440</v>
      </c>
      <c r="J7" s="1160" t="s">
        <v>441</v>
      </c>
      <c r="K7" s="1174" t="s">
        <v>116</v>
      </c>
      <c r="L7" s="1177"/>
      <c r="M7" s="1154" t="s">
        <v>445</v>
      </c>
      <c r="N7" s="1154" t="s">
        <v>446</v>
      </c>
      <c r="O7" s="1153" t="s">
        <v>442</v>
      </c>
      <c r="P7" s="1151" t="s">
        <v>406</v>
      </c>
      <c r="Q7" s="1169"/>
      <c r="R7" s="1172"/>
      <c r="S7" s="1157"/>
      <c r="T7" s="1160"/>
      <c r="U7" s="1154"/>
      <c r="V7" s="1154"/>
      <c r="W7" s="1186" t="s">
        <v>443</v>
      </c>
      <c r="X7" s="1151" t="s">
        <v>444</v>
      </c>
      <c r="Y7" s="1153" t="s">
        <v>522</v>
      </c>
      <c r="Z7" s="1153" t="s">
        <v>403</v>
      </c>
      <c r="AA7" s="1174" t="s">
        <v>447</v>
      </c>
      <c r="AB7" s="1183"/>
      <c r="AC7" s="1169"/>
    </row>
    <row r="8" spans="1:29" s="721" customFormat="1" ht="10.5" customHeight="1">
      <c r="A8" s="1172"/>
      <c r="B8" s="1190"/>
      <c r="C8" s="1160"/>
      <c r="D8" s="1177"/>
      <c r="E8" s="1163"/>
      <c r="F8" s="1193"/>
      <c r="G8" s="1175"/>
      <c r="H8" s="1179"/>
      <c r="I8" s="1163"/>
      <c r="J8" s="1163"/>
      <c r="K8" s="1175"/>
      <c r="L8" s="1177"/>
      <c r="M8" s="1177"/>
      <c r="N8" s="1177"/>
      <c r="O8" s="1177"/>
      <c r="P8" s="1179"/>
      <c r="Q8" s="1169"/>
      <c r="R8" s="1172"/>
      <c r="S8" s="1157"/>
      <c r="T8" s="1160"/>
      <c r="U8" s="1154"/>
      <c r="V8" s="1154"/>
      <c r="W8" s="1186"/>
      <c r="X8" s="1151"/>
      <c r="Y8" s="1154"/>
      <c r="Z8" s="1154"/>
      <c r="AA8" s="1153" t="s">
        <v>449</v>
      </c>
      <c r="AB8" s="1184" t="s">
        <v>448</v>
      </c>
      <c r="AC8" s="1169"/>
    </row>
    <row r="9" spans="1:29" s="721" customFormat="1" ht="16.5" customHeight="1">
      <c r="A9" s="1173"/>
      <c r="B9" s="1191"/>
      <c r="C9" s="1161"/>
      <c r="D9" s="1178"/>
      <c r="E9" s="1164"/>
      <c r="F9" s="1194"/>
      <c r="G9" s="1176"/>
      <c r="H9" s="1180"/>
      <c r="I9" s="1164"/>
      <c r="J9" s="1164"/>
      <c r="K9" s="1176"/>
      <c r="L9" s="1178"/>
      <c r="M9" s="1178"/>
      <c r="N9" s="1178"/>
      <c r="O9" s="1178"/>
      <c r="P9" s="1180"/>
      <c r="Q9" s="1170"/>
      <c r="R9" s="1173"/>
      <c r="S9" s="1158"/>
      <c r="T9" s="1161"/>
      <c r="U9" s="1155"/>
      <c r="V9" s="1155"/>
      <c r="W9" s="1185"/>
      <c r="X9" s="1152"/>
      <c r="Y9" s="1155"/>
      <c r="Z9" s="1155"/>
      <c r="AA9" s="1155"/>
      <c r="AB9" s="1185"/>
      <c r="AC9" s="1170"/>
    </row>
    <row r="10" spans="1:29" s="745" customFormat="1" ht="12.75" customHeight="1">
      <c r="A10" s="734">
        <v>2018</v>
      </c>
      <c r="B10" s="735" t="s">
        <v>14</v>
      </c>
      <c r="C10" s="735" t="s">
        <v>14</v>
      </c>
      <c r="D10" s="463">
        <v>1414400</v>
      </c>
      <c r="E10" s="736">
        <v>0</v>
      </c>
      <c r="F10" s="463">
        <v>41500</v>
      </c>
      <c r="G10" s="463">
        <v>1372900</v>
      </c>
      <c r="H10" s="737">
        <v>1159652.2999999998</v>
      </c>
      <c r="I10" s="738">
        <v>0</v>
      </c>
      <c r="J10" s="738">
        <v>34857.199999999997</v>
      </c>
      <c r="K10" s="737">
        <v>1124795.0999999999</v>
      </c>
      <c r="L10" s="738" t="s">
        <v>14</v>
      </c>
      <c r="M10" s="737">
        <v>1121.5999999999999</v>
      </c>
      <c r="N10" s="737">
        <v>2910.9</v>
      </c>
      <c r="O10" s="737">
        <v>503.5</v>
      </c>
      <c r="P10" s="739">
        <v>156.5</v>
      </c>
      <c r="Q10" s="740">
        <v>2018</v>
      </c>
      <c r="R10" s="734">
        <v>2018</v>
      </c>
      <c r="S10" s="741" t="s">
        <v>14</v>
      </c>
      <c r="T10" s="742">
        <v>2496853</v>
      </c>
      <c r="U10" s="743" t="s">
        <v>14</v>
      </c>
      <c r="V10" s="743" t="s">
        <v>14</v>
      </c>
      <c r="W10" s="743" t="s">
        <v>14</v>
      </c>
      <c r="X10" s="743" t="s">
        <v>14</v>
      </c>
      <c r="Y10" s="744" t="s">
        <v>14</v>
      </c>
      <c r="Z10" s="744" t="s">
        <v>14</v>
      </c>
      <c r="AA10" s="744" t="s">
        <v>14</v>
      </c>
      <c r="AB10" s="744" t="s">
        <v>14</v>
      </c>
      <c r="AC10" s="740">
        <v>2018</v>
      </c>
    </row>
    <row r="11" spans="1:29" s="745" customFormat="1" ht="12.75" customHeight="1">
      <c r="A11" s="734">
        <v>2019</v>
      </c>
      <c r="B11" s="735" t="s">
        <v>14</v>
      </c>
      <c r="C11" s="735" t="s">
        <v>14</v>
      </c>
      <c r="D11" s="463">
        <v>1428960</v>
      </c>
      <c r="E11" s="736">
        <v>0</v>
      </c>
      <c r="F11" s="463">
        <v>49100</v>
      </c>
      <c r="G11" s="463">
        <v>1381160</v>
      </c>
      <c r="H11" s="737">
        <v>1146780.7</v>
      </c>
      <c r="I11" s="738">
        <v>0</v>
      </c>
      <c r="J11" s="738">
        <v>48052.1</v>
      </c>
      <c r="K11" s="737">
        <v>1099539.8999999999</v>
      </c>
      <c r="L11" s="738" t="s">
        <v>14</v>
      </c>
      <c r="M11" s="737">
        <v>1046.4000000000001</v>
      </c>
      <c r="N11" s="737">
        <v>2973.2999999999997</v>
      </c>
      <c r="O11" s="737">
        <v>387.20000000000005</v>
      </c>
      <c r="P11" s="739">
        <v>155.19999999999999</v>
      </c>
      <c r="Q11" s="740">
        <v>2019</v>
      </c>
      <c r="R11" s="734">
        <v>2019</v>
      </c>
      <c r="S11" s="741" t="s">
        <v>14</v>
      </c>
      <c r="T11" s="742">
        <v>2863207.1</v>
      </c>
      <c r="U11" s="743" t="s">
        <v>14</v>
      </c>
      <c r="V11" s="743" t="s">
        <v>14</v>
      </c>
      <c r="W11" s="743" t="s">
        <v>14</v>
      </c>
      <c r="X11" s="743" t="s">
        <v>14</v>
      </c>
      <c r="Y11" s="744" t="s">
        <v>14</v>
      </c>
      <c r="Z11" s="744" t="s">
        <v>14</v>
      </c>
      <c r="AA11" s="744" t="s">
        <v>14</v>
      </c>
      <c r="AB11" s="744" t="s">
        <v>14</v>
      </c>
      <c r="AC11" s="740">
        <v>2019</v>
      </c>
    </row>
    <row r="12" spans="1:29" s="745" customFormat="1" ht="12.75" customHeight="1">
      <c r="A12" s="734">
        <v>2020</v>
      </c>
      <c r="B12" s="735" t="s">
        <v>14</v>
      </c>
      <c r="C12" s="735" t="s">
        <v>14</v>
      </c>
      <c r="D12" s="463">
        <v>1433530</v>
      </c>
      <c r="E12" s="736">
        <v>0</v>
      </c>
      <c r="F12" s="463">
        <v>49100</v>
      </c>
      <c r="G12" s="463">
        <v>1384430</v>
      </c>
      <c r="H12" s="737">
        <v>1010099.2</v>
      </c>
      <c r="I12" s="738">
        <v>0</v>
      </c>
      <c r="J12" s="738">
        <v>65676.2</v>
      </c>
      <c r="K12" s="737">
        <v>944423</v>
      </c>
      <c r="L12" s="738" t="s">
        <v>14</v>
      </c>
      <c r="M12" s="737">
        <v>1108.7</v>
      </c>
      <c r="N12" s="737">
        <v>3382.8</v>
      </c>
      <c r="O12" s="737">
        <v>751</v>
      </c>
      <c r="P12" s="739">
        <v>301.09999999999997</v>
      </c>
      <c r="Q12" s="740">
        <v>2020</v>
      </c>
      <c r="R12" s="734">
        <v>2020</v>
      </c>
      <c r="S12" s="741" t="s">
        <v>14</v>
      </c>
      <c r="T12" s="742">
        <v>2854643</v>
      </c>
      <c r="U12" s="743" t="s">
        <v>14</v>
      </c>
      <c r="V12" s="743" t="s">
        <v>14</v>
      </c>
      <c r="W12" s="743" t="s">
        <v>14</v>
      </c>
      <c r="X12" s="743" t="s">
        <v>14</v>
      </c>
      <c r="Y12" s="744" t="s">
        <v>14</v>
      </c>
      <c r="Z12" s="744" t="s">
        <v>14</v>
      </c>
      <c r="AA12" s="744" t="s">
        <v>14</v>
      </c>
      <c r="AB12" s="744" t="s">
        <v>14</v>
      </c>
      <c r="AC12" s="740">
        <v>2020</v>
      </c>
    </row>
    <row r="13" spans="1:29" s="745" customFormat="1" ht="12.75" customHeight="1">
      <c r="A13" s="734">
        <v>2021</v>
      </c>
      <c r="B13" s="735" t="s">
        <v>14</v>
      </c>
      <c r="C13" s="735" t="s">
        <v>14</v>
      </c>
      <c r="D13" s="463">
        <v>1439630</v>
      </c>
      <c r="E13" s="736">
        <v>0</v>
      </c>
      <c r="F13" s="463">
        <v>49100</v>
      </c>
      <c r="G13" s="463">
        <v>1390530</v>
      </c>
      <c r="H13" s="737">
        <v>1165011.8</v>
      </c>
      <c r="I13" s="738">
        <v>0</v>
      </c>
      <c r="J13" s="738">
        <v>20308.2</v>
      </c>
      <c r="K13" s="737">
        <v>1144703.6000000001</v>
      </c>
      <c r="L13" s="738" t="s">
        <v>14</v>
      </c>
      <c r="M13" s="737">
        <v>1130.8000000000002</v>
      </c>
      <c r="N13" s="737">
        <v>3228.4999999999995</v>
      </c>
      <c r="O13" s="737">
        <v>543.40000000000009</v>
      </c>
      <c r="P13" s="739">
        <v>571.70000000000005</v>
      </c>
      <c r="Q13" s="740">
        <v>2021</v>
      </c>
      <c r="R13" s="734">
        <v>2021</v>
      </c>
      <c r="S13" s="741" t="s">
        <v>14</v>
      </c>
      <c r="T13" s="742">
        <v>2942123.1</v>
      </c>
      <c r="U13" s="743" t="s">
        <v>14</v>
      </c>
      <c r="V13" s="743" t="s">
        <v>14</v>
      </c>
      <c r="W13" s="743" t="s">
        <v>14</v>
      </c>
      <c r="X13" s="743" t="s">
        <v>14</v>
      </c>
      <c r="Y13" s="744" t="s">
        <v>14</v>
      </c>
      <c r="Z13" s="744" t="s">
        <v>14</v>
      </c>
      <c r="AA13" s="744" t="s">
        <v>14</v>
      </c>
      <c r="AB13" s="744" t="s">
        <v>14</v>
      </c>
      <c r="AC13" s="740">
        <v>2021</v>
      </c>
    </row>
    <row r="14" spans="1:29" s="745" customFormat="1" ht="12.75" customHeight="1">
      <c r="A14" s="746">
        <v>2022</v>
      </c>
      <c r="B14" s="745" t="s">
        <v>14</v>
      </c>
      <c r="C14" s="745" t="s">
        <v>14</v>
      </c>
      <c r="D14" s="747">
        <f>IF(SUM(E14:G14)=SUM(D16:D49)+SUM('10.공공하수처리시설 (2)'!D10:D54)+SUM('10.공공하수처리시설 (3)'!D10:D54)+SUM('10.공공하수처리시설 (4)'!D10:D54)+SUM('10.공공하수처리시설 (5)'!D10:D54)+SUM('10.공공하수처리시설 (6)'!D10:D54)+SUM('10.공공하수처리시설 (7)'!D10:D54)+SUM('10.공공하수처리시설 (8)'!D10:D54)+SUM('10.공공하수처리시설 (9)'!D10:D54)+SUM('10.공공하수처리시설 (10)'!D10:D54)+SUM('10.공공하수처리시설 (11)'!D10:D54)+SUM('10.공공하수처리시설 (12)'!D10:D29),SUM(E14:G14),"ERR")</f>
        <v>1477088</v>
      </c>
      <c r="E14" s="747">
        <f>SUM(E16:E49)+SUM('10.공공하수처리시설 (2)'!E10:E54)+SUM('10.공공하수처리시설 (3)'!E10:E54)+SUM('10.공공하수처리시설 (4)'!E10:E54)+SUM('10.공공하수처리시설 (5)'!E10:E54)+SUM('10.공공하수처리시설 (6)'!E10:E54)+SUM('10.공공하수처리시설 (7)'!E10:E54)+SUM('10.공공하수처리시설 (8)'!E10:E54)+SUM('10.공공하수처리시설 (9)'!E10:E54)+SUM('10.공공하수처리시설 (10)'!E10:E54)+SUM('10.공공하수처리시설 (11)'!E10:E54)+SUM('10.공공하수처리시설 (12)'!E10:E29)</f>
        <v>0</v>
      </c>
      <c r="F14" s="747">
        <f>SUM(F16:F49)+SUM('10.공공하수처리시설 (2)'!F10:F54)+SUM('10.공공하수처리시설 (3)'!F10:F54)+SUM('10.공공하수처리시설 (4)'!F10:F54)+SUM('10.공공하수처리시설 (5)'!F10:F54)+SUM('10.공공하수처리시설 (6)'!F10:F54)+SUM('10.공공하수처리시설 (7)'!F10:F54)+SUM('10.공공하수처리시설 (8)'!F10:F54)+SUM('10.공공하수처리시설 (9)'!F10:F54)+SUM('10.공공하수처리시설 (10)'!F10:F54)+SUM('10.공공하수처리시설 (11)'!F10:F54)+SUM('10.공공하수처리시설 (12)'!F10:F29)</f>
        <v>50052</v>
      </c>
      <c r="G14" s="747">
        <f>SUM(G16:G49)+SUM('10.공공하수처리시설 (2)'!G10:G54)+SUM('10.공공하수처리시설 (3)'!G10:G54)+SUM('10.공공하수처리시설 (4)'!G10:G54)+SUM('10.공공하수처리시설 (5)'!G10:G54)+SUM('10.공공하수처리시설 (6)'!G10:G54)+SUM('10.공공하수처리시설 (7)'!G10:G54)+SUM('10.공공하수처리시설 (8)'!G10:G54)+SUM('10.공공하수처리시설 (9)'!G10:G54)+SUM('10.공공하수처리시설 (10)'!G10:G54)+SUM('10.공공하수처리시설 (11)'!G10:G54)+SUM('10.공공하수처리시설 (12)'!G10:G29)</f>
        <v>1427036</v>
      </c>
      <c r="H14" s="747">
        <f>IF(SUM(I14:K14)=SUM(H16:H49)+SUM('10.공공하수처리시설 (2)'!H10:H54)+SUM('10.공공하수처리시설 (3)'!H10:H54)+SUM('10.공공하수처리시설 (4)'!H10:H54)+SUM('10.공공하수처리시설 (5)'!H10:H54)+SUM('10.공공하수처리시설 (6)'!H10:H54)+SUM('10.공공하수처리시설 (7)'!H10:H54)+SUM('10.공공하수처리시설 (8)'!H10:H54)+SUM('10.공공하수처리시설 (9)'!H10:H54)+SUM('10.공공하수처리시설 (10)'!H10:H54)+SUM('10.공공하수처리시설 (11)'!H10:H54)+SUM('10.공공하수처리시설 (12)'!H10:H29),SUM(I14:K14),"ERR")</f>
        <v>1100597.5</v>
      </c>
      <c r="I14" s="747">
        <f>SUM(I16:I49)+SUM('10.공공하수처리시설 (2)'!I10:I54)+SUM('10.공공하수처리시설 (3)'!I10:I54)+SUM('10.공공하수처리시설 (4)'!I10:I54)+SUM('10.공공하수처리시설 (5)'!I10:I54)+SUM('10.공공하수처리시설 (6)'!I10:I54)+SUM('10.공공하수처리시설 (7)'!I10:I54)+SUM('10.공공하수처리시설 (8)'!I10:I54)+SUM('10.공공하수처리시설 (9)'!I10:I54)+SUM('10.공공하수처리시설 (10)'!I10:I54)+SUM('10.공공하수처리시설 (11)'!I10:I54)+SUM('10.공공하수처리시설 (12)'!I10:I29)</f>
        <v>0</v>
      </c>
      <c r="J14" s="747">
        <f>SUM(J16:J49)+SUM('10.공공하수처리시설 (2)'!J10:J54)+SUM('10.공공하수처리시설 (3)'!J10:J54)+SUM('10.공공하수처리시설 (4)'!J10:J54)+SUM('10.공공하수처리시설 (5)'!J10:J54)+SUM('10.공공하수처리시설 (6)'!J10:J54)+SUM('10.공공하수처리시설 (7)'!J10:J54)+SUM('10.공공하수처리시설 (8)'!J10:J54)+SUM('10.공공하수처리시설 (9)'!J10:J54)+SUM('10.공공하수처리시설 (10)'!J10:J54)+SUM('10.공공하수처리시설 (11)'!J10:J54)+SUM('10.공공하수처리시설 (12)'!J10:J29)</f>
        <v>45961.100000000006</v>
      </c>
      <c r="K14" s="747">
        <f>SUM(K16:K49)+SUM('10.공공하수처리시설 (2)'!K10:K54)+SUM('10.공공하수처리시설 (3)'!K10:K54)+SUM('10.공공하수처리시설 (4)'!K10:K54)+SUM('10.공공하수처리시설 (5)'!K10:K54)+SUM('10.공공하수처리시설 (6)'!K10:K54)+SUM('10.공공하수처리시설 (7)'!K10:K54)+SUM('10.공공하수처리시설 (8)'!K10:K54)+SUM('10.공공하수처리시설 (9)'!K10:K54)+SUM('10.공공하수처리시설 (10)'!K10:K54)+SUM('10.공공하수처리시설 (11)'!K10:K54)+SUM('10.공공하수처리시설 (12)'!K10:K29)</f>
        <v>1054636.3999999999</v>
      </c>
      <c r="L14" s="747" t="s">
        <v>14</v>
      </c>
      <c r="M14" s="747">
        <f>SUM(M16:M49)+SUM('10.공공하수처리시설 (12)'!M10:M54)+SUM('10.공공하수처리시설 (2)'!M10:M54)+SUM('10.공공하수처리시설 (3)'!M10:M54)+SUM('10.공공하수처리시설 (4)'!M10:M54)+SUM('10.공공하수처리시설 (5)'!M10:M54)+SUM('10.공공하수처리시설 (6)'!M10:M54)+SUM('10.공공하수처리시설 (7)'!M10:M54)+SUM('10.공공하수처리시설 (8)'!M10:M54)+SUM('10.공공하수처리시설 (9)'!M10:M54)+SUM('10.공공하수처리시설 (10)'!M10:M54)+SUM('10.공공하수처리시설 (11)'!M10:M54)</f>
        <v>1122</v>
      </c>
      <c r="N14" s="747">
        <f>SUM(N16:N49)+SUM('10.공공하수처리시설 (12)'!N10:N54)+SUM('10.공공하수처리시설 (2)'!N10:N54)+SUM('10.공공하수처리시설 (3)'!N10:N54)+SUM('10.공공하수처리시설 (4)'!N10:N54)+SUM('10.공공하수처리시설 (5)'!N10:N54)+SUM('10.공공하수처리시설 (6)'!N10:N54)+SUM('10.공공하수처리시설 (7)'!N10:N54)+SUM('10.공공하수처리시설 (8)'!N10:N54)+SUM('10.공공하수처리시설 (9)'!N10:N54)+SUM('10.공공하수처리시설 (10)'!N10:N54)+SUM('10.공공하수처리시설 (11)'!N10:N54)</f>
        <v>3336.7000000000007</v>
      </c>
      <c r="O14" s="747">
        <f>SUM(O16:O49)+SUM('10.공공하수처리시설 (12)'!O10:O54)+SUM('10.공공하수처리시설 (2)'!O10:O54)+SUM('10.공공하수처리시설 (3)'!O10:O54)+SUM('10.공공하수처리시설 (4)'!O10:O54)+SUM('10.공공하수처리시설 (5)'!O10:O54)+SUM('10.공공하수처리시설 (6)'!O10:O54)+SUM('10.공공하수처리시설 (7)'!O10:O54)+SUM('10.공공하수처리시설 (8)'!O10:O54)+SUM('10.공공하수처리시설 (9)'!O10:O54)+SUM('10.공공하수처리시설 (10)'!O10:O54)+SUM('10.공공하수처리시설 (11)'!O10:O54)</f>
        <v>604.50000000000011</v>
      </c>
      <c r="P14" s="747">
        <f>SUM(P16:P49)+SUM('10.공공하수처리시설 (12)'!P10:P54)+SUM('10.공공하수처리시설 (2)'!P10:P54)+SUM('10.공공하수처리시설 (3)'!P10:P54)+SUM('10.공공하수처리시설 (4)'!P10:P54)+SUM('10.공공하수처리시설 (5)'!P10:P54)+SUM('10.공공하수처리시설 (6)'!P10:P54)+SUM('10.공공하수처리시설 (7)'!P10:P54)+SUM('10.공공하수처리시설 (8)'!P10:P54)+SUM('10.공공하수처리시설 (9)'!P10:P54)+SUM('10.공공하수처리시설 (10)'!P10:P54)+SUM('10.공공하수처리시설 (11)'!P10:P54)</f>
        <v>550.29999999999995</v>
      </c>
      <c r="Q14" s="748">
        <v>2022</v>
      </c>
      <c r="R14" s="746">
        <v>2022</v>
      </c>
      <c r="S14" s="749" t="s">
        <v>14</v>
      </c>
      <c r="T14" s="747">
        <f>SUM(T16:T49)+SUM('10.공공하수처리시설 (2)'!T10:T54)+SUM('10.공공하수처리시설 (3)'!T10:T54)+SUM('10.공공하수처리시설 (4)'!T10:T54)+SUM('10.공공하수처리시설 (5)'!T10:T54)+SUM('10.공공하수처리시설 (6)'!T10:T54)+SUM('10.공공하수처리시설 (7)'!T10:T54)+SUM('10.공공하수처리시설 (8)'!T10:T54)+SUM('10.공공하수처리시설 (9)'!T10:T54)+SUM('10.공공하수처리시설 (10)'!T10:T54)+SUM('10.공공하수처리시설 (11)'!T10:T54)+SUM('10.공공하수처리시설 (12)'!T10:T29)</f>
        <v>8453781.8000000007</v>
      </c>
      <c r="U14" s="744" t="s">
        <v>14</v>
      </c>
      <c r="V14" s="744" t="s">
        <v>14</v>
      </c>
      <c r="W14" s="744" t="s">
        <v>14</v>
      </c>
      <c r="X14" s="744" t="s">
        <v>14</v>
      </c>
      <c r="Y14" s="744" t="s">
        <v>14</v>
      </c>
      <c r="Z14" s="744" t="s">
        <v>14</v>
      </c>
      <c r="AA14" s="744" t="s">
        <v>14</v>
      </c>
      <c r="AB14" s="744" t="s">
        <v>14</v>
      </c>
      <c r="AC14" s="748">
        <v>2022</v>
      </c>
    </row>
    <row r="15" spans="1:29" s="735" customFormat="1" ht="5.85" customHeight="1">
      <c r="A15" s="750"/>
      <c r="B15" s="211"/>
      <c r="C15" s="211"/>
      <c r="D15" s="463"/>
      <c r="E15" s="464"/>
      <c r="F15" s="464"/>
      <c r="G15" s="464"/>
      <c r="H15" s="209"/>
      <c r="I15" s="208"/>
      <c r="J15" s="208"/>
      <c r="K15" s="210"/>
      <c r="L15" s="211"/>
      <c r="M15" s="209"/>
      <c r="N15" s="209"/>
      <c r="O15" s="209"/>
      <c r="P15" s="751"/>
      <c r="Q15" s="752"/>
      <c r="R15" s="750"/>
      <c r="S15" s="753"/>
      <c r="T15" s="754"/>
      <c r="U15" s="211"/>
      <c r="V15" s="211"/>
      <c r="W15" s="211"/>
      <c r="X15" s="211"/>
      <c r="Y15" s="211"/>
      <c r="Z15" s="211"/>
      <c r="AA15" s="211"/>
      <c r="AB15" s="211"/>
      <c r="AC15" s="755"/>
    </row>
    <row r="16" spans="1:29" s="769" customFormat="1" ht="12.75" customHeight="1">
      <c r="A16" s="415" t="s">
        <v>28</v>
      </c>
      <c r="B16" s="756" t="s">
        <v>491</v>
      </c>
      <c r="C16" s="757" t="s">
        <v>492</v>
      </c>
      <c r="D16" s="758">
        <f>SUM(E16:G16)</f>
        <v>232000</v>
      </c>
      <c r="E16" s="759">
        <v>0</v>
      </c>
      <c r="F16" s="759">
        <v>0</v>
      </c>
      <c r="G16" s="759">
        <v>232000</v>
      </c>
      <c r="H16" s="758">
        <f>SUM(I16:K16)</f>
        <v>187366.2</v>
      </c>
      <c r="I16" s="759">
        <v>0</v>
      </c>
      <c r="J16" s="759">
        <v>0</v>
      </c>
      <c r="K16" s="759">
        <v>187366.2</v>
      </c>
      <c r="L16" s="760" t="s">
        <v>1961</v>
      </c>
      <c r="M16" s="761">
        <v>186.1</v>
      </c>
      <c r="N16" s="761">
        <v>0</v>
      </c>
      <c r="O16" s="761">
        <v>0</v>
      </c>
      <c r="P16" s="762">
        <v>0</v>
      </c>
      <c r="Q16" s="763" t="s">
        <v>29</v>
      </c>
      <c r="R16" s="415" t="s">
        <v>28</v>
      </c>
      <c r="S16" s="764" t="s">
        <v>213</v>
      </c>
      <c r="T16" s="765">
        <v>267378</v>
      </c>
      <c r="U16" s="766" t="s">
        <v>181</v>
      </c>
      <c r="V16" s="766" t="s">
        <v>187</v>
      </c>
      <c r="W16" s="766" t="s">
        <v>107</v>
      </c>
      <c r="X16" s="766" t="s">
        <v>106</v>
      </c>
      <c r="Y16" s="766" t="s">
        <v>203</v>
      </c>
      <c r="Z16" s="766" t="s">
        <v>204</v>
      </c>
      <c r="AA16" s="766" t="s">
        <v>106</v>
      </c>
      <c r="AB16" s="767" t="s">
        <v>207</v>
      </c>
      <c r="AC16" s="768" t="s">
        <v>29</v>
      </c>
    </row>
    <row r="17" spans="1:29" s="769" customFormat="1" ht="12.75" customHeight="1">
      <c r="A17" s="415"/>
      <c r="B17" s="756" t="s">
        <v>493</v>
      </c>
      <c r="C17" s="757" t="s">
        <v>381</v>
      </c>
      <c r="D17" s="758">
        <f t="shared" ref="D17:D49" si="0">SUM(E17:G17)</f>
        <v>25000</v>
      </c>
      <c r="E17" s="759">
        <v>0</v>
      </c>
      <c r="F17" s="759">
        <v>0</v>
      </c>
      <c r="G17" s="759">
        <v>25000</v>
      </c>
      <c r="H17" s="758">
        <f t="shared" ref="H17:H49" si="1">SUM(I17:K17)</f>
        <v>11727</v>
      </c>
      <c r="I17" s="759">
        <v>0</v>
      </c>
      <c r="J17" s="759">
        <v>0</v>
      </c>
      <c r="K17" s="759">
        <v>11727</v>
      </c>
      <c r="L17" s="760" t="s">
        <v>1962</v>
      </c>
      <c r="M17" s="761">
        <v>7.2</v>
      </c>
      <c r="N17" s="761">
        <v>0</v>
      </c>
      <c r="O17" s="761">
        <v>0</v>
      </c>
      <c r="P17" s="762">
        <v>0</v>
      </c>
      <c r="Q17" s="763"/>
      <c r="R17" s="415"/>
      <c r="S17" s="764" t="s">
        <v>212</v>
      </c>
      <c r="T17" s="765">
        <v>40000</v>
      </c>
      <c r="U17" s="766" t="s">
        <v>105</v>
      </c>
      <c r="V17" s="766" t="s">
        <v>390</v>
      </c>
      <c r="W17" s="766" t="s">
        <v>107</v>
      </c>
      <c r="X17" s="766" t="s">
        <v>185</v>
      </c>
      <c r="Y17" s="766" t="s">
        <v>203</v>
      </c>
      <c r="Z17" s="766" t="s">
        <v>204</v>
      </c>
      <c r="AA17" s="766" t="s">
        <v>210</v>
      </c>
      <c r="AB17" s="767" t="s">
        <v>211</v>
      </c>
      <c r="AC17" s="768"/>
    </row>
    <row r="18" spans="1:29" s="769" customFormat="1" ht="12.75" customHeight="1">
      <c r="A18" s="415"/>
      <c r="B18" s="756" t="s">
        <v>494</v>
      </c>
      <c r="C18" s="757" t="s">
        <v>382</v>
      </c>
      <c r="D18" s="758">
        <f>SUM(E18:G18)</f>
        <v>15000</v>
      </c>
      <c r="E18" s="759">
        <v>0</v>
      </c>
      <c r="F18" s="759">
        <v>0</v>
      </c>
      <c r="G18" s="759">
        <v>15000</v>
      </c>
      <c r="H18" s="758">
        <f t="shared" si="1"/>
        <v>14005.7</v>
      </c>
      <c r="I18" s="759">
        <v>0</v>
      </c>
      <c r="J18" s="759">
        <v>0</v>
      </c>
      <c r="K18" s="759">
        <v>14005.7</v>
      </c>
      <c r="L18" s="760" t="s">
        <v>1962</v>
      </c>
      <c r="M18" s="761">
        <v>0</v>
      </c>
      <c r="N18" s="761">
        <v>0</v>
      </c>
      <c r="O18" s="761">
        <v>0</v>
      </c>
      <c r="P18" s="762">
        <v>0</v>
      </c>
      <c r="Q18" s="763"/>
      <c r="R18" s="415"/>
      <c r="S18" s="764" t="s">
        <v>209</v>
      </c>
      <c r="T18" s="765">
        <v>60201</v>
      </c>
      <c r="U18" s="766" t="s">
        <v>181</v>
      </c>
      <c r="V18" s="766" t="s">
        <v>187</v>
      </c>
      <c r="W18" s="766" t="s">
        <v>107</v>
      </c>
      <c r="X18" s="766" t="s">
        <v>184</v>
      </c>
      <c r="Y18" s="766" t="s">
        <v>203</v>
      </c>
      <c r="Z18" s="766" t="s">
        <v>204</v>
      </c>
      <c r="AA18" s="766" t="s">
        <v>210</v>
      </c>
      <c r="AB18" s="767" t="s">
        <v>211</v>
      </c>
      <c r="AC18" s="768"/>
    </row>
    <row r="19" spans="1:29" s="771" customFormat="1" ht="12.75" customHeight="1">
      <c r="A19" s="415"/>
      <c r="B19" s="756" t="s">
        <v>176</v>
      </c>
      <c r="C19" s="757" t="s">
        <v>495</v>
      </c>
      <c r="D19" s="758">
        <f t="shared" si="0"/>
        <v>12000</v>
      </c>
      <c r="E19" s="759">
        <v>0</v>
      </c>
      <c r="F19" s="759">
        <v>0</v>
      </c>
      <c r="G19" s="759">
        <v>12000</v>
      </c>
      <c r="H19" s="758">
        <f t="shared" si="1"/>
        <v>5956.3</v>
      </c>
      <c r="I19" s="759">
        <v>0</v>
      </c>
      <c r="J19" s="759">
        <v>0</v>
      </c>
      <c r="K19" s="759">
        <v>5956.3</v>
      </c>
      <c r="L19" s="760" t="s">
        <v>1963</v>
      </c>
      <c r="M19" s="761">
        <v>0</v>
      </c>
      <c r="N19" s="761">
        <v>0</v>
      </c>
      <c r="O19" s="761">
        <v>0</v>
      </c>
      <c r="P19" s="762">
        <v>0</v>
      </c>
      <c r="Q19" s="763"/>
      <c r="R19" s="415"/>
      <c r="S19" s="764" t="s">
        <v>208</v>
      </c>
      <c r="T19" s="765">
        <v>34800</v>
      </c>
      <c r="U19" s="766" t="s">
        <v>105</v>
      </c>
      <c r="V19" s="766" t="s">
        <v>187</v>
      </c>
      <c r="W19" s="766" t="s">
        <v>107</v>
      </c>
      <c r="X19" s="770"/>
      <c r="Y19" s="766" t="s">
        <v>203</v>
      </c>
      <c r="Z19" s="766" t="s">
        <v>204</v>
      </c>
      <c r="AA19" s="766" t="s">
        <v>180</v>
      </c>
      <c r="AB19" s="767" t="s">
        <v>205</v>
      </c>
      <c r="AC19" s="768"/>
    </row>
    <row r="20" spans="1:29" s="774" customFormat="1" ht="12.75" customHeight="1">
      <c r="A20" s="772"/>
      <c r="B20" s="773" t="s">
        <v>496</v>
      </c>
      <c r="C20" s="647" t="s">
        <v>495</v>
      </c>
      <c r="D20" s="758">
        <f t="shared" si="0"/>
        <v>6000</v>
      </c>
      <c r="E20" s="759">
        <v>0</v>
      </c>
      <c r="F20" s="759">
        <v>0</v>
      </c>
      <c r="G20" s="759">
        <v>6000</v>
      </c>
      <c r="H20" s="758">
        <f t="shared" si="1"/>
        <v>5156.2</v>
      </c>
      <c r="I20" s="759">
        <v>0</v>
      </c>
      <c r="J20" s="759">
        <v>0</v>
      </c>
      <c r="K20" s="759">
        <v>5156.2</v>
      </c>
      <c r="L20" s="760" t="s">
        <v>1962</v>
      </c>
      <c r="M20" s="761">
        <v>0</v>
      </c>
      <c r="N20" s="761">
        <v>0</v>
      </c>
      <c r="O20" s="761">
        <v>0</v>
      </c>
      <c r="P20" s="762">
        <v>0</v>
      </c>
      <c r="Q20" s="648"/>
      <c r="R20" s="772"/>
      <c r="S20" s="764" t="s">
        <v>497</v>
      </c>
      <c r="T20" s="765">
        <v>18700</v>
      </c>
      <c r="U20" s="766" t="s">
        <v>105</v>
      </c>
      <c r="V20" s="766" t="s">
        <v>186</v>
      </c>
      <c r="W20" s="766" t="s">
        <v>107</v>
      </c>
      <c r="X20" s="766" t="s">
        <v>184</v>
      </c>
      <c r="Y20" s="766" t="s">
        <v>203</v>
      </c>
      <c r="Z20" s="766" t="s">
        <v>204</v>
      </c>
      <c r="AA20" s="766" t="s">
        <v>210</v>
      </c>
      <c r="AB20" s="767" t="s">
        <v>211</v>
      </c>
      <c r="AC20" s="649"/>
    </row>
    <row r="21" spans="1:29" s="774" customFormat="1" ht="12.75" customHeight="1">
      <c r="A21" s="772"/>
      <c r="B21" s="775" t="s">
        <v>383</v>
      </c>
      <c r="C21" s="647" t="s">
        <v>384</v>
      </c>
      <c r="D21" s="758">
        <f t="shared" si="0"/>
        <v>1900</v>
      </c>
      <c r="E21" s="759">
        <v>0</v>
      </c>
      <c r="F21" s="759">
        <v>0</v>
      </c>
      <c r="G21" s="759">
        <v>1900</v>
      </c>
      <c r="H21" s="758">
        <f t="shared" si="1"/>
        <v>1276.3</v>
      </c>
      <c r="I21" s="759">
        <v>0</v>
      </c>
      <c r="J21" s="759">
        <v>0</v>
      </c>
      <c r="K21" s="759">
        <v>1276.3</v>
      </c>
      <c r="L21" s="760" t="s">
        <v>1964</v>
      </c>
      <c r="M21" s="761">
        <v>0</v>
      </c>
      <c r="N21" s="761">
        <v>0</v>
      </c>
      <c r="O21" s="761">
        <v>0</v>
      </c>
      <c r="P21" s="762">
        <v>0</v>
      </c>
      <c r="Q21" s="648"/>
      <c r="R21" s="772"/>
      <c r="S21" s="764" t="s">
        <v>206</v>
      </c>
      <c r="T21" s="765">
        <v>47222</v>
      </c>
      <c r="U21" s="766" t="s">
        <v>181</v>
      </c>
      <c r="V21" s="766" t="s">
        <v>187</v>
      </c>
      <c r="W21" s="766" t="s">
        <v>107</v>
      </c>
      <c r="X21" s="766" t="s">
        <v>183</v>
      </c>
      <c r="Y21" s="766" t="s">
        <v>203</v>
      </c>
      <c r="Z21" s="766" t="s">
        <v>204</v>
      </c>
      <c r="AA21" s="766" t="s">
        <v>106</v>
      </c>
      <c r="AB21" s="767" t="s">
        <v>207</v>
      </c>
      <c r="AC21" s="649"/>
    </row>
    <row r="22" spans="1:29" s="774" customFormat="1" ht="12.75" customHeight="1">
      <c r="A22" s="772"/>
      <c r="B22" s="775" t="s">
        <v>385</v>
      </c>
      <c r="C22" s="647" t="s">
        <v>386</v>
      </c>
      <c r="D22" s="758">
        <f t="shared" si="0"/>
        <v>1000</v>
      </c>
      <c r="E22" s="759">
        <v>0</v>
      </c>
      <c r="F22" s="759">
        <v>0</v>
      </c>
      <c r="G22" s="759">
        <v>1000</v>
      </c>
      <c r="H22" s="758">
        <f t="shared" si="1"/>
        <v>700.6</v>
      </c>
      <c r="I22" s="759">
        <v>0</v>
      </c>
      <c r="J22" s="759">
        <v>0</v>
      </c>
      <c r="K22" s="759">
        <v>700.6</v>
      </c>
      <c r="L22" s="760" t="s">
        <v>1964</v>
      </c>
      <c r="M22" s="761">
        <v>0</v>
      </c>
      <c r="N22" s="761">
        <v>0</v>
      </c>
      <c r="O22" s="761">
        <v>0</v>
      </c>
      <c r="P22" s="762">
        <v>0</v>
      </c>
      <c r="Q22" s="648"/>
      <c r="R22" s="772"/>
      <c r="S22" s="764" t="s">
        <v>206</v>
      </c>
      <c r="T22" s="765">
        <v>24925</v>
      </c>
      <c r="U22" s="766" t="s">
        <v>181</v>
      </c>
      <c r="V22" s="766" t="s">
        <v>187</v>
      </c>
      <c r="W22" s="766" t="s">
        <v>107</v>
      </c>
      <c r="X22" s="766" t="s">
        <v>182</v>
      </c>
      <c r="Y22" s="766" t="s">
        <v>203</v>
      </c>
      <c r="Z22" s="766" t="s">
        <v>204</v>
      </c>
      <c r="AA22" s="766" t="s">
        <v>106</v>
      </c>
      <c r="AB22" s="767" t="s">
        <v>207</v>
      </c>
      <c r="AC22" s="649"/>
    </row>
    <row r="23" spans="1:29" s="774" customFormat="1" ht="12.75" customHeight="1">
      <c r="A23" s="772"/>
      <c r="B23" s="775" t="s">
        <v>388</v>
      </c>
      <c r="C23" s="647" t="s">
        <v>387</v>
      </c>
      <c r="D23" s="758">
        <f t="shared" si="0"/>
        <v>700</v>
      </c>
      <c r="E23" s="759">
        <v>0</v>
      </c>
      <c r="F23" s="759">
        <v>0</v>
      </c>
      <c r="G23" s="759">
        <v>700</v>
      </c>
      <c r="H23" s="758">
        <f t="shared" si="1"/>
        <v>320.7</v>
      </c>
      <c r="I23" s="759">
        <v>0</v>
      </c>
      <c r="J23" s="759">
        <v>0</v>
      </c>
      <c r="K23" s="759">
        <v>320.7</v>
      </c>
      <c r="L23" s="760" t="s">
        <v>1962</v>
      </c>
      <c r="M23" s="761">
        <v>0</v>
      </c>
      <c r="N23" s="761">
        <v>0</v>
      </c>
      <c r="O23" s="761">
        <v>0</v>
      </c>
      <c r="P23" s="762">
        <v>0</v>
      </c>
      <c r="Q23" s="648"/>
      <c r="R23" s="772"/>
      <c r="S23" s="764" t="s">
        <v>353</v>
      </c>
      <c r="T23" s="765">
        <v>17283</v>
      </c>
      <c r="U23" s="766" t="s">
        <v>105</v>
      </c>
      <c r="V23" s="766" t="s">
        <v>187</v>
      </c>
      <c r="W23" s="776" t="s">
        <v>107</v>
      </c>
      <c r="X23" s="766" t="s">
        <v>107</v>
      </c>
      <c r="Y23" s="766" t="s">
        <v>203</v>
      </c>
      <c r="Z23" s="766" t="s">
        <v>204</v>
      </c>
      <c r="AA23" s="766" t="s">
        <v>180</v>
      </c>
      <c r="AB23" s="767" t="s">
        <v>205</v>
      </c>
      <c r="AC23" s="649"/>
    </row>
    <row r="24" spans="1:29" s="774" customFormat="1" ht="12.75" customHeight="1">
      <c r="A24" s="772"/>
      <c r="B24" s="775" t="s">
        <v>739</v>
      </c>
      <c r="C24" s="647" t="s">
        <v>745</v>
      </c>
      <c r="D24" s="758">
        <f t="shared" si="0"/>
        <v>140</v>
      </c>
      <c r="E24" s="759">
        <v>0</v>
      </c>
      <c r="F24" s="759">
        <v>0</v>
      </c>
      <c r="G24" s="759">
        <v>140</v>
      </c>
      <c r="H24" s="758">
        <f t="shared" si="1"/>
        <v>122.2</v>
      </c>
      <c r="I24" s="759">
        <v>0</v>
      </c>
      <c r="J24" s="759">
        <v>0</v>
      </c>
      <c r="K24" s="759">
        <v>122.2</v>
      </c>
      <c r="L24" s="760" t="s">
        <v>1965</v>
      </c>
      <c r="M24" s="761">
        <v>0</v>
      </c>
      <c r="N24" s="761">
        <v>0</v>
      </c>
      <c r="O24" s="761">
        <v>0</v>
      </c>
      <c r="P24" s="762">
        <v>0</v>
      </c>
      <c r="Q24" s="648"/>
      <c r="R24" s="772"/>
      <c r="S24" s="764" t="s">
        <v>749</v>
      </c>
      <c r="T24" s="765">
        <v>4346</v>
      </c>
      <c r="U24" s="766" t="s">
        <v>105</v>
      </c>
      <c r="V24" s="776" t="s">
        <v>186</v>
      </c>
      <c r="W24" s="776" t="s">
        <v>107</v>
      </c>
      <c r="X24" s="766" t="s">
        <v>754</v>
      </c>
      <c r="Y24" s="766" t="s">
        <v>203</v>
      </c>
      <c r="Z24" s="766" t="s">
        <v>755</v>
      </c>
      <c r="AA24" s="766" t="s">
        <v>106</v>
      </c>
      <c r="AB24" s="767" t="s">
        <v>207</v>
      </c>
      <c r="AC24" s="649"/>
    </row>
    <row r="25" spans="1:29" s="774" customFormat="1" ht="12.75" customHeight="1">
      <c r="A25" s="772"/>
      <c r="B25" s="775" t="s">
        <v>740</v>
      </c>
      <c r="C25" s="647" t="s">
        <v>746</v>
      </c>
      <c r="D25" s="758">
        <f t="shared" si="0"/>
        <v>50</v>
      </c>
      <c r="E25" s="759">
        <v>0</v>
      </c>
      <c r="F25" s="759">
        <v>0</v>
      </c>
      <c r="G25" s="759">
        <v>50</v>
      </c>
      <c r="H25" s="758">
        <f t="shared" si="1"/>
        <v>0</v>
      </c>
      <c r="I25" s="759">
        <v>0</v>
      </c>
      <c r="J25" s="759">
        <v>0</v>
      </c>
      <c r="K25" s="759">
        <v>0</v>
      </c>
      <c r="L25" s="760" t="s">
        <v>1966</v>
      </c>
      <c r="M25" s="761">
        <v>0</v>
      </c>
      <c r="N25" s="761">
        <v>0</v>
      </c>
      <c r="O25" s="761">
        <v>0</v>
      </c>
      <c r="P25" s="762">
        <v>0</v>
      </c>
      <c r="Q25" s="648"/>
      <c r="R25" s="772"/>
      <c r="S25" s="764" t="s">
        <v>750</v>
      </c>
      <c r="T25" s="765">
        <v>0</v>
      </c>
      <c r="U25" s="766" t="s">
        <v>105</v>
      </c>
      <c r="V25" s="776" t="s">
        <v>186</v>
      </c>
      <c r="W25" s="776" t="s">
        <v>107</v>
      </c>
      <c r="X25" s="766" t="s">
        <v>107</v>
      </c>
      <c r="Y25" s="766" t="s">
        <v>203</v>
      </c>
      <c r="Z25" s="766" t="s">
        <v>755</v>
      </c>
      <c r="AA25" s="766" t="s">
        <v>106</v>
      </c>
      <c r="AB25" s="767" t="s">
        <v>207</v>
      </c>
      <c r="AC25" s="649"/>
    </row>
    <row r="26" spans="1:29" s="774" customFormat="1" ht="12.75" customHeight="1">
      <c r="A26" s="772"/>
      <c r="B26" s="775" t="s">
        <v>741</v>
      </c>
      <c r="C26" s="647" t="s">
        <v>747</v>
      </c>
      <c r="D26" s="758">
        <f t="shared" si="0"/>
        <v>48</v>
      </c>
      <c r="E26" s="759">
        <v>0</v>
      </c>
      <c r="F26" s="759">
        <v>0</v>
      </c>
      <c r="G26" s="759">
        <v>48</v>
      </c>
      <c r="H26" s="758">
        <f t="shared" si="1"/>
        <v>30.7</v>
      </c>
      <c r="I26" s="759">
        <v>0</v>
      </c>
      <c r="J26" s="759">
        <v>0</v>
      </c>
      <c r="K26" s="759">
        <v>30.7</v>
      </c>
      <c r="L26" s="760" t="s">
        <v>1965</v>
      </c>
      <c r="M26" s="761">
        <v>0</v>
      </c>
      <c r="N26" s="761">
        <v>0</v>
      </c>
      <c r="O26" s="761">
        <v>0</v>
      </c>
      <c r="P26" s="762">
        <v>0</v>
      </c>
      <c r="Q26" s="648"/>
      <c r="R26" s="772"/>
      <c r="S26" s="764" t="s">
        <v>751</v>
      </c>
      <c r="T26" s="765">
        <v>867</v>
      </c>
      <c r="U26" s="766" t="s">
        <v>105</v>
      </c>
      <c r="V26" s="776" t="s">
        <v>186</v>
      </c>
      <c r="W26" s="776" t="s">
        <v>107</v>
      </c>
      <c r="X26" s="766" t="s">
        <v>182</v>
      </c>
      <c r="Y26" s="766" t="s">
        <v>203</v>
      </c>
      <c r="Z26" s="766" t="s">
        <v>756</v>
      </c>
      <c r="AA26" s="766" t="s">
        <v>106</v>
      </c>
      <c r="AB26" s="767" t="s">
        <v>207</v>
      </c>
      <c r="AC26" s="649"/>
    </row>
    <row r="27" spans="1:29" s="777" customFormat="1" ht="12.75" customHeight="1">
      <c r="A27" s="772"/>
      <c r="B27" s="775" t="s">
        <v>742</v>
      </c>
      <c r="C27" s="647" t="s">
        <v>748</v>
      </c>
      <c r="D27" s="758">
        <f t="shared" si="0"/>
        <v>45</v>
      </c>
      <c r="E27" s="759">
        <v>0</v>
      </c>
      <c r="F27" s="759">
        <v>0</v>
      </c>
      <c r="G27" s="759">
        <v>45</v>
      </c>
      <c r="H27" s="758">
        <f t="shared" si="1"/>
        <v>7</v>
      </c>
      <c r="I27" s="759">
        <v>0</v>
      </c>
      <c r="J27" s="759">
        <v>0</v>
      </c>
      <c r="K27" s="759">
        <v>7</v>
      </c>
      <c r="L27" s="760" t="s">
        <v>1966</v>
      </c>
      <c r="M27" s="761">
        <v>0</v>
      </c>
      <c r="N27" s="761">
        <v>0</v>
      </c>
      <c r="O27" s="761">
        <v>0</v>
      </c>
      <c r="P27" s="762">
        <v>0</v>
      </c>
      <c r="Q27" s="648"/>
      <c r="R27" s="772"/>
      <c r="S27" s="764" t="s">
        <v>752</v>
      </c>
      <c r="T27" s="765">
        <v>312</v>
      </c>
      <c r="U27" s="766" t="s">
        <v>105</v>
      </c>
      <c r="V27" s="776" t="s">
        <v>186</v>
      </c>
      <c r="W27" s="776" t="s">
        <v>107</v>
      </c>
      <c r="X27" s="766" t="s">
        <v>106</v>
      </c>
      <c r="Y27" s="766" t="s">
        <v>203</v>
      </c>
      <c r="Z27" s="766" t="s">
        <v>756</v>
      </c>
      <c r="AA27" s="766" t="s">
        <v>106</v>
      </c>
      <c r="AB27" s="767" t="s">
        <v>207</v>
      </c>
      <c r="AC27" s="649"/>
    </row>
    <row r="28" spans="1:29" s="777" customFormat="1" ht="12.75" customHeight="1">
      <c r="A28" s="414"/>
      <c r="B28" s="775" t="s">
        <v>743</v>
      </c>
      <c r="C28" s="647" t="s">
        <v>744</v>
      </c>
      <c r="D28" s="758">
        <f t="shared" si="0"/>
        <v>35</v>
      </c>
      <c r="E28" s="759">
        <v>0</v>
      </c>
      <c r="F28" s="759">
        <v>0</v>
      </c>
      <c r="G28" s="759">
        <v>35</v>
      </c>
      <c r="H28" s="758">
        <f t="shared" si="1"/>
        <v>0</v>
      </c>
      <c r="I28" s="759">
        <v>0</v>
      </c>
      <c r="J28" s="759">
        <v>0</v>
      </c>
      <c r="K28" s="759">
        <v>0</v>
      </c>
      <c r="L28" s="760" t="s">
        <v>1966</v>
      </c>
      <c r="M28" s="761">
        <v>0</v>
      </c>
      <c r="N28" s="761">
        <v>0</v>
      </c>
      <c r="O28" s="761">
        <v>0</v>
      </c>
      <c r="P28" s="762">
        <v>0</v>
      </c>
      <c r="Q28" s="648"/>
      <c r="R28" s="414"/>
      <c r="S28" s="764" t="s">
        <v>753</v>
      </c>
      <c r="T28" s="765">
        <v>0</v>
      </c>
      <c r="U28" s="766" t="s">
        <v>105</v>
      </c>
      <c r="V28" s="776" t="s">
        <v>186</v>
      </c>
      <c r="W28" s="776" t="s">
        <v>107</v>
      </c>
      <c r="X28" s="766" t="s">
        <v>107</v>
      </c>
      <c r="Y28" s="766" t="s">
        <v>203</v>
      </c>
      <c r="Z28" s="766" t="s">
        <v>756</v>
      </c>
      <c r="AA28" s="766" t="s">
        <v>106</v>
      </c>
      <c r="AB28" s="767" t="s">
        <v>207</v>
      </c>
      <c r="AC28" s="649"/>
    </row>
    <row r="29" spans="1:29" s="777" customFormat="1" ht="12.75" customHeight="1">
      <c r="A29" s="414" t="s">
        <v>31</v>
      </c>
      <c r="B29" s="646" t="s">
        <v>757</v>
      </c>
      <c r="C29" s="647" t="s">
        <v>758</v>
      </c>
      <c r="D29" s="758">
        <f t="shared" si="0"/>
        <v>110000</v>
      </c>
      <c r="E29" s="759">
        <v>0</v>
      </c>
      <c r="F29" s="759">
        <v>0</v>
      </c>
      <c r="G29" s="759">
        <v>110000</v>
      </c>
      <c r="H29" s="758">
        <f t="shared" si="1"/>
        <v>89747.8</v>
      </c>
      <c r="I29" s="759">
        <v>0</v>
      </c>
      <c r="J29" s="759">
        <v>0</v>
      </c>
      <c r="K29" s="759">
        <v>89747.8</v>
      </c>
      <c r="L29" s="760" t="s">
        <v>1967</v>
      </c>
      <c r="M29" s="761">
        <v>195.5</v>
      </c>
      <c r="N29" s="761">
        <v>2244.8000000000002</v>
      </c>
      <c r="O29" s="761">
        <v>204.7</v>
      </c>
      <c r="P29" s="762">
        <v>0</v>
      </c>
      <c r="Q29" s="648" t="s">
        <v>32</v>
      </c>
      <c r="R29" s="414" t="s">
        <v>31</v>
      </c>
      <c r="S29" s="764" t="s">
        <v>221</v>
      </c>
      <c r="T29" s="765">
        <v>35879</v>
      </c>
      <c r="U29" s="766" t="s">
        <v>105</v>
      </c>
      <c r="V29" s="776" t="s">
        <v>187</v>
      </c>
      <c r="W29" s="776" t="s">
        <v>107</v>
      </c>
      <c r="X29" s="766" t="s">
        <v>222</v>
      </c>
      <c r="Y29" s="766" t="s">
        <v>203</v>
      </c>
      <c r="Z29" s="766" t="s">
        <v>204</v>
      </c>
      <c r="AA29" s="766" t="s">
        <v>106</v>
      </c>
      <c r="AB29" s="767" t="s">
        <v>207</v>
      </c>
      <c r="AC29" s="649" t="s">
        <v>32</v>
      </c>
    </row>
    <row r="30" spans="1:29" s="777" customFormat="1" ht="12.75" customHeight="1">
      <c r="A30" s="414"/>
      <c r="B30" s="773" t="s">
        <v>759</v>
      </c>
      <c r="C30" s="647" t="s">
        <v>760</v>
      </c>
      <c r="D30" s="758">
        <f t="shared" si="0"/>
        <v>18000</v>
      </c>
      <c r="E30" s="759">
        <v>0</v>
      </c>
      <c r="F30" s="759">
        <v>0</v>
      </c>
      <c r="G30" s="759">
        <v>18000</v>
      </c>
      <c r="H30" s="758">
        <f t="shared" si="1"/>
        <v>13169.6</v>
      </c>
      <c r="I30" s="759">
        <v>0</v>
      </c>
      <c r="J30" s="759">
        <v>0</v>
      </c>
      <c r="K30" s="759">
        <v>13169.6</v>
      </c>
      <c r="L30" s="760" t="s">
        <v>1968</v>
      </c>
      <c r="M30" s="761">
        <v>0</v>
      </c>
      <c r="N30" s="761">
        <v>299.10000000000002</v>
      </c>
      <c r="O30" s="761">
        <v>0</v>
      </c>
      <c r="P30" s="762">
        <v>0</v>
      </c>
      <c r="Q30" s="648"/>
      <c r="R30" s="414"/>
      <c r="S30" s="764" t="s">
        <v>220</v>
      </c>
      <c r="T30" s="765">
        <v>44344</v>
      </c>
      <c r="U30" s="766" t="s">
        <v>105</v>
      </c>
      <c r="V30" s="776" t="s">
        <v>187</v>
      </c>
      <c r="W30" s="776" t="s">
        <v>107</v>
      </c>
      <c r="X30" s="766" t="s">
        <v>106</v>
      </c>
      <c r="Y30" s="766" t="s">
        <v>203</v>
      </c>
      <c r="Z30" s="766" t="s">
        <v>204</v>
      </c>
      <c r="AA30" s="766" t="s">
        <v>210</v>
      </c>
      <c r="AB30" s="767" t="s">
        <v>211</v>
      </c>
      <c r="AC30" s="649"/>
    </row>
    <row r="31" spans="1:29" s="777" customFormat="1" ht="12.75" customHeight="1">
      <c r="A31" s="414"/>
      <c r="B31" s="773" t="s">
        <v>761</v>
      </c>
      <c r="C31" s="647" t="s">
        <v>762</v>
      </c>
      <c r="D31" s="758">
        <f t="shared" si="0"/>
        <v>8000</v>
      </c>
      <c r="E31" s="759">
        <v>0</v>
      </c>
      <c r="F31" s="759">
        <v>0</v>
      </c>
      <c r="G31" s="759">
        <v>8000</v>
      </c>
      <c r="H31" s="758">
        <f t="shared" si="1"/>
        <v>6349.1</v>
      </c>
      <c r="I31" s="759">
        <v>0</v>
      </c>
      <c r="J31" s="759">
        <v>0</v>
      </c>
      <c r="K31" s="759">
        <v>6349.1</v>
      </c>
      <c r="L31" s="760" t="s">
        <v>1969</v>
      </c>
      <c r="M31" s="761">
        <v>0</v>
      </c>
      <c r="N31" s="761">
        <v>0</v>
      </c>
      <c r="O31" s="761">
        <v>0</v>
      </c>
      <c r="P31" s="762">
        <v>0</v>
      </c>
      <c r="Q31" s="648"/>
      <c r="R31" s="414"/>
      <c r="S31" s="764" t="s">
        <v>216</v>
      </c>
      <c r="T31" s="765">
        <v>11038</v>
      </c>
      <c r="U31" s="766" t="s">
        <v>181</v>
      </c>
      <c r="V31" s="776" t="s">
        <v>187</v>
      </c>
      <c r="W31" s="776" t="s">
        <v>107</v>
      </c>
      <c r="X31" s="766" t="s">
        <v>219</v>
      </c>
      <c r="Y31" s="766" t="s">
        <v>203</v>
      </c>
      <c r="Z31" s="766" t="s">
        <v>204</v>
      </c>
      <c r="AA31" s="766" t="s">
        <v>210</v>
      </c>
      <c r="AB31" s="767" t="s">
        <v>211</v>
      </c>
      <c r="AC31" s="649"/>
    </row>
    <row r="32" spans="1:29" s="777" customFormat="1" ht="12.75" customHeight="1">
      <c r="A32" s="414"/>
      <c r="B32" s="646" t="s">
        <v>763</v>
      </c>
      <c r="C32" s="647" t="s">
        <v>764</v>
      </c>
      <c r="D32" s="758">
        <f t="shared" si="0"/>
        <v>5000</v>
      </c>
      <c r="E32" s="759">
        <v>0</v>
      </c>
      <c r="F32" s="759">
        <v>0</v>
      </c>
      <c r="G32" s="759">
        <v>5000</v>
      </c>
      <c r="H32" s="758">
        <f t="shared" si="1"/>
        <v>2878.1</v>
      </c>
      <c r="I32" s="759">
        <v>0</v>
      </c>
      <c r="J32" s="759">
        <v>0</v>
      </c>
      <c r="K32" s="759">
        <v>2878.1</v>
      </c>
      <c r="L32" s="760" t="s">
        <v>1970</v>
      </c>
      <c r="M32" s="761">
        <v>0</v>
      </c>
      <c r="N32" s="761">
        <v>0</v>
      </c>
      <c r="O32" s="761">
        <v>0</v>
      </c>
      <c r="P32" s="762">
        <v>0</v>
      </c>
      <c r="Q32" s="648"/>
      <c r="R32" s="414"/>
      <c r="S32" s="764" t="s">
        <v>218</v>
      </c>
      <c r="T32" s="765">
        <v>19375</v>
      </c>
      <c r="U32" s="766" t="s">
        <v>181</v>
      </c>
      <c r="V32" s="776" t="s">
        <v>187</v>
      </c>
      <c r="W32" s="776" t="s">
        <v>107</v>
      </c>
      <c r="X32" s="766" t="s">
        <v>107</v>
      </c>
      <c r="Y32" s="766" t="s">
        <v>203</v>
      </c>
      <c r="Z32" s="766" t="s">
        <v>204</v>
      </c>
      <c r="AA32" s="766" t="s">
        <v>180</v>
      </c>
      <c r="AB32" s="767" t="s">
        <v>205</v>
      </c>
      <c r="AC32" s="649"/>
    </row>
    <row r="33" spans="1:29" s="777" customFormat="1" ht="12.75" customHeight="1">
      <c r="A33" s="414"/>
      <c r="B33" s="646" t="s">
        <v>177</v>
      </c>
      <c r="C33" s="647" t="s">
        <v>765</v>
      </c>
      <c r="D33" s="758">
        <f t="shared" si="0"/>
        <v>2800</v>
      </c>
      <c r="E33" s="759">
        <v>0</v>
      </c>
      <c r="F33" s="759">
        <v>0</v>
      </c>
      <c r="G33" s="759">
        <v>2800</v>
      </c>
      <c r="H33" s="758">
        <f t="shared" si="1"/>
        <v>3356.5</v>
      </c>
      <c r="I33" s="759">
        <v>0</v>
      </c>
      <c r="J33" s="759">
        <v>0</v>
      </c>
      <c r="K33" s="759">
        <v>3356.5</v>
      </c>
      <c r="L33" s="760" t="s">
        <v>1971</v>
      </c>
      <c r="M33" s="761">
        <v>0</v>
      </c>
      <c r="N33" s="761">
        <v>0</v>
      </c>
      <c r="O33" s="761">
        <v>0</v>
      </c>
      <c r="P33" s="762">
        <v>0</v>
      </c>
      <c r="Q33" s="648"/>
      <c r="R33" s="414"/>
      <c r="S33" s="764" t="s">
        <v>216</v>
      </c>
      <c r="T33" s="765">
        <v>7382</v>
      </c>
      <c r="U33" s="766" t="s">
        <v>181</v>
      </c>
      <c r="V33" s="766" t="s">
        <v>187</v>
      </c>
      <c r="W33" s="776" t="s">
        <v>107</v>
      </c>
      <c r="X33" s="766" t="s">
        <v>177</v>
      </c>
      <c r="Y33" s="766" t="s">
        <v>203</v>
      </c>
      <c r="Z33" s="766" t="s">
        <v>204</v>
      </c>
      <c r="AA33" s="766" t="s">
        <v>210</v>
      </c>
      <c r="AB33" s="767" t="s">
        <v>211</v>
      </c>
      <c r="AC33" s="649"/>
    </row>
    <row r="34" spans="1:29" s="778" customFormat="1" ht="12.75" customHeight="1">
      <c r="A34" s="414"/>
      <c r="B34" s="646" t="s">
        <v>766</v>
      </c>
      <c r="C34" s="647" t="s">
        <v>767</v>
      </c>
      <c r="D34" s="758">
        <f t="shared" si="0"/>
        <v>1800</v>
      </c>
      <c r="E34" s="759">
        <v>0</v>
      </c>
      <c r="F34" s="759">
        <v>0</v>
      </c>
      <c r="G34" s="759">
        <v>1800</v>
      </c>
      <c r="H34" s="758">
        <f t="shared" si="1"/>
        <v>1445.6</v>
      </c>
      <c r="I34" s="759">
        <v>0</v>
      </c>
      <c r="J34" s="759">
        <v>0</v>
      </c>
      <c r="K34" s="759">
        <v>1445.6</v>
      </c>
      <c r="L34" s="760" t="s">
        <v>1971</v>
      </c>
      <c r="M34" s="761">
        <v>0</v>
      </c>
      <c r="N34" s="761">
        <v>0</v>
      </c>
      <c r="O34" s="761">
        <v>0</v>
      </c>
      <c r="P34" s="762">
        <v>0</v>
      </c>
      <c r="Q34" s="648"/>
      <c r="R34" s="414"/>
      <c r="S34" s="764" t="s">
        <v>216</v>
      </c>
      <c r="T34" s="765">
        <v>10750</v>
      </c>
      <c r="U34" s="766" t="s">
        <v>181</v>
      </c>
      <c r="V34" s="766" t="s">
        <v>187</v>
      </c>
      <c r="W34" s="776" t="s">
        <v>107</v>
      </c>
      <c r="X34" s="766" t="s">
        <v>217</v>
      </c>
      <c r="Y34" s="766" t="s">
        <v>203</v>
      </c>
      <c r="Z34" s="766" t="s">
        <v>204</v>
      </c>
      <c r="AA34" s="766" t="s">
        <v>210</v>
      </c>
      <c r="AB34" s="767" t="s">
        <v>211</v>
      </c>
      <c r="AC34" s="649"/>
    </row>
    <row r="35" spans="1:29" s="777" customFormat="1" ht="12.75" customHeight="1">
      <c r="A35" s="414"/>
      <c r="B35" s="646" t="s">
        <v>768</v>
      </c>
      <c r="C35" s="647" t="s">
        <v>769</v>
      </c>
      <c r="D35" s="758">
        <f t="shared" si="0"/>
        <v>600</v>
      </c>
      <c r="E35" s="759">
        <v>0</v>
      </c>
      <c r="F35" s="759">
        <v>0</v>
      </c>
      <c r="G35" s="759">
        <v>600</v>
      </c>
      <c r="H35" s="758">
        <f t="shared" si="1"/>
        <v>396.7</v>
      </c>
      <c r="I35" s="759">
        <v>0</v>
      </c>
      <c r="J35" s="759">
        <v>0</v>
      </c>
      <c r="K35" s="759">
        <v>396.7</v>
      </c>
      <c r="L35" s="760" t="s">
        <v>1972</v>
      </c>
      <c r="M35" s="761">
        <v>0</v>
      </c>
      <c r="N35" s="761">
        <v>0</v>
      </c>
      <c r="O35" s="761">
        <v>0</v>
      </c>
      <c r="P35" s="762">
        <v>0</v>
      </c>
      <c r="Q35" s="648"/>
      <c r="R35" s="414"/>
      <c r="S35" s="764" t="s">
        <v>214</v>
      </c>
      <c r="T35" s="765">
        <v>18040</v>
      </c>
      <c r="U35" s="766" t="s">
        <v>181</v>
      </c>
      <c r="V35" s="766" t="s">
        <v>186</v>
      </c>
      <c r="W35" s="776" t="s">
        <v>107</v>
      </c>
      <c r="X35" s="766" t="s">
        <v>180</v>
      </c>
      <c r="Y35" s="766" t="s">
        <v>203</v>
      </c>
      <c r="Z35" s="766" t="s">
        <v>204</v>
      </c>
      <c r="AA35" s="766" t="s">
        <v>180</v>
      </c>
      <c r="AB35" s="767" t="s">
        <v>205</v>
      </c>
      <c r="AC35" s="649"/>
    </row>
    <row r="36" spans="1:29" s="777" customFormat="1" ht="12.75" customHeight="1">
      <c r="A36" s="414"/>
      <c r="B36" s="646" t="s">
        <v>770</v>
      </c>
      <c r="C36" s="647" t="s">
        <v>771</v>
      </c>
      <c r="D36" s="758">
        <f t="shared" si="0"/>
        <v>500</v>
      </c>
      <c r="E36" s="759">
        <v>0</v>
      </c>
      <c r="F36" s="759">
        <v>0</v>
      </c>
      <c r="G36" s="759">
        <v>500</v>
      </c>
      <c r="H36" s="758">
        <f t="shared" si="1"/>
        <v>341.6</v>
      </c>
      <c r="I36" s="759">
        <v>0</v>
      </c>
      <c r="J36" s="759">
        <v>0</v>
      </c>
      <c r="K36" s="759">
        <v>341.6</v>
      </c>
      <c r="L36" s="760" t="s">
        <v>1972</v>
      </c>
      <c r="M36" s="761">
        <v>0</v>
      </c>
      <c r="N36" s="761">
        <v>0</v>
      </c>
      <c r="O36" s="761">
        <v>0</v>
      </c>
      <c r="P36" s="762">
        <v>0</v>
      </c>
      <c r="Q36" s="648"/>
      <c r="R36" s="414"/>
      <c r="S36" s="764" t="s">
        <v>214</v>
      </c>
      <c r="T36" s="765">
        <v>20025</v>
      </c>
      <c r="U36" s="766" t="s">
        <v>181</v>
      </c>
      <c r="V36" s="766" t="s">
        <v>186</v>
      </c>
      <c r="W36" s="776" t="s">
        <v>107</v>
      </c>
      <c r="X36" s="766" t="s">
        <v>106</v>
      </c>
      <c r="Y36" s="766" t="s">
        <v>203</v>
      </c>
      <c r="Z36" s="766" t="s">
        <v>204</v>
      </c>
      <c r="AA36" s="766" t="s">
        <v>106</v>
      </c>
      <c r="AB36" s="767" t="s">
        <v>207</v>
      </c>
      <c r="AC36" s="649"/>
    </row>
    <row r="37" spans="1:29" s="777" customFormat="1" ht="12.6" customHeight="1">
      <c r="A37" s="414"/>
      <c r="B37" s="646" t="s">
        <v>772</v>
      </c>
      <c r="C37" s="647" t="s">
        <v>773</v>
      </c>
      <c r="D37" s="758">
        <f t="shared" si="0"/>
        <v>500</v>
      </c>
      <c r="E37" s="759">
        <v>0</v>
      </c>
      <c r="F37" s="759">
        <v>0</v>
      </c>
      <c r="G37" s="759">
        <v>500</v>
      </c>
      <c r="H37" s="758">
        <f t="shared" si="1"/>
        <v>577.79999999999995</v>
      </c>
      <c r="I37" s="759">
        <v>0</v>
      </c>
      <c r="J37" s="759">
        <v>0</v>
      </c>
      <c r="K37" s="759">
        <v>577.79999999999995</v>
      </c>
      <c r="L37" s="779" t="s">
        <v>1972</v>
      </c>
      <c r="M37" s="761">
        <v>0</v>
      </c>
      <c r="N37" s="761">
        <v>0</v>
      </c>
      <c r="O37" s="761">
        <v>0</v>
      </c>
      <c r="P37" s="762">
        <v>0</v>
      </c>
      <c r="Q37" s="648"/>
      <c r="R37" s="414"/>
      <c r="S37" s="764" t="s">
        <v>214</v>
      </c>
      <c r="T37" s="765">
        <v>28490</v>
      </c>
      <c r="U37" s="766" t="s">
        <v>181</v>
      </c>
      <c r="V37" s="766" t="s">
        <v>186</v>
      </c>
      <c r="W37" s="776" t="s">
        <v>107</v>
      </c>
      <c r="X37" s="766" t="s">
        <v>215</v>
      </c>
      <c r="Y37" s="766" t="s">
        <v>203</v>
      </c>
      <c r="Z37" s="766" t="s">
        <v>204</v>
      </c>
      <c r="AA37" s="766" t="s">
        <v>106</v>
      </c>
      <c r="AB37" s="767" t="s">
        <v>207</v>
      </c>
      <c r="AC37" s="649"/>
    </row>
    <row r="38" spans="1:29" s="777" customFormat="1" ht="12.6" customHeight="1">
      <c r="A38" s="414"/>
      <c r="B38" s="646" t="s">
        <v>774</v>
      </c>
      <c r="C38" s="647" t="s">
        <v>789</v>
      </c>
      <c r="D38" s="758">
        <f t="shared" si="0"/>
        <v>400</v>
      </c>
      <c r="E38" s="759">
        <v>0</v>
      </c>
      <c r="F38" s="759">
        <v>0</v>
      </c>
      <c r="G38" s="759">
        <v>400</v>
      </c>
      <c r="H38" s="758">
        <f t="shared" si="1"/>
        <v>142.4</v>
      </c>
      <c r="I38" s="759">
        <v>0</v>
      </c>
      <c r="J38" s="759">
        <v>0</v>
      </c>
      <c r="K38" s="759">
        <v>142.4</v>
      </c>
      <c r="L38" s="760" t="s">
        <v>1965</v>
      </c>
      <c r="M38" s="761">
        <v>0</v>
      </c>
      <c r="N38" s="761">
        <v>0</v>
      </c>
      <c r="O38" s="761">
        <v>0</v>
      </c>
      <c r="P38" s="762">
        <v>0</v>
      </c>
      <c r="Q38" s="648"/>
      <c r="R38" s="414"/>
      <c r="S38" s="764" t="s">
        <v>798</v>
      </c>
      <c r="T38" s="765">
        <v>0</v>
      </c>
      <c r="U38" s="766" t="s">
        <v>181</v>
      </c>
      <c r="V38" s="766" t="s">
        <v>186</v>
      </c>
      <c r="W38" s="776" t="s">
        <v>107</v>
      </c>
      <c r="X38" s="766" t="s">
        <v>180</v>
      </c>
      <c r="Y38" s="766" t="s">
        <v>203</v>
      </c>
      <c r="Z38" s="766" t="s">
        <v>755</v>
      </c>
      <c r="AA38" s="766" t="s">
        <v>180</v>
      </c>
      <c r="AB38" s="767" t="s">
        <v>205</v>
      </c>
      <c r="AC38" s="649"/>
    </row>
    <row r="39" spans="1:29" s="777" customFormat="1" ht="12.6" customHeight="1">
      <c r="A39" s="414"/>
      <c r="B39" s="646" t="s">
        <v>775</v>
      </c>
      <c r="C39" s="647" t="s">
        <v>776</v>
      </c>
      <c r="D39" s="758">
        <f t="shared" si="0"/>
        <v>300</v>
      </c>
      <c r="E39" s="759">
        <v>0</v>
      </c>
      <c r="F39" s="759">
        <v>0</v>
      </c>
      <c r="G39" s="759">
        <v>300</v>
      </c>
      <c r="H39" s="758">
        <f t="shared" si="1"/>
        <v>139.69999999999999</v>
      </c>
      <c r="I39" s="759">
        <v>0</v>
      </c>
      <c r="J39" s="759">
        <v>0</v>
      </c>
      <c r="K39" s="759">
        <v>139.69999999999999</v>
      </c>
      <c r="L39" s="760" t="s">
        <v>1971</v>
      </c>
      <c r="M39" s="761">
        <v>0</v>
      </c>
      <c r="N39" s="761">
        <v>0</v>
      </c>
      <c r="O39" s="761">
        <v>0</v>
      </c>
      <c r="P39" s="762">
        <v>0</v>
      </c>
      <c r="Q39" s="647"/>
      <c r="R39" s="414"/>
      <c r="S39" s="764" t="s">
        <v>799</v>
      </c>
      <c r="T39" s="765">
        <v>2327</v>
      </c>
      <c r="U39" s="766" t="s">
        <v>105</v>
      </c>
      <c r="V39" s="766" t="s">
        <v>186</v>
      </c>
      <c r="W39" s="776" t="s">
        <v>107</v>
      </c>
      <c r="X39" s="766" t="s">
        <v>801</v>
      </c>
      <c r="Y39" s="766" t="s">
        <v>203</v>
      </c>
      <c r="Z39" s="766" t="s">
        <v>755</v>
      </c>
      <c r="AA39" s="766" t="s">
        <v>106</v>
      </c>
      <c r="AB39" s="767" t="s">
        <v>207</v>
      </c>
      <c r="AC39" s="649"/>
    </row>
    <row r="40" spans="1:29" s="777" customFormat="1" ht="12.6" customHeight="1">
      <c r="A40" s="414"/>
      <c r="B40" s="646" t="s">
        <v>777</v>
      </c>
      <c r="C40" s="647" t="s">
        <v>778</v>
      </c>
      <c r="D40" s="758">
        <f t="shared" si="0"/>
        <v>300</v>
      </c>
      <c r="E40" s="759">
        <v>0</v>
      </c>
      <c r="F40" s="759">
        <v>0</v>
      </c>
      <c r="G40" s="759">
        <v>300</v>
      </c>
      <c r="H40" s="758">
        <f t="shared" si="1"/>
        <v>210.6</v>
      </c>
      <c r="I40" s="759">
        <v>0</v>
      </c>
      <c r="J40" s="759">
        <v>0</v>
      </c>
      <c r="K40" s="759">
        <v>210.6</v>
      </c>
      <c r="L40" s="760" t="s">
        <v>1971</v>
      </c>
      <c r="M40" s="761">
        <v>0</v>
      </c>
      <c r="N40" s="761">
        <v>0</v>
      </c>
      <c r="O40" s="761">
        <v>0</v>
      </c>
      <c r="P40" s="762">
        <v>0</v>
      </c>
      <c r="Q40" s="647"/>
      <c r="R40" s="414"/>
      <c r="S40" s="764" t="s">
        <v>799</v>
      </c>
      <c r="T40" s="765">
        <v>2328</v>
      </c>
      <c r="U40" s="766" t="s">
        <v>105</v>
      </c>
      <c r="V40" s="766" t="s">
        <v>186</v>
      </c>
      <c r="W40" s="776" t="s">
        <v>107</v>
      </c>
      <c r="X40" s="766" t="s">
        <v>801</v>
      </c>
      <c r="Y40" s="766" t="s">
        <v>203</v>
      </c>
      <c r="Z40" s="766" t="s">
        <v>755</v>
      </c>
      <c r="AA40" s="766" t="s">
        <v>106</v>
      </c>
      <c r="AB40" s="767" t="s">
        <v>207</v>
      </c>
      <c r="AC40" s="649"/>
    </row>
    <row r="41" spans="1:29" s="777" customFormat="1" ht="12.6" customHeight="1">
      <c r="A41" s="414"/>
      <c r="B41" s="651" t="s">
        <v>779</v>
      </c>
      <c r="C41" s="647" t="s">
        <v>780</v>
      </c>
      <c r="D41" s="758">
        <f t="shared" si="0"/>
        <v>300</v>
      </c>
      <c r="E41" s="759">
        <v>0</v>
      </c>
      <c r="F41" s="759">
        <v>0</v>
      </c>
      <c r="G41" s="759">
        <v>300</v>
      </c>
      <c r="H41" s="758">
        <f t="shared" si="1"/>
        <v>267.2</v>
      </c>
      <c r="I41" s="759">
        <v>0</v>
      </c>
      <c r="J41" s="759">
        <v>0</v>
      </c>
      <c r="K41" s="759">
        <v>267.2</v>
      </c>
      <c r="L41" s="760" t="s">
        <v>1971</v>
      </c>
      <c r="M41" s="761">
        <v>0</v>
      </c>
      <c r="N41" s="761">
        <v>0</v>
      </c>
      <c r="O41" s="761">
        <v>0</v>
      </c>
      <c r="P41" s="762">
        <v>0</v>
      </c>
      <c r="Q41" s="647"/>
      <c r="R41" s="414"/>
      <c r="S41" s="764" t="s">
        <v>799</v>
      </c>
      <c r="T41" s="765">
        <v>3103</v>
      </c>
      <c r="U41" s="766" t="s">
        <v>105</v>
      </c>
      <c r="V41" s="776" t="s">
        <v>186</v>
      </c>
      <c r="W41" s="776" t="s">
        <v>107</v>
      </c>
      <c r="X41" s="766" t="s">
        <v>802</v>
      </c>
      <c r="Y41" s="766" t="s">
        <v>203</v>
      </c>
      <c r="Z41" s="766" t="s">
        <v>755</v>
      </c>
      <c r="AA41" s="766" t="s">
        <v>106</v>
      </c>
      <c r="AB41" s="767" t="s">
        <v>207</v>
      </c>
      <c r="AC41" s="649"/>
    </row>
    <row r="42" spans="1:29" s="777" customFormat="1" ht="12.6" customHeight="1">
      <c r="A42" s="414"/>
      <c r="B42" s="652" t="s">
        <v>781</v>
      </c>
      <c r="C42" s="647" t="s">
        <v>790</v>
      </c>
      <c r="D42" s="758">
        <f t="shared" si="0"/>
        <v>210</v>
      </c>
      <c r="E42" s="759">
        <v>0</v>
      </c>
      <c r="F42" s="759">
        <v>0</v>
      </c>
      <c r="G42" s="759">
        <v>210</v>
      </c>
      <c r="H42" s="758">
        <f t="shared" si="1"/>
        <v>189.7</v>
      </c>
      <c r="I42" s="759">
        <v>0</v>
      </c>
      <c r="J42" s="759">
        <v>0</v>
      </c>
      <c r="K42" s="759">
        <v>189.7</v>
      </c>
      <c r="L42" s="760" t="s">
        <v>1973</v>
      </c>
      <c r="M42" s="761">
        <v>0</v>
      </c>
      <c r="N42" s="761">
        <v>0</v>
      </c>
      <c r="O42" s="761">
        <v>0</v>
      </c>
      <c r="P42" s="762">
        <v>0</v>
      </c>
      <c r="Q42" s="647"/>
      <c r="R42" s="414"/>
      <c r="S42" s="764" t="s">
        <v>214</v>
      </c>
      <c r="T42" s="765">
        <v>4821</v>
      </c>
      <c r="U42" s="766" t="s">
        <v>181</v>
      </c>
      <c r="V42" s="766" t="s">
        <v>186</v>
      </c>
      <c r="W42" s="776" t="s">
        <v>107</v>
      </c>
      <c r="X42" s="766" t="s">
        <v>222</v>
      </c>
      <c r="Y42" s="766" t="s">
        <v>203</v>
      </c>
      <c r="Z42" s="766" t="s">
        <v>755</v>
      </c>
      <c r="AA42" s="766" t="s">
        <v>106</v>
      </c>
      <c r="AB42" s="767" t="s">
        <v>207</v>
      </c>
      <c r="AC42" s="649"/>
    </row>
    <row r="43" spans="1:29" s="777" customFormat="1" ht="12.6" customHeight="1">
      <c r="A43" s="414"/>
      <c r="B43" s="652" t="s">
        <v>782</v>
      </c>
      <c r="C43" s="647" t="s">
        <v>791</v>
      </c>
      <c r="D43" s="758">
        <f t="shared" si="0"/>
        <v>210</v>
      </c>
      <c r="E43" s="759">
        <v>0</v>
      </c>
      <c r="F43" s="759">
        <v>0</v>
      </c>
      <c r="G43" s="759">
        <v>210</v>
      </c>
      <c r="H43" s="758">
        <f t="shared" si="1"/>
        <v>143.4</v>
      </c>
      <c r="I43" s="759">
        <v>0</v>
      </c>
      <c r="J43" s="759">
        <v>0</v>
      </c>
      <c r="K43" s="759">
        <v>143.4</v>
      </c>
      <c r="L43" s="760" t="s">
        <v>1965</v>
      </c>
      <c r="M43" s="761">
        <v>0</v>
      </c>
      <c r="N43" s="761">
        <v>0</v>
      </c>
      <c r="O43" s="761">
        <v>0</v>
      </c>
      <c r="P43" s="762">
        <v>0</v>
      </c>
      <c r="Q43" s="647"/>
      <c r="R43" s="414"/>
      <c r="S43" s="764" t="s">
        <v>214</v>
      </c>
      <c r="T43" s="765">
        <v>6028</v>
      </c>
      <c r="U43" s="766" t="s">
        <v>181</v>
      </c>
      <c r="V43" s="776" t="s">
        <v>186</v>
      </c>
      <c r="W43" s="776" t="s">
        <v>107</v>
      </c>
      <c r="X43" s="766" t="s">
        <v>215</v>
      </c>
      <c r="Y43" s="766" t="s">
        <v>203</v>
      </c>
      <c r="Z43" s="766" t="s">
        <v>755</v>
      </c>
      <c r="AA43" s="766" t="s">
        <v>106</v>
      </c>
      <c r="AB43" s="767" t="s">
        <v>207</v>
      </c>
      <c r="AC43" s="649"/>
    </row>
    <row r="44" spans="1:29" s="777" customFormat="1" ht="12.6" customHeight="1">
      <c r="A44" s="414"/>
      <c r="B44" s="652" t="s">
        <v>783</v>
      </c>
      <c r="C44" s="647" t="s">
        <v>792</v>
      </c>
      <c r="D44" s="758">
        <f t="shared" si="0"/>
        <v>170</v>
      </c>
      <c r="E44" s="759">
        <v>0</v>
      </c>
      <c r="F44" s="759">
        <v>0</v>
      </c>
      <c r="G44" s="759">
        <v>170</v>
      </c>
      <c r="H44" s="758">
        <f t="shared" si="1"/>
        <v>144.30000000000001</v>
      </c>
      <c r="I44" s="759">
        <v>0</v>
      </c>
      <c r="J44" s="759">
        <v>0</v>
      </c>
      <c r="K44" s="759">
        <v>144.30000000000001</v>
      </c>
      <c r="L44" s="760" t="s">
        <v>1973</v>
      </c>
      <c r="M44" s="761">
        <v>0</v>
      </c>
      <c r="N44" s="761">
        <v>0</v>
      </c>
      <c r="O44" s="761">
        <v>0</v>
      </c>
      <c r="P44" s="762">
        <v>0</v>
      </c>
      <c r="Q44" s="647"/>
      <c r="R44" s="414"/>
      <c r="S44" s="764" t="s">
        <v>214</v>
      </c>
      <c r="T44" s="765">
        <v>3854</v>
      </c>
      <c r="U44" s="766" t="s">
        <v>181</v>
      </c>
      <c r="V44" s="766" t="s">
        <v>186</v>
      </c>
      <c r="W44" s="776" t="s">
        <v>107</v>
      </c>
      <c r="X44" s="766" t="s">
        <v>274</v>
      </c>
      <c r="Y44" s="766" t="s">
        <v>203</v>
      </c>
      <c r="Z44" s="766" t="s">
        <v>755</v>
      </c>
      <c r="AA44" s="766" t="s">
        <v>106</v>
      </c>
      <c r="AB44" s="767" t="s">
        <v>207</v>
      </c>
      <c r="AC44" s="649"/>
    </row>
    <row r="45" spans="1:29" s="777" customFormat="1" ht="12.6" customHeight="1">
      <c r="A45" s="414"/>
      <c r="B45" s="652" t="s">
        <v>784</v>
      </c>
      <c r="C45" s="647" t="s">
        <v>793</v>
      </c>
      <c r="D45" s="758">
        <f t="shared" si="0"/>
        <v>120</v>
      </c>
      <c r="E45" s="759">
        <v>0</v>
      </c>
      <c r="F45" s="759">
        <v>0</v>
      </c>
      <c r="G45" s="759">
        <v>120</v>
      </c>
      <c r="H45" s="758">
        <f t="shared" si="1"/>
        <v>96.1</v>
      </c>
      <c r="I45" s="759">
        <v>0</v>
      </c>
      <c r="J45" s="759">
        <v>0</v>
      </c>
      <c r="K45" s="759">
        <v>96.1</v>
      </c>
      <c r="L45" s="779" t="s">
        <v>1973</v>
      </c>
      <c r="M45" s="761">
        <v>0</v>
      </c>
      <c r="N45" s="761">
        <v>0</v>
      </c>
      <c r="O45" s="761">
        <v>0</v>
      </c>
      <c r="P45" s="762">
        <v>0</v>
      </c>
      <c r="Q45" s="647"/>
      <c r="R45" s="414"/>
      <c r="S45" s="764" t="s">
        <v>214</v>
      </c>
      <c r="T45" s="765">
        <v>2929</v>
      </c>
      <c r="U45" s="766" t="s">
        <v>181</v>
      </c>
      <c r="V45" s="766" t="s">
        <v>186</v>
      </c>
      <c r="W45" s="776" t="s">
        <v>107</v>
      </c>
      <c r="X45" s="766" t="s">
        <v>106</v>
      </c>
      <c r="Y45" s="766" t="s">
        <v>203</v>
      </c>
      <c r="Z45" s="766" t="s">
        <v>755</v>
      </c>
      <c r="AA45" s="766" t="s">
        <v>106</v>
      </c>
      <c r="AB45" s="767" t="s">
        <v>207</v>
      </c>
      <c r="AC45" s="649"/>
    </row>
    <row r="46" spans="1:29" s="777" customFormat="1" ht="12.6" customHeight="1">
      <c r="A46" s="414"/>
      <c r="B46" s="652" t="s">
        <v>785</v>
      </c>
      <c r="C46" s="647" t="s">
        <v>794</v>
      </c>
      <c r="D46" s="758">
        <f t="shared" si="0"/>
        <v>110</v>
      </c>
      <c r="E46" s="759">
        <v>0</v>
      </c>
      <c r="F46" s="759">
        <v>0</v>
      </c>
      <c r="G46" s="759">
        <v>110</v>
      </c>
      <c r="H46" s="758">
        <f t="shared" si="1"/>
        <v>90</v>
      </c>
      <c r="I46" s="759">
        <v>0</v>
      </c>
      <c r="J46" s="759">
        <v>0</v>
      </c>
      <c r="K46" s="759">
        <v>90</v>
      </c>
      <c r="L46" s="760" t="s">
        <v>1965</v>
      </c>
      <c r="M46" s="761">
        <v>0</v>
      </c>
      <c r="N46" s="761">
        <v>0</v>
      </c>
      <c r="O46" s="761">
        <v>0</v>
      </c>
      <c r="P46" s="762">
        <v>0</v>
      </c>
      <c r="Q46" s="647"/>
      <c r="R46" s="414"/>
      <c r="S46" s="764" t="s">
        <v>800</v>
      </c>
      <c r="T46" s="765">
        <v>2000</v>
      </c>
      <c r="U46" s="766" t="s">
        <v>181</v>
      </c>
      <c r="V46" s="766" t="s">
        <v>186</v>
      </c>
      <c r="W46" s="776" t="s">
        <v>107</v>
      </c>
      <c r="X46" s="766" t="s">
        <v>107</v>
      </c>
      <c r="Y46" s="766" t="s">
        <v>203</v>
      </c>
      <c r="Z46" s="766" t="s">
        <v>755</v>
      </c>
      <c r="AA46" s="766" t="s">
        <v>180</v>
      </c>
      <c r="AB46" s="767" t="s">
        <v>205</v>
      </c>
      <c r="AC46" s="649"/>
    </row>
    <row r="47" spans="1:29" s="777" customFormat="1" ht="12.6" customHeight="1">
      <c r="A47" s="414"/>
      <c r="B47" s="652" t="s">
        <v>786</v>
      </c>
      <c r="C47" s="647" t="s">
        <v>795</v>
      </c>
      <c r="D47" s="758">
        <f t="shared" si="0"/>
        <v>110</v>
      </c>
      <c r="E47" s="759">
        <v>0</v>
      </c>
      <c r="F47" s="759">
        <v>0</v>
      </c>
      <c r="G47" s="759">
        <v>110</v>
      </c>
      <c r="H47" s="758">
        <f t="shared" si="1"/>
        <v>99</v>
      </c>
      <c r="I47" s="759">
        <v>0</v>
      </c>
      <c r="J47" s="759">
        <v>0</v>
      </c>
      <c r="K47" s="759">
        <v>99</v>
      </c>
      <c r="L47" s="779" t="s">
        <v>1965</v>
      </c>
      <c r="M47" s="761">
        <v>0</v>
      </c>
      <c r="N47" s="761">
        <v>0</v>
      </c>
      <c r="O47" s="761">
        <v>0</v>
      </c>
      <c r="P47" s="762">
        <v>0</v>
      </c>
      <c r="Q47" s="647"/>
      <c r="R47" s="414"/>
      <c r="S47" s="764" t="s">
        <v>800</v>
      </c>
      <c r="T47" s="765">
        <v>1936</v>
      </c>
      <c r="U47" s="766" t="s">
        <v>181</v>
      </c>
      <c r="V47" s="766" t="s">
        <v>186</v>
      </c>
      <c r="W47" s="776" t="s">
        <v>107</v>
      </c>
      <c r="X47" s="766" t="s">
        <v>107</v>
      </c>
      <c r="Y47" s="766" t="s">
        <v>203</v>
      </c>
      <c r="Z47" s="766" t="s">
        <v>755</v>
      </c>
      <c r="AA47" s="766" t="s">
        <v>180</v>
      </c>
      <c r="AB47" s="767" t="s">
        <v>205</v>
      </c>
      <c r="AC47" s="649"/>
    </row>
    <row r="48" spans="1:29" s="777" customFormat="1" ht="12.6" customHeight="1">
      <c r="A48" s="414"/>
      <c r="B48" s="780" t="s">
        <v>787</v>
      </c>
      <c r="C48" s="647" t="s">
        <v>796</v>
      </c>
      <c r="D48" s="758">
        <f t="shared" si="0"/>
        <v>90</v>
      </c>
      <c r="E48" s="759">
        <v>0</v>
      </c>
      <c r="F48" s="759">
        <v>0</v>
      </c>
      <c r="G48" s="759">
        <v>90</v>
      </c>
      <c r="H48" s="758">
        <f t="shared" si="1"/>
        <v>103.3</v>
      </c>
      <c r="I48" s="759">
        <v>0</v>
      </c>
      <c r="J48" s="759">
        <v>0</v>
      </c>
      <c r="K48" s="759">
        <v>103.3</v>
      </c>
      <c r="L48" s="760" t="s">
        <v>1965</v>
      </c>
      <c r="M48" s="761">
        <v>0</v>
      </c>
      <c r="N48" s="761">
        <v>0</v>
      </c>
      <c r="O48" s="761">
        <v>0</v>
      </c>
      <c r="P48" s="762">
        <v>0</v>
      </c>
      <c r="Q48" s="647"/>
      <c r="R48" s="414"/>
      <c r="S48" s="764" t="s">
        <v>800</v>
      </c>
      <c r="T48" s="765">
        <v>1498</v>
      </c>
      <c r="U48" s="766" t="s">
        <v>181</v>
      </c>
      <c r="V48" s="766" t="s">
        <v>186</v>
      </c>
      <c r="W48" s="776" t="s">
        <v>107</v>
      </c>
      <c r="X48" s="766" t="s">
        <v>107</v>
      </c>
      <c r="Y48" s="766" t="s">
        <v>203</v>
      </c>
      <c r="Z48" s="766" t="s">
        <v>755</v>
      </c>
      <c r="AA48" s="766" t="s">
        <v>180</v>
      </c>
      <c r="AB48" s="767" t="s">
        <v>205</v>
      </c>
      <c r="AC48" s="649"/>
    </row>
    <row r="49" spans="1:29" s="796" customFormat="1" ht="12.6" customHeight="1" thickBot="1">
      <c r="A49" s="781"/>
      <c r="B49" s="782" t="s">
        <v>788</v>
      </c>
      <c r="C49" s="783" t="s">
        <v>797</v>
      </c>
      <c r="D49" s="784">
        <f t="shared" si="0"/>
        <v>80</v>
      </c>
      <c r="E49" s="785">
        <v>0</v>
      </c>
      <c r="F49" s="785">
        <v>0</v>
      </c>
      <c r="G49" s="785">
        <v>80</v>
      </c>
      <c r="H49" s="784">
        <f t="shared" si="1"/>
        <v>37.1</v>
      </c>
      <c r="I49" s="785">
        <v>0</v>
      </c>
      <c r="J49" s="785">
        <v>0</v>
      </c>
      <c r="K49" s="785">
        <v>37.1</v>
      </c>
      <c r="L49" s="786" t="s">
        <v>1974</v>
      </c>
      <c r="M49" s="787">
        <v>0</v>
      </c>
      <c r="N49" s="787">
        <v>0</v>
      </c>
      <c r="O49" s="787">
        <v>0</v>
      </c>
      <c r="P49" s="788">
        <v>0</v>
      </c>
      <c r="Q49" s="789"/>
      <c r="R49" s="790"/>
      <c r="S49" s="764" t="s">
        <v>214</v>
      </c>
      <c r="T49" s="791">
        <v>2473</v>
      </c>
      <c r="U49" s="792" t="s">
        <v>181</v>
      </c>
      <c r="V49" s="792" t="s">
        <v>186</v>
      </c>
      <c r="W49" s="793" t="s">
        <v>107</v>
      </c>
      <c r="X49" s="792" t="s">
        <v>106</v>
      </c>
      <c r="Y49" s="792" t="s">
        <v>203</v>
      </c>
      <c r="Z49" s="792" t="s">
        <v>755</v>
      </c>
      <c r="AA49" s="792" t="s">
        <v>106</v>
      </c>
      <c r="AB49" s="794" t="s">
        <v>207</v>
      </c>
      <c r="AC49" s="795"/>
    </row>
    <row r="50" spans="1:29" s="800" customFormat="1" ht="12" customHeight="1">
      <c r="A50" s="1149" t="s">
        <v>738</v>
      </c>
      <c r="B50" s="1149"/>
      <c r="C50" s="1149"/>
      <c r="D50" s="797"/>
      <c r="E50" s="797"/>
      <c r="F50" s="797"/>
      <c r="G50" s="797"/>
      <c r="H50" s="797"/>
      <c r="I50" s="798"/>
      <c r="J50" s="798"/>
      <c r="K50" s="798"/>
      <c r="L50" s="798"/>
      <c r="M50" s="798"/>
      <c r="N50" s="798"/>
      <c r="O50" s="798"/>
      <c r="P50" s="798"/>
      <c r="Q50" s="799" t="s">
        <v>735</v>
      </c>
      <c r="R50" s="1150" t="s">
        <v>736</v>
      </c>
      <c r="S50" s="1150"/>
      <c r="T50" s="1150"/>
      <c r="U50" s="797"/>
      <c r="V50" s="797"/>
      <c r="W50" s="797"/>
      <c r="X50" s="797"/>
      <c r="Y50" s="797"/>
      <c r="Z50" s="797"/>
      <c r="AA50" s="797"/>
      <c r="AB50" s="797"/>
      <c r="AC50" s="799" t="s">
        <v>737</v>
      </c>
    </row>
    <row r="51" spans="1:29" s="721" customFormat="1" ht="11.25">
      <c r="A51" s="801"/>
      <c r="B51" s="722"/>
      <c r="C51" s="722"/>
      <c r="D51" s="722"/>
      <c r="E51" s="722"/>
      <c r="F51" s="722"/>
      <c r="G51" s="722"/>
      <c r="H51" s="722"/>
      <c r="I51" s="723"/>
      <c r="J51" s="723"/>
      <c r="K51" s="723"/>
      <c r="L51" s="723"/>
      <c r="M51" s="723"/>
      <c r="N51" s="723"/>
      <c r="O51" s="723"/>
      <c r="P51" s="723"/>
      <c r="Q51" s="801"/>
      <c r="R51" s="801"/>
      <c r="S51" s="723"/>
      <c r="T51" s="722"/>
      <c r="U51" s="722"/>
      <c r="V51" s="722"/>
      <c r="W51" s="722"/>
      <c r="X51" s="722"/>
      <c r="Y51" s="722"/>
      <c r="Z51" s="722"/>
      <c r="AA51" s="722"/>
      <c r="AB51" s="722"/>
      <c r="AC51" s="801"/>
    </row>
    <row r="52" spans="1:29" s="721" customFormat="1" ht="11.25">
      <c r="A52" s="801"/>
      <c r="B52" s="722"/>
      <c r="C52" s="722"/>
      <c r="D52" s="722"/>
      <c r="E52" s="722"/>
      <c r="F52" s="722"/>
      <c r="G52" s="722"/>
      <c r="H52" s="722"/>
      <c r="I52" s="723"/>
      <c r="J52" s="723"/>
      <c r="K52" s="723"/>
      <c r="L52" s="723"/>
      <c r="M52" s="723"/>
      <c r="N52" s="723"/>
      <c r="O52" s="723"/>
      <c r="P52" s="723"/>
      <c r="Q52" s="801"/>
      <c r="R52" s="801"/>
      <c r="S52" s="723"/>
      <c r="T52" s="722"/>
      <c r="U52" s="722"/>
      <c r="V52" s="722"/>
      <c r="W52" s="722"/>
      <c r="X52" s="722"/>
      <c r="Y52" s="722"/>
      <c r="Z52" s="722"/>
      <c r="AA52" s="722"/>
      <c r="AB52" s="722"/>
      <c r="AC52" s="801"/>
    </row>
    <row r="53" spans="1:29" s="721" customFormat="1" ht="11.25">
      <c r="A53" s="801"/>
      <c r="B53" s="722"/>
      <c r="C53" s="722"/>
      <c r="D53" s="722"/>
      <c r="E53" s="722"/>
      <c r="F53" s="722"/>
      <c r="G53" s="722"/>
      <c r="H53" s="722"/>
      <c r="I53" s="723"/>
      <c r="J53" s="723"/>
      <c r="K53" s="723"/>
      <c r="L53" s="723"/>
      <c r="M53" s="723"/>
      <c r="N53" s="723"/>
      <c r="O53" s="723"/>
      <c r="P53" s="723"/>
      <c r="Q53" s="801"/>
      <c r="R53" s="801"/>
      <c r="S53" s="723"/>
      <c r="T53" s="722"/>
      <c r="U53" s="722"/>
      <c r="V53" s="722"/>
      <c r="W53" s="722"/>
      <c r="X53" s="722"/>
      <c r="Y53" s="722"/>
      <c r="Z53" s="722"/>
      <c r="AA53" s="722"/>
      <c r="AB53" s="722"/>
      <c r="AC53" s="801"/>
    </row>
    <row r="54" spans="1:29" s="721" customFormat="1" ht="11.25">
      <c r="A54" s="801"/>
      <c r="B54" s="722"/>
      <c r="C54" s="722"/>
      <c r="D54" s="722"/>
      <c r="E54" s="722"/>
      <c r="F54" s="722"/>
      <c r="G54" s="722"/>
      <c r="H54" s="722"/>
      <c r="I54" s="723"/>
      <c r="J54" s="723"/>
      <c r="K54" s="723"/>
      <c r="L54" s="723"/>
      <c r="M54" s="723"/>
      <c r="N54" s="723"/>
      <c r="O54" s="723"/>
      <c r="P54" s="723"/>
      <c r="Q54" s="801"/>
      <c r="R54" s="801"/>
      <c r="S54" s="723"/>
      <c r="T54" s="722"/>
      <c r="U54" s="722"/>
      <c r="V54" s="722"/>
      <c r="W54" s="722"/>
      <c r="X54" s="722"/>
      <c r="Y54" s="722"/>
      <c r="Z54" s="722"/>
      <c r="AA54" s="722"/>
      <c r="AB54" s="722"/>
      <c r="AC54" s="801"/>
    </row>
    <row r="55" spans="1:29" s="721" customFormat="1" ht="11.25">
      <c r="A55" s="801"/>
      <c r="B55" s="722"/>
      <c r="C55" s="722"/>
      <c r="D55" s="722"/>
      <c r="E55" s="722"/>
      <c r="F55" s="722"/>
      <c r="G55" s="722"/>
      <c r="H55" s="722"/>
      <c r="I55" s="723"/>
      <c r="J55" s="723"/>
      <c r="K55" s="723"/>
      <c r="L55" s="723"/>
      <c r="M55" s="723"/>
      <c r="N55" s="723"/>
      <c r="O55" s="723"/>
      <c r="P55" s="723"/>
      <c r="Q55" s="801"/>
      <c r="R55" s="801"/>
      <c r="S55" s="723"/>
      <c r="T55" s="722"/>
      <c r="U55" s="722"/>
      <c r="V55" s="722"/>
      <c r="W55" s="722"/>
      <c r="X55" s="722"/>
      <c r="Y55" s="722"/>
      <c r="Z55" s="722"/>
      <c r="AA55" s="722"/>
      <c r="AB55" s="722"/>
      <c r="AC55" s="801"/>
    </row>
    <row r="56" spans="1:29" s="721" customFormat="1" ht="11.25">
      <c r="A56" s="801"/>
      <c r="B56" s="722"/>
      <c r="C56" s="722"/>
      <c r="D56" s="722"/>
      <c r="E56" s="722"/>
      <c r="F56" s="722"/>
      <c r="G56" s="722"/>
      <c r="H56" s="722"/>
      <c r="I56" s="723"/>
      <c r="J56" s="723"/>
      <c r="K56" s="723"/>
      <c r="L56" s="723"/>
      <c r="M56" s="723"/>
      <c r="N56" s="723"/>
      <c r="O56" s="723"/>
      <c r="P56" s="723"/>
      <c r="Q56" s="801"/>
      <c r="R56" s="801"/>
      <c r="S56" s="723"/>
      <c r="T56" s="722"/>
      <c r="U56" s="722"/>
      <c r="V56" s="722"/>
      <c r="W56" s="722"/>
      <c r="X56" s="722"/>
      <c r="Y56" s="722"/>
      <c r="Z56" s="722"/>
      <c r="AA56" s="722"/>
      <c r="AB56" s="722"/>
      <c r="AC56" s="801"/>
    </row>
    <row r="57" spans="1:29" s="721" customFormat="1" ht="11.25">
      <c r="A57" s="801"/>
      <c r="B57" s="722"/>
      <c r="C57" s="722"/>
      <c r="D57" s="722"/>
      <c r="E57" s="722"/>
      <c r="F57" s="722"/>
      <c r="G57" s="722"/>
      <c r="H57" s="722"/>
      <c r="I57" s="723"/>
      <c r="J57" s="723"/>
      <c r="K57" s="723"/>
      <c r="L57" s="723"/>
      <c r="M57" s="723"/>
      <c r="N57" s="723"/>
      <c r="O57" s="723"/>
      <c r="P57" s="723"/>
      <c r="Q57" s="801"/>
      <c r="R57" s="801"/>
      <c r="S57" s="723"/>
      <c r="T57" s="722"/>
      <c r="U57" s="722"/>
      <c r="V57" s="722"/>
      <c r="W57" s="722"/>
      <c r="X57" s="722"/>
      <c r="Y57" s="722"/>
      <c r="Z57" s="722"/>
      <c r="AA57" s="722"/>
      <c r="AB57" s="722"/>
      <c r="AC57" s="801"/>
    </row>
    <row r="58" spans="1:29" s="721" customFormat="1" ht="11.25">
      <c r="A58" s="801"/>
      <c r="B58" s="722"/>
      <c r="C58" s="722"/>
      <c r="D58" s="722"/>
      <c r="E58" s="722"/>
      <c r="F58" s="722"/>
      <c r="G58" s="722"/>
      <c r="H58" s="722"/>
      <c r="I58" s="723"/>
      <c r="J58" s="723"/>
      <c r="K58" s="723"/>
      <c r="L58" s="723"/>
      <c r="M58" s="723"/>
      <c r="N58" s="723"/>
      <c r="O58" s="723"/>
      <c r="P58" s="723"/>
      <c r="Q58" s="801"/>
      <c r="R58" s="801"/>
      <c r="S58" s="723"/>
      <c r="T58" s="722"/>
      <c r="U58" s="722"/>
      <c r="V58" s="722"/>
      <c r="W58" s="722"/>
      <c r="X58" s="722"/>
      <c r="Y58" s="722"/>
      <c r="Z58" s="722"/>
      <c r="AA58" s="722"/>
      <c r="AB58" s="722"/>
      <c r="AC58" s="801"/>
    </row>
    <row r="59" spans="1:29" s="721" customFormat="1" ht="11.25">
      <c r="A59" s="801"/>
      <c r="B59" s="722"/>
      <c r="C59" s="722"/>
      <c r="D59" s="722"/>
      <c r="E59" s="722"/>
      <c r="F59" s="722"/>
      <c r="G59" s="722"/>
      <c r="H59" s="722"/>
      <c r="I59" s="723"/>
      <c r="J59" s="723"/>
      <c r="K59" s="723"/>
      <c r="L59" s="723"/>
      <c r="M59" s="723"/>
      <c r="N59" s="723"/>
      <c r="O59" s="723"/>
      <c r="P59" s="723"/>
      <c r="Q59" s="801"/>
      <c r="R59" s="801"/>
      <c r="S59" s="723"/>
      <c r="T59" s="722"/>
      <c r="U59" s="722"/>
      <c r="V59" s="722"/>
      <c r="W59" s="722"/>
      <c r="X59" s="722"/>
      <c r="Y59" s="722"/>
      <c r="Z59" s="722"/>
      <c r="AA59" s="722"/>
      <c r="AB59" s="722"/>
      <c r="AC59" s="801"/>
    </row>
    <row r="60" spans="1:29" s="721" customFormat="1" ht="11.25">
      <c r="A60" s="801"/>
      <c r="B60" s="722"/>
      <c r="C60" s="722"/>
      <c r="D60" s="722"/>
      <c r="E60" s="722"/>
      <c r="F60" s="722"/>
      <c r="G60" s="722"/>
      <c r="H60" s="722"/>
      <c r="I60" s="723"/>
      <c r="J60" s="723"/>
      <c r="K60" s="723"/>
      <c r="L60" s="723"/>
      <c r="M60" s="723"/>
      <c r="N60" s="723"/>
      <c r="O60" s="723"/>
      <c r="P60" s="723"/>
      <c r="Q60" s="801"/>
      <c r="R60" s="801"/>
      <c r="S60" s="723"/>
      <c r="T60" s="722"/>
      <c r="U60" s="722"/>
      <c r="V60" s="722"/>
      <c r="W60" s="722"/>
      <c r="X60" s="722"/>
      <c r="Y60" s="722"/>
      <c r="Z60" s="722"/>
      <c r="AA60" s="722"/>
      <c r="AB60" s="722"/>
      <c r="AC60" s="801"/>
    </row>
    <row r="61" spans="1:29" s="721" customFormat="1" ht="11.25">
      <c r="A61" s="801"/>
      <c r="B61" s="722"/>
      <c r="C61" s="722"/>
      <c r="D61" s="722"/>
      <c r="E61" s="722"/>
      <c r="F61" s="722"/>
      <c r="G61" s="722"/>
      <c r="H61" s="722"/>
      <c r="I61" s="723"/>
      <c r="J61" s="723"/>
      <c r="K61" s="723"/>
      <c r="L61" s="723"/>
      <c r="M61" s="723"/>
      <c r="N61" s="723"/>
      <c r="O61" s="723"/>
      <c r="P61" s="723"/>
      <c r="Q61" s="801"/>
      <c r="R61" s="801"/>
      <c r="S61" s="723"/>
      <c r="T61" s="722"/>
      <c r="U61" s="722"/>
      <c r="V61" s="722"/>
      <c r="W61" s="722"/>
      <c r="X61" s="722"/>
      <c r="Y61" s="722"/>
      <c r="Z61" s="722"/>
      <c r="AA61" s="722"/>
      <c r="AB61" s="722"/>
      <c r="AC61" s="801"/>
    </row>
    <row r="62" spans="1:29" s="721" customFormat="1" ht="11.25">
      <c r="A62" s="801"/>
      <c r="B62" s="722"/>
      <c r="C62" s="722"/>
      <c r="D62" s="722"/>
      <c r="E62" s="722"/>
      <c r="F62" s="722"/>
      <c r="G62" s="722"/>
      <c r="H62" s="722"/>
      <c r="I62" s="723"/>
      <c r="J62" s="723"/>
      <c r="K62" s="723"/>
      <c r="L62" s="723"/>
      <c r="M62" s="723"/>
      <c r="N62" s="723"/>
      <c r="O62" s="723"/>
      <c r="P62" s="723"/>
      <c r="Q62" s="801"/>
      <c r="R62" s="801"/>
      <c r="S62" s="723"/>
      <c r="T62" s="722"/>
      <c r="U62" s="722"/>
      <c r="V62" s="722"/>
      <c r="W62" s="722"/>
      <c r="X62" s="722"/>
      <c r="Y62" s="722"/>
      <c r="Z62" s="722"/>
      <c r="AA62" s="722"/>
      <c r="AB62" s="722"/>
      <c r="AC62" s="801"/>
    </row>
    <row r="63" spans="1:29" s="721" customFormat="1" ht="11.25">
      <c r="A63" s="801"/>
      <c r="B63" s="722"/>
      <c r="C63" s="722"/>
      <c r="D63" s="722"/>
      <c r="E63" s="722"/>
      <c r="F63" s="722"/>
      <c r="G63" s="722"/>
      <c r="H63" s="722"/>
      <c r="I63" s="723"/>
      <c r="J63" s="723"/>
      <c r="K63" s="723"/>
      <c r="L63" s="723"/>
      <c r="M63" s="723"/>
      <c r="N63" s="723"/>
      <c r="O63" s="723"/>
      <c r="P63" s="723"/>
      <c r="Q63" s="801"/>
      <c r="R63" s="801"/>
      <c r="S63" s="723"/>
      <c r="T63" s="722"/>
      <c r="U63" s="722"/>
      <c r="V63" s="722"/>
      <c r="W63" s="722"/>
      <c r="X63" s="722"/>
      <c r="Y63" s="722"/>
      <c r="Z63" s="722"/>
      <c r="AA63" s="722"/>
      <c r="AB63" s="722"/>
      <c r="AC63" s="801"/>
    </row>
    <row r="64" spans="1:29" s="721" customFormat="1" ht="11.25">
      <c r="A64" s="801"/>
      <c r="B64" s="722"/>
      <c r="C64" s="722"/>
      <c r="D64" s="722"/>
      <c r="E64" s="722"/>
      <c r="F64" s="722"/>
      <c r="G64" s="722"/>
      <c r="H64" s="722"/>
      <c r="I64" s="723"/>
      <c r="J64" s="723"/>
      <c r="K64" s="723"/>
      <c r="L64" s="723"/>
      <c r="M64" s="723"/>
      <c r="N64" s="723"/>
      <c r="O64" s="723"/>
      <c r="P64" s="723"/>
      <c r="Q64" s="801"/>
      <c r="R64" s="801"/>
      <c r="S64" s="723"/>
      <c r="T64" s="722"/>
      <c r="U64" s="722"/>
      <c r="V64" s="722"/>
      <c r="W64" s="722"/>
      <c r="X64" s="722"/>
      <c r="Y64" s="722"/>
      <c r="Z64" s="722"/>
      <c r="AA64" s="722"/>
      <c r="AB64" s="722"/>
      <c r="AC64" s="801"/>
    </row>
    <row r="65" spans="1:29" s="721" customFormat="1" ht="11.25">
      <c r="A65" s="801"/>
      <c r="B65" s="722"/>
      <c r="C65" s="722"/>
      <c r="D65" s="722"/>
      <c r="E65" s="722"/>
      <c r="F65" s="722"/>
      <c r="G65" s="722"/>
      <c r="H65" s="722"/>
      <c r="I65" s="723"/>
      <c r="J65" s="723"/>
      <c r="K65" s="723"/>
      <c r="L65" s="723"/>
      <c r="M65" s="723"/>
      <c r="N65" s="723"/>
      <c r="O65" s="723"/>
      <c r="P65" s="723"/>
      <c r="Q65" s="801"/>
      <c r="R65" s="801"/>
      <c r="S65" s="723"/>
      <c r="T65" s="722"/>
      <c r="U65" s="722"/>
      <c r="V65" s="722"/>
      <c r="W65" s="722"/>
      <c r="X65" s="722"/>
      <c r="Y65" s="722"/>
      <c r="Z65" s="722"/>
      <c r="AA65" s="722"/>
      <c r="AB65" s="722"/>
      <c r="AC65" s="801"/>
    </row>
    <row r="66" spans="1:29" s="721" customFormat="1" ht="11.25">
      <c r="A66" s="801"/>
      <c r="B66" s="722"/>
      <c r="C66" s="722"/>
      <c r="D66" s="722"/>
      <c r="E66" s="722"/>
      <c r="F66" s="722"/>
      <c r="G66" s="722"/>
      <c r="H66" s="722"/>
      <c r="I66" s="723"/>
      <c r="J66" s="723"/>
      <c r="K66" s="723"/>
      <c r="L66" s="723"/>
      <c r="M66" s="723"/>
      <c r="N66" s="723"/>
      <c r="O66" s="723"/>
      <c r="P66" s="723"/>
      <c r="Q66" s="801"/>
      <c r="R66" s="801"/>
      <c r="S66" s="723"/>
      <c r="T66" s="722"/>
      <c r="U66" s="722"/>
      <c r="V66" s="722"/>
      <c r="W66" s="722"/>
      <c r="X66" s="722"/>
      <c r="Y66" s="722"/>
      <c r="Z66" s="722"/>
      <c r="AA66" s="722"/>
      <c r="AB66" s="722"/>
      <c r="AC66" s="801"/>
    </row>
    <row r="67" spans="1:29" s="721" customFormat="1" ht="11.25">
      <c r="A67" s="801"/>
      <c r="B67" s="722"/>
      <c r="C67" s="722"/>
      <c r="D67" s="722"/>
      <c r="E67" s="722"/>
      <c r="F67" s="722"/>
      <c r="G67" s="722"/>
      <c r="H67" s="722"/>
      <c r="I67" s="723"/>
      <c r="J67" s="723"/>
      <c r="K67" s="723"/>
      <c r="L67" s="723"/>
      <c r="M67" s="723"/>
      <c r="N67" s="723"/>
      <c r="O67" s="723"/>
      <c r="P67" s="723"/>
      <c r="Q67" s="801"/>
      <c r="R67" s="801"/>
      <c r="S67" s="723"/>
      <c r="T67" s="722"/>
      <c r="U67" s="722"/>
      <c r="V67" s="722"/>
      <c r="W67" s="722"/>
      <c r="X67" s="722"/>
      <c r="Y67" s="722"/>
      <c r="Z67" s="722"/>
      <c r="AA67" s="722"/>
      <c r="AB67" s="722"/>
      <c r="AC67" s="801"/>
    </row>
    <row r="68" spans="1:29" s="721" customFormat="1" ht="11.25">
      <c r="A68" s="801"/>
      <c r="B68" s="722"/>
      <c r="C68" s="722"/>
      <c r="D68" s="722"/>
      <c r="E68" s="722"/>
      <c r="F68" s="722"/>
      <c r="G68" s="722"/>
      <c r="H68" s="722"/>
      <c r="I68" s="723"/>
      <c r="J68" s="723"/>
      <c r="K68" s="723"/>
      <c r="L68" s="723"/>
      <c r="M68" s="723"/>
      <c r="N68" s="723"/>
      <c r="O68" s="723"/>
      <c r="P68" s="723"/>
      <c r="Q68" s="801"/>
      <c r="R68" s="801"/>
      <c r="S68" s="723"/>
      <c r="T68" s="722"/>
      <c r="U68" s="722"/>
      <c r="V68" s="722"/>
      <c r="W68" s="722"/>
      <c r="X68" s="722"/>
      <c r="Y68" s="722"/>
      <c r="Z68" s="722"/>
      <c r="AA68" s="722"/>
      <c r="AB68" s="722"/>
      <c r="AC68" s="801"/>
    </row>
    <row r="69" spans="1:29" s="721" customFormat="1" ht="11.25">
      <c r="A69" s="801"/>
      <c r="B69" s="722"/>
      <c r="C69" s="722"/>
      <c r="D69" s="722"/>
      <c r="E69" s="722"/>
      <c r="F69" s="722"/>
      <c r="G69" s="722"/>
      <c r="H69" s="722"/>
      <c r="I69" s="723"/>
      <c r="J69" s="723"/>
      <c r="K69" s="723"/>
      <c r="L69" s="723"/>
      <c r="M69" s="723"/>
      <c r="N69" s="723"/>
      <c r="O69" s="723"/>
      <c r="P69" s="723"/>
      <c r="Q69" s="801"/>
      <c r="R69" s="801"/>
      <c r="S69" s="723"/>
      <c r="T69" s="722"/>
      <c r="U69" s="722"/>
      <c r="V69" s="722"/>
      <c r="W69" s="722"/>
      <c r="X69" s="722"/>
      <c r="Y69" s="722"/>
      <c r="Z69" s="722"/>
      <c r="AA69" s="722"/>
      <c r="AB69" s="722"/>
      <c r="AC69" s="801"/>
    </row>
    <row r="70" spans="1:29" s="721" customFormat="1" ht="11.25">
      <c r="A70" s="801"/>
      <c r="B70" s="722"/>
      <c r="C70" s="722"/>
      <c r="D70" s="722"/>
      <c r="E70" s="722"/>
      <c r="F70" s="722"/>
      <c r="G70" s="722"/>
      <c r="H70" s="722"/>
      <c r="I70" s="723"/>
      <c r="J70" s="723"/>
      <c r="K70" s="723"/>
      <c r="L70" s="723"/>
      <c r="M70" s="723"/>
      <c r="N70" s="723"/>
      <c r="O70" s="723"/>
      <c r="P70" s="723"/>
      <c r="Q70" s="801"/>
      <c r="R70" s="801"/>
      <c r="S70" s="723"/>
      <c r="T70" s="722"/>
      <c r="U70" s="722"/>
      <c r="V70" s="722"/>
      <c r="W70" s="722"/>
      <c r="X70" s="722"/>
      <c r="Y70" s="722"/>
      <c r="Z70" s="722"/>
      <c r="AA70" s="722"/>
      <c r="AB70" s="722"/>
      <c r="AC70" s="801"/>
    </row>
    <row r="71" spans="1:29" s="721" customFormat="1" ht="11.25">
      <c r="A71" s="801"/>
      <c r="B71" s="722"/>
      <c r="C71" s="722"/>
      <c r="D71" s="722"/>
      <c r="E71" s="722"/>
      <c r="F71" s="722"/>
      <c r="G71" s="722"/>
      <c r="H71" s="722"/>
      <c r="I71" s="723"/>
      <c r="J71" s="723"/>
      <c r="K71" s="723"/>
      <c r="L71" s="723"/>
      <c r="M71" s="723"/>
      <c r="N71" s="723"/>
      <c r="O71" s="723"/>
      <c r="P71" s="723"/>
      <c r="Q71" s="801"/>
      <c r="R71" s="801"/>
      <c r="S71" s="723"/>
      <c r="T71" s="722"/>
      <c r="U71" s="722"/>
      <c r="V71" s="722"/>
      <c r="W71" s="722"/>
      <c r="X71" s="722"/>
      <c r="Y71" s="722"/>
      <c r="Z71" s="722"/>
      <c r="AA71" s="722"/>
      <c r="AB71" s="722"/>
      <c r="AC71" s="801"/>
    </row>
    <row r="72" spans="1:29" s="721" customFormat="1" ht="11.25">
      <c r="A72" s="801"/>
      <c r="B72" s="722"/>
      <c r="C72" s="722"/>
      <c r="D72" s="722"/>
      <c r="E72" s="722"/>
      <c r="F72" s="722"/>
      <c r="G72" s="722"/>
      <c r="H72" s="722"/>
      <c r="I72" s="723"/>
      <c r="J72" s="723"/>
      <c r="K72" s="723"/>
      <c r="L72" s="723"/>
      <c r="M72" s="723"/>
      <c r="N72" s="723"/>
      <c r="O72" s="723"/>
      <c r="P72" s="723"/>
      <c r="Q72" s="801"/>
      <c r="R72" s="801"/>
      <c r="S72" s="723"/>
      <c r="T72" s="722"/>
      <c r="U72" s="722"/>
      <c r="V72" s="722"/>
      <c r="W72" s="722"/>
      <c r="X72" s="722"/>
      <c r="Y72" s="722"/>
      <c r="Z72" s="722"/>
      <c r="AA72" s="722"/>
      <c r="AB72" s="722"/>
      <c r="AC72" s="801"/>
    </row>
    <row r="73" spans="1:29" s="721" customFormat="1" ht="11.25">
      <c r="A73" s="801"/>
      <c r="B73" s="722"/>
      <c r="C73" s="722"/>
      <c r="D73" s="722"/>
      <c r="E73" s="722"/>
      <c r="F73" s="722"/>
      <c r="G73" s="722"/>
      <c r="H73" s="722"/>
      <c r="I73" s="723"/>
      <c r="J73" s="723"/>
      <c r="K73" s="723"/>
      <c r="L73" s="723"/>
      <c r="M73" s="723"/>
      <c r="N73" s="723"/>
      <c r="O73" s="723"/>
      <c r="P73" s="723"/>
      <c r="Q73" s="801"/>
      <c r="R73" s="801"/>
      <c r="S73" s="723"/>
      <c r="T73" s="722"/>
      <c r="U73" s="722"/>
      <c r="V73" s="722"/>
      <c r="W73" s="722"/>
      <c r="X73" s="722"/>
      <c r="Y73" s="722"/>
      <c r="Z73" s="722"/>
      <c r="AA73" s="722"/>
      <c r="AB73" s="722"/>
      <c r="AC73" s="801"/>
    </row>
    <row r="74" spans="1:29" s="721" customFormat="1" ht="11.25">
      <c r="A74" s="801"/>
      <c r="B74" s="722"/>
      <c r="C74" s="722"/>
      <c r="D74" s="722"/>
      <c r="E74" s="722"/>
      <c r="F74" s="722"/>
      <c r="G74" s="722"/>
      <c r="H74" s="722"/>
      <c r="I74" s="723"/>
      <c r="J74" s="723"/>
      <c r="K74" s="723"/>
      <c r="L74" s="723"/>
      <c r="M74" s="723"/>
      <c r="N74" s="723"/>
      <c r="O74" s="723"/>
      <c r="P74" s="723"/>
      <c r="Q74" s="801"/>
      <c r="R74" s="801"/>
      <c r="S74" s="723"/>
      <c r="T74" s="722"/>
      <c r="U74" s="722"/>
      <c r="V74" s="722"/>
      <c r="W74" s="722"/>
      <c r="X74" s="722"/>
      <c r="Y74" s="722"/>
      <c r="Z74" s="722"/>
      <c r="AA74" s="722"/>
      <c r="AB74" s="722"/>
      <c r="AC74" s="801"/>
    </row>
    <row r="75" spans="1:29" s="721" customFormat="1" ht="11.25">
      <c r="A75" s="801"/>
      <c r="B75" s="722"/>
      <c r="C75" s="722"/>
      <c r="D75" s="722"/>
      <c r="E75" s="722"/>
      <c r="F75" s="722"/>
      <c r="G75" s="722"/>
      <c r="H75" s="722"/>
      <c r="I75" s="723"/>
      <c r="J75" s="723"/>
      <c r="K75" s="723"/>
      <c r="L75" s="723"/>
      <c r="M75" s="723"/>
      <c r="N75" s="723"/>
      <c r="O75" s="723"/>
      <c r="P75" s="723"/>
      <c r="Q75" s="801"/>
      <c r="R75" s="801"/>
      <c r="S75" s="723"/>
      <c r="T75" s="722"/>
      <c r="U75" s="722"/>
      <c r="V75" s="722"/>
      <c r="W75" s="722"/>
      <c r="X75" s="722"/>
      <c r="Y75" s="722"/>
      <c r="Z75" s="722"/>
      <c r="AA75" s="722"/>
      <c r="AB75" s="722"/>
      <c r="AC75" s="801"/>
    </row>
    <row r="76" spans="1:29" s="721" customFormat="1" ht="11.25">
      <c r="A76" s="801"/>
      <c r="B76" s="722"/>
      <c r="C76" s="722"/>
      <c r="D76" s="722"/>
      <c r="E76" s="722"/>
      <c r="F76" s="722"/>
      <c r="G76" s="722"/>
      <c r="H76" s="722"/>
      <c r="I76" s="723"/>
      <c r="J76" s="723"/>
      <c r="K76" s="723"/>
      <c r="L76" s="723"/>
      <c r="M76" s="723"/>
      <c r="N76" s="723"/>
      <c r="O76" s="723"/>
      <c r="P76" s="723"/>
      <c r="Q76" s="801"/>
      <c r="R76" s="801"/>
      <c r="S76" s="723"/>
      <c r="T76" s="722"/>
      <c r="U76" s="722"/>
      <c r="V76" s="722"/>
      <c r="W76" s="722"/>
      <c r="X76" s="722"/>
      <c r="Y76" s="722"/>
      <c r="Z76" s="722"/>
      <c r="AA76" s="722"/>
      <c r="AB76" s="722"/>
      <c r="AC76" s="801"/>
    </row>
    <row r="77" spans="1:29" s="721" customFormat="1" ht="11.25">
      <c r="A77" s="801"/>
      <c r="B77" s="722"/>
      <c r="C77" s="722"/>
      <c r="D77" s="722"/>
      <c r="E77" s="722"/>
      <c r="F77" s="722"/>
      <c r="G77" s="722"/>
      <c r="H77" s="722"/>
      <c r="I77" s="723"/>
      <c r="J77" s="723"/>
      <c r="K77" s="723"/>
      <c r="L77" s="723"/>
      <c r="M77" s="723"/>
      <c r="N77" s="723"/>
      <c r="O77" s="723"/>
      <c r="P77" s="723"/>
      <c r="Q77" s="801"/>
      <c r="R77" s="801"/>
      <c r="S77" s="723"/>
      <c r="T77" s="722"/>
      <c r="U77" s="722"/>
      <c r="V77" s="722"/>
      <c r="W77" s="722"/>
      <c r="X77" s="722"/>
      <c r="Y77" s="722"/>
      <c r="Z77" s="722"/>
      <c r="AA77" s="722"/>
      <c r="AB77" s="722"/>
      <c r="AC77" s="801"/>
    </row>
    <row r="78" spans="1:29" s="721" customFormat="1" ht="11.25">
      <c r="A78" s="801"/>
      <c r="B78" s="722"/>
      <c r="C78" s="722"/>
      <c r="D78" s="722"/>
      <c r="E78" s="722"/>
      <c r="F78" s="722"/>
      <c r="G78" s="722"/>
      <c r="H78" s="722"/>
      <c r="I78" s="723"/>
      <c r="J78" s="723"/>
      <c r="K78" s="723"/>
      <c r="L78" s="723"/>
      <c r="M78" s="723"/>
      <c r="N78" s="723"/>
      <c r="O78" s="723"/>
      <c r="P78" s="723"/>
      <c r="Q78" s="801"/>
      <c r="R78" s="801"/>
      <c r="S78" s="723"/>
      <c r="T78" s="722"/>
      <c r="U78" s="722"/>
      <c r="V78" s="722"/>
      <c r="W78" s="722"/>
      <c r="X78" s="722"/>
      <c r="Y78" s="722"/>
      <c r="Z78" s="722"/>
      <c r="AA78" s="722"/>
      <c r="AB78" s="722"/>
      <c r="AC78" s="801"/>
    </row>
    <row r="79" spans="1:29" s="721" customFormat="1" ht="11.25">
      <c r="A79" s="801"/>
      <c r="B79" s="722"/>
      <c r="C79" s="722"/>
      <c r="D79" s="722"/>
      <c r="E79" s="722"/>
      <c r="F79" s="722"/>
      <c r="G79" s="722"/>
      <c r="H79" s="722"/>
      <c r="I79" s="723"/>
      <c r="J79" s="723"/>
      <c r="K79" s="723"/>
      <c r="L79" s="723"/>
      <c r="M79" s="723"/>
      <c r="N79" s="723"/>
      <c r="O79" s="723"/>
      <c r="P79" s="723"/>
      <c r="Q79" s="801"/>
      <c r="R79" s="801"/>
      <c r="S79" s="723"/>
      <c r="T79" s="722"/>
      <c r="U79" s="722"/>
      <c r="V79" s="722"/>
      <c r="W79" s="722"/>
      <c r="X79" s="722"/>
      <c r="Y79" s="722"/>
      <c r="Z79" s="722"/>
      <c r="AA79" s="722"/>
      <c r="AB79" s="722"/>
      <c r="AC79" s="801"/>
    </row>
    <row r="80" spans="1:29" s="721" customFormat="1" ht="11.25">
      <c r="A80" s="801"/>
      <c r="B80" s="722"/>
      <c r="C80" s="722"/>
      <c r="D80" s="722"/>
      <c r="E80" s="722"/>
      <c r="F80" s="722"/>
      <c r="G80" s="722"/>
      <c r="H80" s="722"/>
      <c r="I80" s="723"/>
      <c r="J80" s="723"/>
      <c r="K80" s="723"/>
      <c r="L80" s="723"/>
      <c r="M80" s="723"/>
      <c r="N80" s="723"/>
      <c r="O80" s="723"/>
      <c r="P80" s="723"/>
      <c r="Q80" s="801"/>
      <c r="R80" s="801"/>
      <c r="S80" s="723"/>
      <c r="T80" s="722"/>
      <c r="U80" s="722"/>
      <c r="V80" s="722"/>
      <c r="W80" s="722"/>
      <c r="X80" s="722"/>
      <c r="Y80" s="722"/>
      <c r="Z80" s="722"/>
      <c r="AA80" s="722"/>
      <c r="AB80" s="722"/>
      <c r="AC80" s="801"/>
    </row>
    <row r="81" spans="1:29" s="721" customFormat="1" ht="11.25">
      <c r="A81" s="801"/>
      <c r="B81" s="722"/>
      <c r="C81" s="722"/>
      <c r="D81" s="722"/>
      <c r="E81" s="722"/>
      <c r="F81" s="722"/>
      <c r="G81" s="722"/>
      <c r="H81" s="722"/>
      <c r="I81" s="723"/>
      <c r="J81" s="723"/>
      <c r="K81" s="723"/>
      <c r="L81" s="723"/>
      <c r="M81" s="723"/>
      <c r="N81" s="723"/>
      <c r="O81" s="723"/>
      <c r="P81" s="723"/>
      <c r="Q81" s="801"/>
      <c r="R81" s="801"/>
      <c r="S81" s="723"/>
      <c r="T81" s="722"/>
      <c r="U81" s="722"/>
      <c r="V81" s="722"/>
      <c r="W81" s="722"/>
      <c r="X81" s="722"/>
      <c r="Y81" s="722"/>
      <c r="Z81" s="722"/>
      <c r="AA81" s="722"/>
      <c r="AB81" s="722"/>
      <c r="AC81" s="801"/>
    </row>
    <row r="82" spans="1:29" s="721" customFormat="1" ht="11.25">
      <c r="A82" s="801"/>
      <c r="B82" s="722"/>
      <c r="C82" s="722"/>
      <c r="D82" s="722"/>
      <c r="E82" s="722"/>
      <c r="F82" s="722"/>
      <c r="G82" s="722"/>
      <c r="H82" s="722"/>
      <c r="I82" s="723"/>
      <c r="J82" s="723"/>
      <c r="K82" s="723"/>
      <c r="L82" s="723"/>
      <c r="M82" s="723"/>
      <c r="N82" s="723"/>
      <c r="O82" s="723"/>
      <c r="P82" s="723"/>
      <c r="Q82" s="801"/>
      <c r="R82" s="801"/>
      <c r="S82" s="723"/>
      <c r="T82" s="722"/>
      <c r="U82" s="722"/>
      <c r="V82" s="722"/>
      <c r="W82" s="722"/>
      <c r="X82" s="722"/>
      <c r="Y82" s="722"/>
      <c r="Z82" s="722"/>
      <c r="AA82" s="722"/>
      <c r="AB82" s="722"/>
      <c r="AC82" s="801"/>
    </row>
    <row r="83" spans="1:29" s="721" customFormat="1" ht="11.25">
      <c r="A83" s="801"/>
      <c r="B83" s="722"/>
      <c r="C83" s="722"/>
      <c r="D83" s="722"/>
      <c r="E83" s="722"/>
      <c r="F83" s="722"/>
      <c r="G83" s="722"/>
      <c r="H83" s="722"/>
      <c r="I83" s="723"/>
      <c r="J83" s="723"/>
      <c r="K83" s="723"/>
      <c r="L83" s="723"/>
      <c r="M83" s="723"/>
      <c r="N83" s="723"/>
      <c r="O83" s="723"/>
      <c r="P83" s="723"/>
      <c r="Q83" s="801"/>
      <c r="R83" s="801"/>
      <c r="S83" s="723"/>
      <c r="T83" s="722"/>
      <c r="U83" s="722"/>
      <c r="V83" s="722"/>
      <c r="W83" s="722"/>
      <c r="X83" s="722"/>
      <c r="Y83" s="722"/>
      <c r="Z83" s="722"/>
      <c r="AA83" s="722"/>
      <c r="AB83" s="722"/>
      <c r="AC83" s="801"/>
    </row>
    <row r="84" spans="1:29" s="721" customFormat="1" ht="11.25">
      <c r="A84" s="801"/>
      <c r="B84" s="722"/>
      <c r="C84" s="722"/>
      <c r="D84" s="722"/>
      <c r="E84" s="722"/>
      <c r="F84" s="722"/>
      <c r="G84" s="722"/>
      <c r="H84" s="722"/>
      <c r="I84" s="723"/>
      <c r="J84" s="723"/>
      <c r="K84" s="723"/>
      <c r="L84" s="723"/>
      <c r="M84" s="723"/>
      <c r="N84" s="723"/>
      <c r="O84" s="723"/>
      <c r="P84" s="723"/>
      <c r="Q84" s="801"/>
      <c r="R84" s="801"/>
      <c r="S84" s="723"/>
      <c r="T84" s="722"/>
      <c r="U84" s="722"/>
      <c r="V84" s="722"/>
      <c r="W84" s="722"/>
      <c r="X84" s="722"/>
      <c r="Y84" s="722"/>
      <c r="Z84" s="722"/>
      <c r="AA84" s="722"/>
      <c r="AB84" s="722"/>
      <c r="AC84" s="801"/>
    </row>
    <row r="85" spans="1:29" s="721" customFormat="1" ht="11.25">
      <c r="A85" s="801"/>
      <c r="B85" s="722"/>
      <c r="C85" s="722"/>
      <c r="D85" s="722"/>
      <c r="E85" s="722"/>
      <c r="F85" s="722"/>
      <c r="G85" s="722"/>
      <c r="H85" s="722"/>
      <c r="I85" s="723"/>
      <c r="J85" s="723"/>
      <c r="K85" s="723"/>
      <c r="L85" s="723"/>
      <c r="M85" s="723"/>
      <c r="N85" s="723"/>
      <c r="O85" s="723"/>
      <c r="P85" s="723"/>
      <c r="Q85" s="801"/>
      <c r="R85" s="801"/>
      <c r="S85" s="723"/>
      <c r="T85" s="722"/>
      <c r="U85" s="722"/>
      <c r="V85" s="722"/>
      <c r="W85" s="722"/>
      <c r="X85" s="722"/>
      <c r="Y85" s="722"/>
      <c r="Z85" s="722"/>
      <c r="AA85" s="722"/>
      <c r="AB85" s="722"/>
      <c r="AC85" s="801"/>
    </row>
    <row r="86" spans="1:29" s="721" customFormat="1" ht="11.25">
      <c r="A86" s="801"/>
      <c r="B86" s="722"/>
      <c r="C86" s="722"/>
      <c r="D86" s="722"/>
      <c r="E86" s="722"/>
      <c r="F86" s="722"/>
      <c r="G86" s="722"/>
      <c r="H86" s="722"/>
      <c r="I86" s="723"/>
      <c r="J86" s="723"/>
      <c r="K86" s="723"/>
      <c r="L86" s="723"/>
      <c r="M86" s="723"/>
      <c r="N86" s="723"/>
      <c r="O86" s="723"/>
      <c r="P86" s="723"/>
      <c r="Q86" s="801"/>
      <c r="R86" s="801"/>
      <c r="S86" s="723"/>
      <c r="T86" s="722"/>
      <c r="U86" s="722"/>
      <c r="V86" s="722"/>
      <c r="W86" s="722"/>
      <c r="X86" s="722"/>
      <c r="Y86" s="722"/>
      <c r="Z86" s="722"/>
      <c r="AA86" s="722"/>
      <c r="AB86" s="722"/>
      <c r="AC86" s="801"/>
    </row>
    <row r="87" spans="1:29" s="721" customFormat="1" ht="11.25">
      <c r="A87" s="801"/>
      <c r="B87" s="722"/>
      <c r="C87" s="722"/>
      <c r="D87" s="722"/>
      <c r="E87" s="722"/>
      <c r="F87" s="722"/>
      <c r="G87" s="722"/>
      <c r="H87" s="722"/>
      <c r="I87" s="723"/>
      <c r="J87" s="723"/>
      <c r="K87" s="723"/>
      <c r="L87" s="723"/>
      <c r="M87" s="723"/>
      <c r="N87" s="723"/>
      <c r="O87" s="723"/>
      <c r="P87" s="723"/>
      <c r="Q87" s="801"/>
      <c r="R87" s="801"/>
      <c r="S87" s="723"/>
      <c r="T87" s="722"/>
      <c r="U87" s="722"/>
      <c r="V87" s="722"/>
      <c r="W87" s="722"/>
      <c r="X87" s="722"/>
      <c r="Y87" s="722"/>
      <c r="Z87" s="722"/>
      <c r="AA87" s="722"/>
      <c r="AB87" s="722"/>
      <c r="AC87" s="801"/>
    </row>
    <row r="88" spans="1:29" s="721" customFormat="1" ht="11.25">
      <c r="A88" s="801"/>
      <c r="B88" s="722"/>
      <c r="C88" s="722"/>
      <c r="D88" s="722"/>
      <c r="E88" s="722"/>
      <c r="F88" s="722"/>
      <c r="G88" s="722"/>
      <c r="H88" s="722"/>
      <c r="I88" s="723"/>
      <c r="J88" s="723"/>
      <c r="K88" s="723"/>
      <c r="L88" s="723"/>
      <c r="M88" s="723"/>
      <c r="N88" s="723"/>
      <c r="O88" s="723"/>
      <c r="P88" s="723"/>
      <c r="Q88" s="801"/>
      <c r="R88" s="801"/>
      <c r="S88" s="723"/>
      <c r="T88" s="722"/>
      <c r="U88" s="722"/>
      <c r="V88" s="722"/>
      <c r="W88" s="722"/>
      <c r="X88" s="722"/>
      <c r="Y88" s="722"/>
      <c r="Z88" s="722"/>
      <c r="AA88" s="722"/>
      <c r="AB88" s="722"/>
      <c r="AC88" s="801"/>
    </row>
    <row r="89" spans="1:29" s="721" customFormat="1" ht="11.25">
      <c r="A89" s="801"/>
      <c r="B89" s="722"/>
      <c r="C89" s="722"/>
      <c r="D89" s="722"/>
      <c r="E89" s="722"/>
      <c r="F89" s="722"/>
      <c r="G89" s="722"/>
      <c r="H89" s="722"/>
      <c r="I89" s="723"/>
      <c r="J89" s="723"/>
      <c r="K89" s="723"/>
      <c r="L89" s="723"/>
      <c r="M89" s="723"/>
      <c r="N89" s="723"/>
      <c r="O89" s="723"/>
      <c r="P89" s="723"/>
      <c r="Q89" s="801"/>
      <c r="R89" s="801"/>
      <c r="S89" s="723"/>
      <c r="T89" s="722"/>
      <c r="U89" s="722"/>
      <c r="V89" s="722"/>
      <c r="W89" s="722"/>
      <c r="X89" s="722"/>
      <c r="Y89" s="722"/>
      <c r="Z89" s="722"/>
      <c r="AA89" s="722"/>
      <c r="AB89" s="722"/>
      <c r="AC89" s="801"/>
    </row>
    <row r="90" spans="1:29" s="721" customFormat="1" ht="11.25">
      <c r="A90" s="801"/>
      <c r="B90" s="722"/>
      <c r="C90" s="722"/>
      <c r="D90" s="722"/>
      <c r="E90" s="722"/>
      <c r="F90" s="722"/>
      <c r="G90" s="722"/>
      <c r="H90" s="722"/>
      <c r="I90" s="723"/>
      <c r="J90" s="723"/>
      <c r="K90" s="723"/>
      <c r="L90" s="723"/>
      <c r="M90" s="723"/>
      <c r="N90" s="723"/>
      <c r="O90" s="723"/>
      <c r="P90" s="723"/>
      <c r="Q90" s="801"/>
      <c r="R90" s="801"/>
      <c r="S90" s="723"/>
      <c r="T90" s="722"/>
      <c r="U90" s="722"/>
      <c r="V90" s="722"/>
      <c r="W90" s="722"/>
      <c r="X90" s="722"/>
      <c r="Y90" s="722"/>
      <c r="Z90" s="722"/>
      <c r="AA90" s="722"/>
      <c r="AB90" s="722"/>
      <c r="AC90" s="801"/>
    </row>
    <row r="91" spans="1:29" s="721" customFormat="1" ht="11.25">
      <c r="A91" s="801"/>
      <c r="B91" s="722"/>
      <c r="C91" s="722"/>
      <c r="D91" s="722"/>
      <c r="E91" s="722"/>
      <c r="F91" s="722"/>
      <c r="G91" s="722"/>
      <c r="H91" s="722"/>
      <c r="I91" s="723"/>
      <c r="J91" s="723"/>
      <c r="K91" s="723"/>
      <c r="L91" s="723"/>
      <c r="M91" s="723"/>
      <c r="N91" s="723"/>
      <c r="O91" s="723"/>
      <c r="P91" s="723"/>
      <c r="Q91" s="801"/>
      <c r="R91" s="801"/>
      <c r="S91" s="723"/>
      <c r="T91" s="722"/>
      <c r="U91" s="722"/>
      <c r="V91" s="722"/>
      <c r="W91" s="722"/>
      <c r="X91" s="722"/>
      <c r="Y91" s="722"/>
      <c r="Z91" s="722"/>
      <c r="AA91" s="722"/>
      <c r="AB91" s="722"/>
      <c r="AC91" s="801"/>
    </row>
    <row r="92" spans="1:29" s="721" customFormat="1" ht="11.25">
      <c r="A92" s="801"/>
      <c r="B92" s="722"/>
      <c r="C92" s="722"/>
      <c r="D92" s="722"/>
      <c r="E92" s="722"/>
      <c r="F92" s="722"/>
      <c r="G92" s="722"/>
      <c r="H92" s="722"/>
      <c r="I92" s="723"/>
      <c r="J92" s="723"/>
      <c r="K92" s="723"/>
      <c r="L92" s="723"/>
      <c r="M92" s="723"/>
      <c r="N92" s="723"/>
      <c r="O92" s="723"/>
      <c r="P92" s="723"/>
      <c r="Q92" s="801"/>
      <c r="R92" s="801"/>
      <c r="S92" s="723"/>
      <c r="T92" s="722"/>
      <c r="U92" s="722"/>
      <c r="V92" s="722"/>
      <c r="W92" s="722"/>
      <c r="X92" s="722"/>
      <c r="Y92" s="722"/>
      <c r="Z92" s="722"/>
      <c r="AA92" s="722"/>
      <c r="AB92" s="722"/>
      <c r="AC92" s="801"/>
    </row>
    <row r="93" spans="1:29" s="721" customFormat="1" ht="11.25">
      <c r="A93" s="801"/>
      <c r="B93" s="722"/>
      <c r="C93" s="722"/>
      <c r="D93" s="722"/>
      <c r="E93" s="722"/>
      <c r="F93" s="722"/>
      <c r="G93" s="722"/>
      <c r="H93" s="722"/>
      <c r="I93" s="723"/>
      <c r="J93" s="723"/>
      <c r="K93" s="723"/>
      <c r="L93" s="723"/>
      <c r="M93" s="723"/>
      <c r="N93" s="723"/>
      <c r="O93" s="723"/>
      <c r="P93" s="723"/>
      <c r="Q93" s="801"/>
      <c r="R93" s="801"/>
      <c r="S93" s="723"/>
      <c r="T93" s="722"/>
      <c r="U93" s="722"/>
      <c r="V93" s="722"/>
      <c r="W93" s="722"/>
      <c r="X93" s="722"/>
      <c r="Y93" s="722"/>
      <c r="Z93" s="722"/>
      <c r="AA93" s="722"/>
      <c r="AB93" s="722"/>
      <c r="AC93" s="801"/>
    </row>
  </sheetData>
  <sheetProtection selectLockedCells="1"/>
  <mergeCells count="40">
    <mergeCell ref="A3:G3"/>
    <mergeCell ref="A6:A9"/>
    <mergeCell ref="B6:B9"/>
    <mergeCell ref="C6:C9"/>
    <mergeCell ref="D6:G6"/>
    <mergeCell ref="D7:D9"/>
    <mergeCell ref="E7:E9"/>
    <mergeCell ref="F7:F9"/>
    <mergeCell ref="G7:G9"/>
    <mergeCell ref="H7:H9"/>
    <mergeCell ref="H3:Q3"/>
    <mergeCell ref="R3:W3"/>
    <mergeCell ref="AA7:AB7"/>
    <mergeCell ref="AA8:AA9"/>
    <mergeCell ref="AB8:AB9"/>
    <mergeCell ref="W7:W9"/>
    <mergeCell ref="V6:V9"/>
    <mergeCell ref="X6:AB6"/>
    <mergeCell ref="X3:AC3"/>
    <mergeCell ref="L6:L9"/>
    <mergeCell ref="AC6:AC9"/>
    <mergeCell ref="O7:O9"/>
    <mergeCell ref="P7:P9"/>
    <mergeCell ref="H6:K6"/>
    <mergeCell ref="A50:C50"/>
    <mergeCell ref="R50:T50"/>
    <mergeCell ref="X7:X9"/>
    <mergeCell ref="Y7:Y9"/>
    <mergeCell ref="Z7:Z9"/>
    <mergeCell ref="S6:S9"/>
    <mergeCell ref="T6:T9"/>
    <mergeCell ref="U6:U9"/>
    <mergeCell ref="I7:I9"/>
    <mergeCell ref="J7:J9"/>
    <mergeCell ref="M6:P6"/>
    <mergeCell ref="Q6:Q9"/>
    <mergeCell ref="R6:R9"/>
    <mergeCell ref="K7:K9"/>
    <mergeCell ref="M7:M9"/>
    <mergeCell ref="N7:N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48" man="1"/>
    <brk id="17" max="48" man="1"/>
    <brk id="23" max="49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showGridLines="0" view="pageBreakPreview" topLeftCell="J1" zoomScaleNormal="100" zoomScaleSheetLayoutView="100" workbookViewId="0">
      <selection activeCell="U33" sqref="U33"/>
    </sheetView>
  </sheetViews>
  <sheetFormatPr defaultRowHeight="14.25"/>
  <cols>
    <col min="1" max="1" width="8.25" style="802" customWidth="1"/>
    <col min="2" max="2" width="14.625" style="803" customWidth="1"/>
    <col min="3" max="3" width="18.625" style="803" customWidth="1"/>
    <col min="4" max="4" width="8.625" style="803" customWidth="1"/>
    <col min="5" max="5" width="11.625" style="803" customWidth="1"/>
    <col min="6" max="6" width="10.625" style="803" customWidth="1"/>
    <col min="7" max="7" width="10.125" style="803" customWidth="1"/>
    <col min="8" max="8" width="6.625" style="803" customWidth="1"/>
    <col min="9" max="9" width="9.125" style="804" customWidth="1"/>
    <col min="10" max="10" width="8.625" style="804" customWidth="1"/>
    <col min="11" max="11" width="8.125" style="804" customWidth="1"/>
    <col min="12" max="12" width="13.125" style="804" customWidth="1"/>
    <col min="13" max="13" width="6.875" style="804" customWidth="1"/>
    <col min="14" max="14" width="7.875" style="804" customWidth="1"/>
    <col min="15" max="15" width="7.25" style="804" customWidth="1"/>
    <col min="16" max="16" width="5.875" style="804" customWidth="1"/>
    <col min="17" max="17" width="8.875" style="802" customWidth="1"/>
    <col min="18" max="18" width="10.625" style="802" customWidth="1"/>
    <col min="19" max="19" width="15.625" style="804" customWidth="1"/>
    <col min="20" max="20" width="16.875" style="803" customWidth="1"/>
    <col min="21" max="22" width="19.625" style="803" customWidth="1"/>
    <col min="23" max="23" width="9.75" style="803" customWidth="1"/>
    <col min="24" max="24" width="12.125" style="803" customWidth="1"/>
    <col min="25" max="25" width="12.625" style="803" customWidth="1"/>
    <col min="26" max="26" width="16.375" style="803" customWidth="1"/>
    <col min="27" max="28" width="11.875" style="803" customWidth="1"/>
    <col min="29" max="29" width="7.875" style="802" customWidth="1"/>
    <col min="30" max="16384" width="9" style="805"/>
  </cols>
  <sheetData>
    <row r="1" spans="1:29" s="720" customFormat="1" ht="14.1" customHeight="1">
      <c r="A1" s="716" t="s">
        <v>2204</v>
      </c>
      <c r="B1" s="717"/>
      <c r="C1" s="717"/>
      <c r="D1" s="717"/>
      <c r="E1" s="717"/>
      <c r="F1" s="717"/>
      <c r="G1" s="717"/>
      <c r="H1" s="717"/>
      <c r="I1" s="718"/>
      <c r="J1" s="718"/>
      <c r="K1" s="718"/>
      <c r="L1" s="718"/>
      <c r="M1" s="718"/>
      <c r="N1" s="718"/>
      <c r="O1" s="718"/>
      <c r="P1" s="718"/>
      <c r="Q1" s="719" t="s">
        <v>2205</v>
      </c>
      <c r="R1" s="716" t="s">
        <v>2206</v>
      </c>
      <c r="S1" s="718"/>
      <c r="T1" s="717"/>
      <c r="U1" s="717"/>
      <c r="V1" s="717"/>
      <c r="W1" s="717"/>
      <c r="X1" s="717"/>
      <c r="Y1" s="717"/>
      <c r="Z1" s="717"/>
      <c r="AA1" s="717"/>
      <c r="AB1" s="719"/>
      <c r="AC1" s="719" t="s">
        <v>2207</v>
      </c>
    </row>
    <row r="2" spans="1:29" s="721" customFormat="1" ht="14.1" customHeight="1">
      <c r="B2" s="722"/>
      <c r="C2" s="722"/>
      <c r="D2" s="722"/>
      <c r="E2" s="722"/>
      <c r="F2" s="722"/>
      <c r="G2" s="722"/>
      <c r="H2" s="722"/>
      <c r="I2" s="723"/>
      <c r="J2" s="723"/>
      <c r="K2" s="723"/>
      <c r="L2" s="723"/>
      <c r="M2" s="723"/>
      <c r="N2" s="723"/>
      <c r="O2" s="723"/>
      <c r="P2" s="723"/>
      <c r="S2" s="723"/>
      <c r="T2" s="722"/>
      <c r="U2" s="722"/>
      <c r="V2" s="722"/>
      <c r="W2" s="722"/>
      <c r="X2" s="722"/>
      <c r="Y2" s="722"/>
      <c r="Z2" s="722"/>
      <c r="AA2" s="722"/>
      <c r="AB2" s="722"/>
    </row>
    <row r="3" spans="1:29" s="806" customFormat="1" ht="20.100000000000001" customHeight="1">
      <c r="A3" s="1181" t="s">
        <v>379</v>
      </c>
      <c r="B3" s="1181"/>
      <c r="C3" s="1181"/>
      <c r="D3" s="1181"/>
      <c r="E3" s="1181"/>
      <c r="F3" s="1181"/>
      <c r="G3" s="1181"/>
      <c r="H3" s="1181" t="s">
        <v>628</v>
      </c>
      <c r="I3" s="1181"/>
      <c r="J3" s="1181"/>
      <c r="K3" s="1181"/>
      <c r="L3" s="1181"/>
      <c r="M3" s="1181"/>
      <c r="N3" s="1181"/>
      <c r="O3" s="1181"/>
      <c r="P3" s="1181"/>
      <c r="Q3" s="1181"/>
      <c r="R3" s="1181" t="s">
        <v>378</v>
      </c>
      <c r="S3" s="1181"/>
      <c r="T3" s="1181"/>
      <c r="U3" s="1181"/>
      <c r="V3" s="1181"/>
      <c r="W3" s="1182" t="s">
        <v>628</v>
      </c>
      <c r="X3" s="1182"/>
      <c r="Y3" s="1182"/>
      <c r="Z3" s="1182"/>
      <c r="AA3" s="1182"/>
      <c r="AB3" s="1182"/>
      <c r="AC3" s="1182"/>
    </row>
    <row r="4" spans="1:29" s="725" customFormat="1" ht="15" customHeight="1">
      <c r="H4" s="726"/>
      <c r="I4" s="726"/>
      <c r="J4" s="727"/>
      <c r="K4" s="727"/>
      <c r="L4" s="727"/>
      <c r="M4" s="727"/>
      <c r="N4" s="727"/>
      <c r="O4" s="727"/>
      <c r="P4" s="727"/>
      <c r="S4" s="807"/>
      <c r="T4" s="807"/>
      <c r="U4" s="807"/>
      <c r="V4" s="807"/>
      <c r="W4" s="728"/>
      <c r="X4" s="728"/>
      <c r="Y4" s="728"/>
      <c r="Z4" s="728"/>
      <c r="AA4" s="728"/>
      <c r="AB4" s="728"/>
    </row>
    <row r="5" spans="1:29" s="729" customFormat="1" ht="13.5" customHeight="1" thickBot="1">
      <c r="A5" s="808" t="s">
        <v>484</v>
      </c>
      <c r="B5" s="730"/>
      <c r="C5" s="730"/>
      <c r="D5" s="730"/>
      <c r="E5" s="730"/>
      <c r="F5" s="730"/>
      <c r="G5" s="730"/>
      <c r="H5" s="730"/>
      <c r="I5" s="731"/>
      <c r="J5" s="731"/>
      <c r="K5" s="731"/>
      <c r="L5" s="731"/>
      <c r="M5" s="1219" t="s">
        <v>509</v>
      </c>
      <c r="N5" s="1220"/>
      <c r="O5" s="1220"/>
      <c r="P5" s="1220"/>
      <c r="Q5" s="1220"/>
      <c r="R5" s="809" t="s">
        <v>484</v>
      </c>
      <c r="S5" s="731"/>
      <c r="T5" s="730"/>
      <c r="U5" s="730"/>
      <c r="V5" s="730"/>
      <c r="W5" s="730"/>
      <c r="X5" s="730"/>
      <c r="Y5" s="730"/>
      <c r="Z5" s="730"/>
      <c r="AA5" s="1219" t="s">
        <v>509</v>
      </c>
      <c r="AB5" s="1220"/>
      <c r="AC5" s="1220"/>
    </row>
    <row r="6" spans="1:29" s="721" customFormat="1" ht="51" customHeight="1">
      <c r="A6" s="1171" t="s">
        <v>189</v>
      </c>
      <c r="B6" s="1156" t="s">
        <v>434</v>
      </c>
      <c r="C6" s="1159" t="s">
        <v>404</v>
      </c>
      <c r="D6" s="1162" t="s">
        <v>437</v>
      </c>
      <c r="E6" s="1188"/>
      <c r="F6" s="1188"/>
      <c r="G6" s="1189"/>
      <c r="H6" s="1187" t="s">
        <v>436</v>
      </c>
      <c r="I6" s="1188"/>
      <c r="J6" s="1188"/>
      <c r="K6" s="1189"/>
      <c r="L6" s="1162" t="s">
        <v>113</v>
      </c>
      <c r="M6" s="1165" t="s">
        <v>435</v>
      </c>
      <c r="N6" s="1166"/>
      <c r="O6" s="1166"/>
      <c r="P6" s="1167"/>
      <c r="Q6" s="1168" t="s">
        <v>405</v>
      </c>
      <c r="R6" s="1171" t="s">
        <v>189</v>
      </c>
      <c r="S6" s="1212" t="s">
        <v>114</v>
      </c>
      <c r="T6" s="1215" t="s">
        <v>438</v>
      </c>
      <c r="U6" s="1218" t="s">
        <v>523</v>
      </c>
      <c r="V6" s="1208" t="s">
        <v>524</v>
      </c>
      <c r="W6" s="1210" t="s">
        <v>452</v>
      </c>
      <c r="X6" s="1210"/>
      <c r="Y6" s="1210"/>
      <c r="Z6" s="1210"/>
      <c r="AA6" s="1210"/>
      <c r="AB6" s="1211"/>
      <c r="AC6" s="1168" t="s">
        <v>405</v>
      </c>
    </row>
    <row r="7" spans="1:29" s="721" customFormat="1" ht="15" customHeight="1">
      <c r="A7" s="1172"/>
      <c r="B7" s="1190"/>
      <c r="C7" s="1160"/>
      <c r="D7" s="1154"/>
      <c r="E7" s="1160" t="s">
        <v>115</v>
      </c>
      <c r="F7" s="1192" t="s">
        <v>111</v>
      </c>
      <c r="G7" s="1174" t="s">
        <v>116</v>
      </c>
      <c r="H7" s="1151"/>
      <c r="I7" s="1160" t="s">
        <v>440</v>
      </c>
      <c r="J7" s="1160" t="s">
        <v>441</v>
      </c>
      <c r="K7" s="1174" t="s">
        <v>116</v>
      </c>
      <c r="L7" s="1177"/>
      <c r="M7" s="1154" t="s">
        <v>445</v>
      </c>
      <c r="N7" s="1154" t="s">
        <v>446</v>
      </c>
      <c r="O7" s="1153" t="s">
        <v>442</v>
      </c>
      <c r="P7" s="1151" t="s">
        <v>406</v>
      </c>
      <c r="Q7" s="1169"/>
      <c r="R7" s="1172"/>
      <c r="S7" s="1213"/>
      <c r="T7" s="1216"/>
      <c r="U7" s="1202"/>
      <c r="V7" s="1209"/>
      <c r="W7" s="1198" t="s">
        <v>443</v>
      </c>
      <c r="X7" s="1199" t="s">
        <v>444</v>
      </c>
      <c r="Y7" s="1201" t="s">
        <v>522</v>
      </c>
      <c r="Z7" s="1201" t="s">
        <v>403</v>
      </c>
      <c r="AA7" s="1204" t="s">
        <v>447</v>
      </c>
      <c r="AB7" s="1205"/>
      <c r="AC7" s="1169"/>
    </row>
    <row r="8" spans="1:29" s="721" customFormat="1" ht="15" customHeight="1">
      <c r="A8" s="1172"/>
      <c r="B8" s="1190"/>
      <c r="C8" s="1160"/>
      <c r="D8" s="1177"/>
      <c r="E8" s="1163"/>
      <c r="F8" s="1193"/>
      <c r="G8" s="1175"/>
      <c r="H8" s="1179"/>
      <c r="I8" s="1163"/>
      <c r="J8" s="1163"/>
      <c r="K8" s="1175"/>
      <c r="L8" s="1177"/>
      <c r="M8" s="1177"/>
      <c r="N8" s="1177"/>
      <c r="O8" s="1177"/>
      <c r="P8" s="1179"/>
      <c r="Q8" s="1169"/>
      <c r="R8" s="1172"/>
      <c r="S8" s="1213"/>
      <c r="T8" s="1216"/>
      <c r="U8" s="1202"/>
      <c r="V8" s="1209"/>
      <c r="W8" s="1199"/>
      <c r="X8" s="1199"/>
      <c r="Y8" s="1202"/>
      <c r="Z8" s="1202"/>
      <c r="AA8" s="1201" t="s">
        <v>449</v>
      </c>
      <c r="AB8" s="1206" t="s">
        <v>448</v>
      </c>
      <c r="AC8" s="1169"/>
    </row>
    <row r="9" spans="1:29" s="721" customFormat="1" ht="15" customHeight="1">
      <c r="A9" s="1173"/>
      <c r="B9" s="1191"/>
      <c r="C9" s="1161"/>
      <c r="D9" s="1178"/>
      <c r="E9" s="1164"/>
      <c r="F9" s="1194"/>
      <c r="G9" s="1176"/>
      <c r="H9" s="1180"/>
      <c r="I9" s="1164"/>
      <c r="J9" s="1164"/>
      <c r="K9" s="1176"/>
      <c r="L9" s="1178"/>
      <c r="M9" s="1178"/>
      <c r="N9" s="1178"/>
      <c r="O9" s="1178"/>
      <c r="P9" s="1180"/>
      <c r="Q9" s="1170"/>
      <c r="R9" s="1173"/>
      <c r="S9" s="1214"/>
      <c r="T9" s="1217"/>
      <c r="U9" s="1203"/>
      <c r="V9" s="1207"/>
      <c r="W9" s="1200"/>
      <c r="X9" s="1200"/>
      <c r="Y9" s="1203"/>
      <c r="Z9" s="1203"/>
      <c r="AA9" s="1203"/>
      <c r="AB9" s="1207"/>
      <c r="AC9" s="1170"/>
    </row>
    <row r="10" spans="1:29" s="796" customFormat="1" ht="11.45" customHeight="1">
      <c r="A10" s="790" t="s">
        <v>803</v>
      </c>
      <c r="B10" s="810" t="s">
        <v>804</v>
      </c>
      <c r="C10" s="811" t="s">
        <v>1060</v>
      </c>
      <c r="D10" s="812">
        <f>SUM(E10:G10)</f>
        <v>80</v>
      </c>
      <c r="E10" s="813">
        <v>0</v>
      </c>
      <c r="F10" s="813">
        <v>0</v>
      </c>
      <c r="G10" s="813">
        <v>80</v>
      </c>
      <c r="H10" s="812">
        <f>SUM(I10:K10)</f>
        <v>69.3</v>
      </c>
      <c r="I10" s="813">
        <v>0</v>
      </c>
      <c r="J10" s="813">
        <v>0</v>
      </c>
      <c r="K10" s="813">
        <v>69.3</v>
      </c>
      <c r="L10" s="814" t="s">
        <v>1974</v>
      </c>
      <c r="M10" s="815">
        <v>0</v>
      </c>
      <c r="N10" s="815">
        <v>0</v>
      </c>
      <c r="O10" s="815">
        <v>0</v>
      </c>
      <c r="P10" s="816">
        <v>0</v>
      </c>
      <c r="Q10" s="469" t="s">
        <v>32</v>
      </c>
      <c r="R10" s="790" t="s">
        <v>803</v>
      </c>
      <c r="S10" s="817" t="s">
        <v>214</v>
      </c>
      <c r="T10" s="818">
        <v>3187</v>
      </c>
      <c r="U10" s="819" t="s">
        <v>181</v>
      </c>
      <c r="V10" s="819" t="s">
        <v>186</v>
      </c>
      <c r="W10" s="819" t="s">
        <v>107</v>
      </c>
      <c r="X10" s="819" t="s">
        <v>106</v>
      </c>
      <c r="Y10" s="819" t="s">
        <v>203</v>
      </c>
      <c r="Z10" s="819" t="s">
        <v>755</v>
      </c>
      <c r="AA10" s="819" t="s">
        <v>106</v>
      </c>
      <c r="AB10" s="820" t="s">
        <v>207</v>
      </c>
      <c r="AC10" s="657" t="s">
        <v>32</v>
      </c>
    </row>
    <row r="11" spans="1:29" s="796" customFormat="1" ht="11.45" customHeight="1">
      <c r="A11" s="790"/>
      <c r="B11" s="821" t="s">
        <v>805</v>
      </c>
      <c r="C11" s="822" t="s">
        <v>1061</v>
      </c>
      <c r="D11" s="812">
        <f t="shared" ref="D11:D54" si="0">SUM(E11:G11)</f>
        <v>80</v>
      </c>
      <c r="E11" s="823">
        <v>0</v>
      </c>
      <c r="F11" s="823">
        <v>0</v>
      </c>
      <c r="G11" s="823">
        <v>80</v>
      </c>
      <c r="H11" s="812">
        <f t="shared" ref="H11:H54" si="1">SUM(I11:K11)</f>
        <v>35.200000000000003</v>
      </c>
      <c r="I11" s="823">
        <v>0</v>
      </c>
      <c r="J11" s="823">
        <v>0</v>
      </c>
      <c r="K11" s="823">
        <v>35.200000000000003</v>
      </c>
      <c r="L11" s="824" t="s">
        <v>1974</v>
      </c>
      <c r="M11" s="825">
        <v>0</v>
      </c>
      <c r="N11" s="825">
        <v>0</v>
      </c>
      <c r="O11" s="825">
        <v>0</v>
      </c>
      <c r="P11" s="826">
        <v>0</v>
      </c>
      <c r="Q11" s="827"/>
      <c r="R11" s="790"/>
      <c r="S11" s="828" t="s">
        <v>214</v>
      </c>
      <c r="T11" s="829">
        <v>3000</v>
      </c>
      <c r="U11" s="830" t="s">
        <v>181</v>
      </c>
      <c r="V11" s="830" t="s">
        <v>186</v>
      </c>
      <c r="W11" s="830" t="s">
        <v>107</v>
      </c>
      <c r="X11" s="830" t="s">
        <v>106</v>
      </c>
      <c r="Y11" s="830" t="s">
        <v>203</v>
      </c>
      <c r="Z11" s="830" t="s">
        <v>755</v>
      </c>
      <c r="AA11" s="830" t="s">
        <v>106</v>
      </c>
      <c r="AB11" s="831" t="s">
        <v>207</v>
      </c>
      <c r="AC11" s="827"/>
    </row>
    <row r="12" spans="1:29" s="796" customFormat="1" ht="11.25" customHeight="1">
      <c r="A12" s="790"/>
      <c r="B12" s="821" t="s">
        <v>806</v>
      </c>
      <c r="C12" s="822" t="s">
        <v>1062</v>
      </c>
      <c r="D12" s="812">
        <f t="shared" si="0"/>
        <v>70</v>
      </c>
      <c r="E12" s="823">
        <v>0</v>
      </c>
      <c r="F12" s="823">
        <v>0</v>
      </c>
      <c r="G12" s="823">
        <v>70</v>
      </c>
      <c r="H12" s="812">
        <f t="shared" si="1"/>
        <v>56.1</v>
      </c>
      <c r="I12" s="823">
        <v>0</v>
      </c>
      <c r="J12" s="823">
        <v>0</v>
      </c>
      <c r="K12" s="823">
        <v>56.1</v>
      </c>
      <c r="L12" s="824" t="s">
        <v>1965</v>
      </c>
      <c r="M12" s="825">
        <v>0</v>
      </c>
      <c r="N12" s="825">
        <v>0</v>
      </c>
      <c r="O12" s="825">
        <v>0</v>
      </c>
      <c r="P12" s="826">
        <v>0</v>
      </c>
      <c r="Q12" s="827"/>
      <c r="R12" s="790"/>
      <c r="S12" s="828" t="s">
        <v>214</v>
      </c>
      <c r="T12" s="829">
        <v>3574</v>
      </c>
      <c r="U12" s="830" t="s">
        <v>181</v>
      </c>
      <c r="V12" s="830" t="s">
        <v>186</v>
      </c>
      <c r="W12" s="830" t="s">
        <v>107</v>
      </c>
      <c r="X12" s="830" t="s">
        <v>106</v>
      </c>
      <c r="Y12" s="830" t="s">
        <v>203</v>
      </c>
      <c r="Z12" s="830" t="s">
        <v>755</v>
      </c>
      <c r="AA12" s="830" t="s">
        <v>106</v>
      </c>
      <c r="AB12" s="831" t="s">
        <v>207</v>
      </c>
      <c r="AC12" s="827"/>
    </row>
    <row r="13" spans="1:29" s="833" customFormat="1" ht="11.25" customHeight="1">
      <c r="A13" s="832"/>
      <c r="B13" s="821" t="s">
        <v>807</v>
      </c>
      <c r="C13" s="822" t="s">
        <v>1063</v>
      </c>
      <c r="D13" s="812">
        <f t="shared" si="0"/>
        <v>60</v>
      </c>
      <c r="E13" s="823">
        <v>0</v>
      </c>
      <c r="F13" s="823">
        <v>0</v>
      </c>
      <c r="G13" s="823">
        <v>60</v>
      </c>
      <c r="H13" s="812">
        <f t="shared" si="1"/>
        <v>36.6</v>
      </c>
      <c r="I13" s="823">
        <v>0</v>
      </c>
      <c r="J13" s="823">
        <v>0</v>
      </c>
      <c r="K13" s="823">
        <v>36.6</v>
      </c>
      <c r="L13" s="824" t="s">
        <v>1974</v>
      </c>
      <c r="M13" s="825">
        <v>0</v>
      </c>
      <c r="N13" s="825">
        <v>0</v>
      </c>
      <c r="O13" s="825">
        <v>0</v>
      </c>
      <c r="P13" s="826">
        <v>0</v>
      </c>
      <c r="Q13" s="469"/>
      <c r="R13" s="832"/>
      <c r="S13" s="828" t="s">
        <v>214</v>
      </c>
      <c r="T13" s="829">
        <v>2288</v>
      </c>
      <c r="U13" s="830" t="s">
        <v>181</v>
      </c>
      <c r="V13" s="830" t="s">
        <v>186</v>
      </c>
      <c r="W13" s="830" t="s">
        <v>107</v>
      </c>
      <c r="X13" s="830" t="s">
        <v>106</v>
      </c>
      <c r="Y13" s="830" t="s">
        <v>203</v>
      </c>
      <c r="Z13" s="830" t="s">
        <v>755</v>
      </c>
      <c r="AA13" s="830" t="s">
        <v>106</v>
      </c>
      <c r="AB13" s="831" t="s">
        <v>207</v>
      </c>
      <c r="AC13" s="657"/>
    </row>
    <row r="14" spans="1:29" s="833" customFormat="1" ht="11.25" customHeight="1">
      <c r="A14" s="834"/>
      <c r="B14" s="821" t="s">
        <v>808</v>
      </c>
      <c r="C14" s="822" t="s">
        <v>1064</v>
      </c>
      <c r="D14" s="812">
        <f t="shared" si="0"/>
        <v>60</v>
      </c>
      <c r="E14" s="823">
        <v>0</v>
      </c>
      <c r="F14" s="823">
        <v>0</v>
      </c>
      <c r="G14" s="823">
        <v>60</v>
      </c>
      <c r="H14" s="812">
        <f t="shared" si="1"/>
        <v>40.299999999999997</v>
      </c>
      <c r="I14" s="823">
        <v>0</v>
      </c>
      <c r="J14" s="823">
        <v>0</v>
      </c>
      <c r="K14" s="823">
        <v>40.299999999999997</v>
      </c>
      <c r="L14" s="824" t="s">
        <v>1965</v>
      </c>
      <c r="M14" s="825">
        <v>0</v>
      </c>
      <c r="N14" s="825">
        <v>0</v>
      </c>
      <c r="O14" s="825">
        <v>0</v>
      </c>
      <c r="P14" s="826">
        <v>0</v>
      </c>
      <c r="Q14" s="835"/>
      <c r="R14" s="834"/>
      <c r="S14" s="828" t="s">
        <v>214</v>
      </c>
      <c r="T14" s="829">
        <v>2298</v>
      </c>
      <c r="U14" s="830" t="s">
        <v>181</v>
      </c>
      <c r="V14" s="830" t="s">
        <v>186</v>
      </c>
      <c r="W14" s="830" t="s">
        <v>107</v>
      </c>
      <c r="X14" s="830" t="s">
        <v>106</v>
      </c>
      <c r="Y14" s="830" t="s">
        <v>203</v>
      </c>
      <c r="Z14" s="830" t="s">
        <v>755</v>
      </c>
      <c r="AA14" s="830" t="s">
        <v>106</v>
      </c>
      <c r="AB14" s="831" t="s">
        <v>207</v>
      </c>
      <c r="AC14" s="835"/>
    </row>
    <row r="15" spans="1:29" s="777" customFormat="1" ht="11.25" customHeight="1">
      <c r="A15" s="414"/>
      <c r="B15" s="821" t="s">
        <v>809</v>
      </c>
      <c r="C15" s="822" t="s">
        <v>1065</v>
      </c>
      <c r="D15" s="812">
        <f t="shared" si="0"/>
        <v>60</v>
      </c>
      <c r="E15" s="823">
        <v>0</v>
      </c>
      <c r="F15" s="823">
        <v>0</v>
      </c>
      <c r="G15" s="823">
        <v>60</v>
      </c>
      <c r="H15" s="812">
        <f t="shared" si="1"/>
        <v>60.6</v>
      </c>
      <c r="I15" s="823">
        <v>0</v>
      </c>
      <c r="J15" s="823">
        <v>0</v>
      </c>
      <c r="K15" s="823">
        <v>60.6</v>
      </c>
      <c r="L15" s="836" t="s">
        <v>1974</v>
      </c>
      <c r="M15" s="825">
        <v>0</v>
      </c>
      <c r="N15" s="825">
        <v>0</v>
      </c>
      <c r="O15" s="825">
        <v>0</v>
      </c>
      <c r="P15" s="826">
        <v>0</v>
      </c>
      <c r="Q15" s="469"/>
      <c r="R15" s="414"/>
      <c r="S15" s="828" t="s">
        <v>214</v>
      </c>
      <c r="T15" s="829">
        <v>2700</v>
      </c>
      <c r="U15" s="830" t="s">
        <v>181</v>
      </c>
      <c r="V15" s="830" t="s">
        <v>186</v>
      </c>
      <c r="W15" s="830" t="s">
        <v>107</v>
      </c>
      <c r="X15" s="830" t="s">
        <v>106</v>
      </c>
      <c r="Y15" s="830" t="s">
        <v>203</v>
      </c>
      <c r="Z15" s="830" t="s">
        <v>755</v>
      </c>
      <c r="AA15" s="830" t="s">
        <v>106</v>
      </c>
      <c r="AB15" s="831" t="s">
        <v>207</v>
      </c>
      <c r="AC15" s="657"/>
    </row>
    <row r="16" spans="1:29" s="777" customFormat="1" ht="11.25" customHeight="1">
      <c r="A16" s="414"/>
      <c r="B16" s="821" t="s">
        <v>810</v>
      </c>
      <c r="C16" s="822" t="s">
        <v>2134</v>
      </c>
      <c r="D16" s="812">
        <f t="shared" si="0"/>
        <v>48</v>
      </c>
      <c r="E16" s="823">
        <v>0</v>
      </c>
      <c r="F16" s="823">
        <v>0</v>
      </c>
      <c r="G16" s="823">
        <v>48</v>
      </c>
      <c r="H16" s="812">
        <f t="shared" si="1"/>
        <v>36.700000000000003</v>
      </c>
      <c r="I16" s="823">
        <v>0</v>
      </c>
      <c r="J16" s="823">
        <v>0</v>
      </c>
      <c r="K16" s="823">
        <v>36.700000000000003</v>
      </c>
      <c r="L16" s="824" t="s">
        <v>1965</v>
      </c>
      <c r="M16" s="825">
        <v>0</v>
      </c>
      <c r="N16" s="825">
        <v>0</v>
      </c>
      <c r="O16" s="825">
        <v>0</v>
      </c>
      <c r="P16" s="826">
        <v>0</v>
      </c>
      <c r="Q16" s="469"/>
      <c r="R16" s="414"/>
      <c r="S16" s="828" t="s">
        <v>811</v>
      </c>
      <c r="T16" s="829">
        <v>990</v>
      </c>
      <c r="U16" s="830" t="s">
        <v>105</v>
      </c>
      <c r="V16" s="830" t="s">
        <v>186</v>
      </c>
      <c r="W16" s="830" t="s">
        <v>107</v>
      </c>
      <c r="X16" s="830" t="s">
        <v>106</v>
      </c>
      <c r="Y16" s="830" t="s">
        <v>203</v>
      </c>
      <c r="Z16" s="830" t="s">
        <v>756</v>
      </c>
      <c r="AA16" s="830" t="s">
        <v>106</v>
      </c>
      <c r="AB16" s="831" t="s">
        <v>207</v>
      </c>
      <c r="AC16" s="657"/>
    </row>
    <row r="17" spans="1:29" s="777" customFormat="1" ht="11.25" customHeight="1">
      <c r="A17" s="414" t="s">
        <v>34</v>
      </c>
      <c r="B17" s="821" t="s">
        <v>812</v>
      </c>
      <c r="C17" s="822" t="s">
        <v>813</v>
      </c>
      <c r="D17" s="812">
        <f t="shared" si="0"/>
        <v>80000</v>
      </c>
      <c r="E17" s="823">
        <v>0</v>
      </c>
      <c r="F17" s="823">
        <v>0</v>
      </c>
      <c r="G17" s="823">
        <v>80000</v>
      </c>
      <c r="H17" s="812">
        <f t="shared" si="1"/>
        <v>66644.800000000003</v>
      </c>
      <c r="I17" s="823">
        <v>0</v>
      </c>
      <c r="J17" s="823">
        <v>0</v>
      </c>
      <c r="K17" s="823">
        <v>66644.800000000003</v>
      </c>
      <c r="L17" s="824" t="s">
        <v>1975</v>
      </c>
      <c r="M17" s="825">
        <v>68.3</v>
      </c>
      <c r="N17" s="825">
        <v>37.9</v>
      </c>
      <c r="O17" s="825">
        <v>40</v>
      </c>
      <c r="P17" s="826">
        <v>59.6</v>
      </c>
      <c r="Q17" s="469" t="s">
        <v>35</v>
      </c>
      <c r="R17" s="414" t="s">
        <v>34</v>
      </c>
      <c r="S17" s="828" t="s">
        <v>228</v>
      </c>
      <c r="T17" s="829">
        <v>156168</v>
      </c>
      <c r="U17" s="830" t="s">
        <v>181</v>
      </c>
      <c r="V17" s="830" t="s">
        <v>391</v>
      </c>
      <c r="W17" s="830" t="s">
        <v>107</v>
      </c>
      <c r="X17" s="830" t="s">
        <v>225</v>
      </c>
      <c r="Y17" s="830" t="s">
        <v>227</v>
      </c>
      <c r="Z17" s="830" t="s">
        <v>226</v>
      </c>
      <c r="AA17" s="830" t="s">
        <v>225</v>
      </c>
      <c r="AB17" s="831" t="s">
        <v>211</v>
      </c>
      <c r="AC17" s="657" t="s">
        <v>35</v>
      </c>
    </row>
    <row r="18" spans="1:29" s="774" customFormat="1" ht="11.25" customHeight="1">
      <c r="A18" s="414"/>
      <c r="B18" s="821" t="s">
        <v>814</v>
      </c>
      <c r="C18" s="822" t="s">
        <v>815</v>
      </c>
      <c r="D18" s="812">
        <f t="shared" si="0"/>
        <v>2150</v>
      </c>
      <c r="E18" s="823">
        <v>0</v>
      </c>
      <c r="F18" s="823">
        <v>0</v>
      </c>
      <c r="G18" s="823">
        <v>2150</v>
      </c>
      <c r="H18" s="812">
        <f t="shared" si="1"/>
        <v>1462.6</v>
      </c>
      <c r="I18" s="823">
        <v>0</v>
      </c>
      <c r="J18" s="823">
        <v>0</v>
      </c>
      <c r="K18" s="823">
        <v>1462.6</v>
      </c>
      <c r="L18" s="824" t="s">
        <v>1976</v>
      </c>
      <c r="M18" s="825">
        <v>0</v>
      </c>
      <c r="N18" s="825">
        <v>0</v>
      </c>
      <c r="O18" s="825">
        <v>0</v>
      </c>
      <c r="P18" s="826">
        <v>0</v>
      </c>
      <c r="Q18" s="469"/>
      <c r="R18" s="414"/>
      <c r="S18" s="828" t="s">
        <v>223</v>
      </c>
      <c r="T18" s="829">
        <v>46814</v>
      </c>
      <c r="U18" s="830" t="s">
        <v>181</v>
      </c>
      <c r="V18" s="830" t="s">
        <v>187</v>
      </c>
      <c r="W18" s="830" t="s">
        <v>107</v>
      </c>
      <c r="X18" s="830" t="s">
        <v>224</v>
      </c>
      <c r="Y18" s="830" t="s">
        <v>227</v>
      </c>
      <c r="Z18" s="830" t="s">
        <v>226</v>
      </c>
      <c r="AA18" s="830" t="s">
        <v>225</v>
      </c>
      <c r="AB18" s="831" t="s">
        <v>211</v>
      </c>
      <c r="AC18" s="657"/>
    </row>
    <row r="19" spans="1:29" s="774" customFormat="1" ht="11.25" customHeight="1">
      <c r="A19" s="772"/>
      <c r="B19" s="821" t="s">
        <v>816</v>
      </c>
      <c r="C19" s="822" t="s">
        <v>817</v>
      </c>
      <c r="D19" s="812">
        <f t="shared" si="0"/>
        <v>350</v>
      </c>
      <c r="E19" s="823">
        <v>0</v>
      </c>
      <c r="F19" s="823">
        <v>0</v>
      </c>
      <c r="G19" s="823">
        <v>350</v>
      </c>
      <c r="H19" s="812">
        <f t="shared" si="1"/>
        <v>198.6</v>
      </c>
      <c r="I19" s="823">
        <v>0</v>
      </c>
      <c r="J19" s="823">
        <v>0</v>
      </c>
      <c r="K19" s="823">
        <v>198.6</v>
      </c>
      <c r="L19" s="824" t="s">
        <v>1977</v>
      </c>
      <c r="M19" s="825">
        <v>0</v>
      </c>
      <c r="N19" s="825">
        <v>0</v>
      </c>
      <c r="O19" s="825">
        <v>0</v>
      </c>
      <c r="P19" s="826">
        <v>0</v>
      </c>
      <c r="Q19" s="469"/>
      <c r="R19" s="772"/>
      <c r="S19" s="828" t="s">
        <v>877</v>
      </c>
      <c r="T19" s="829">
        <v>5376</v>
      </c>
      <c r="U19" s="830" t="s">
        <v>181</v>
      </c>
      <c r="V19" s="830" t="s">
        <v>186</v>
      </c>
      <c r="W19" s="830" t="s">
        <v>107</v>
      </c>
      <c r="X19" s="830" t="s">
        <v>225</v>
      </c>
      <c r="Y19" s="830" t="s">
        <v>203</v>
      </c>
      <c r="Z19" s="830" t="s">
        <v>755</v>
      </c>
      <c r="AA19" s="830" t="s">
        <v>210</v>
      </c>
      <c r="AB19" s="831" t="s">
        <v>211</v>
      </c>
      <c r="AC19" s="657"/>
    </row>
    <row r="20" spans="1:29" s="774" customFormat="1" ht="11.25" customHeight="1">
      <c r="A20" s="772"/>
      <c r="B20" s="821" t="s">
        <v>818</v>
      </c>
      <c r="C20" s="822" t="s">
        <v>914</v>
      </c>
      <c r="D20" s="812">
        <f t="shared" si="0"/>
        <v>220</v>
      </c>
      <c r="E20" s="823">
        <v>0</v>
      </c>
      <c r="F20" s="823">
        <v>0</v>
      </c>
      <c r="G20" s="823">
        <v>220</v>
      </c>
      <c r="H20" s="812">
        <f t="shared" si="1"/>
        <v>132.80000000000001</v>
      </c>
      <c r="I20" s="823">
        <v>0</v>
      </c>
      <c r="J20" s="823">
        <v>0</v>
      </c>
      <c r="K20" s="823">
        <v>132.80000000000001</v>
      </c>
      <c r="L20" s="824" t="s">
        <v>1978</v>
      </c>
      <c r="M20" s="825">
        <v>0</v>
      </c>
      <c r="N20" s="825">
        <v>0</v>
      </c>
      <c r="O20" s="825">
        <v>0</v>
      </c>
      <c r="P20" s="826">
        <v>0</v>
      </c>
      <c r="Q20" s="469"/>
      <c r="R20" s="772"/>
      <c r="S20" s="828" t="s">
        <v>878</v>
      </c>
      <c r="T20" s="829">
        <v>5000</v>
      </c>
      <c r="U20" s="830" t="s">
        <v>181</v>
      </c>
      <c r="V20" s="830" t="s">
        <v>186</v>
      </c>
      <c r="W20" s="830" t="s">
        <v>107</v>
      </c>
      <c r="X20" s="830" t="s">
        <v>225</v>
      </c>
      <c r="Y20" s="830" t="s">
        <v>203</v>
      </c>
      <c r="Z20" s="830" t="s">
        <v>755</v>
      </c>
      <c r="AA20" s="830" t="s">
        <v>210</v>
      </c>
      <c r="AB20" s="831" t="s">
        <v>211</v>
      </c>
      <c r="AC20" s="657"/>
    </row>
    <row r="21" spans="1:29" s="774" customFormat="1" ht="11.25" customHeight="1">
      <c r="A21" s="772"/>
      <c r="B21" s="821" t="s">
        <v>819</v>
      </c>
      <c r="C21" s="822" t="s">
        <v>108</v>
      </c>
      <c r="D21" s="812">
        <f t="shared" si="0"/>
        <v>170</v>
      </c>
      <c r="E21" s="823">
        <v>0</v>
      </c>
      <c r="F21" s="823">
        <v>0</v>
      </c>
      <c r="G21" s="823">
        <v>170</v>
      </c>
      <c r="H21" s="812">
        <f t="shared" si="1"/>
        <v>97.9</v>
      </c>
      <c r="I21" s="823">
        <v>0</v>
      </c>
      <c r="J21" s="823">
        <v>0</v>
      </c>
      <c r="K21" s="823">
        <v>97.9</v>
      </c>
      <c r="L21" s="824" t="s">
        <v>1979</v>
      </c>
      <c r="M21" s="825">
        <v>0</v>
      </c>
      <c r="N21" s="825">
        <v>0</v>
      </c>
      <c r="O21" s="825">
        <v>0</v>
      </c>
      <c r="P21" s="826">
        <v>0</v>
      </c>
      <c r="Q21" s="469"/>
      <c r="R21" s="772"/>
      <c r="S21" s="828" t="s">
        <v>879</v>
      </c>
      <c r="T21" s="829">
        <v>8231</v>
      </c>
      <c r="U21" s="830" t="s">
        <v>181</v>
      </c>
      <c r="V21" s="830" t="s">
        <v>186</v>
      </c>
      <c r="W21" s="830" t="s">
        <v>107</v>
      </c>
      <c r="X21" s="830" t="s">
        <v>225</v>
      </c>
      <c r="Y21" s="830" t="s">
        <v>227</v>
      </c>
      <c r="Z21" s="830" t="s">
        <v>755</v>
      </c>
      <c r="AA21" s="830" t="s">
        <v>225</v>
      </c>
      <c r="AB21" s="831" t="s">
        <v>211</v>
      </c>
      <c r="AC21" s="657"/>
    </row>
    <row r="22" spans="1:29" s="774" customFormat="1" ht="11.25" customHeight="1">
      <c r="A22" s="772"/>
      <c r="B22" s="821" t="s">
        <v>820</v>
      </c>
      <c r="C22" s="822" t="s">
        <v>915</v>
      </c>
      <c r="D22" s="812">
        <f t="shared" si="0"/>
        <v>110</v>
      </c>
      <c r="E22" s="823">
        <v>0</v>
      </c>
      <c r="F22" s="823">
        <v>0</v>
      </c>
      <c r="G22" s="823">
        <v>110</v>
      </c>
      <c r="H22" s="812">
        <f t="shared" si="1"/>
        <v>84.4</v>
      </c>
      <c r="I22" s="823">
        <v>0</v>
      </c>
      <c r="J22" s="823">
        <v>0</v>
      </c>
      <c r="K22" s="823">
        <v>84.4</v>
      </c>
      <c r="L22" s="824" t="s">
        <v>1979</v>
      </c>
      <c r="M22" s="825">
        <v>0</v>
      </c>
      <c r="N22" s="825">
        <v>0</v>
      </c>
      <c r="O22" s="825">
        <v>0</v>
      </c>
      <c r="P22" s="826">
        <v>0</v>
      </c>
      <c r="Q22" s="469"/>
      <c r="R22" s="772"/>
      <c r="S22" s="828" t="s">
        <v>880</v>
      </c>
      <c r="T22" s="829">
        <v>6679</v>
      </c>
      <c r="U22" s="830" t="s">
        <v>181</v>
      </c>
      <c r="V22" s="830" t="s">
        <v>186</v>
      </c>
      <c r="W22" s="830" t="s">
        <v>107</v>
      </c>
      <c r="X22" s="830" t="s">
        <v>225</v>
      </c>
      <c r="Y22" s="830" t="s">
        <v>227</v>
      </c>
      <c r="Z22" s="830" t="s">
        <v>755</v>
      </c>
      <c r="AA22" s="830" t="s">
        <v>225</v>
      </c>
      <c r="AB22" s="831" t="s">
        <v>211</v>
      </c>
      <c r="AC22" s="657"/>
    </row>
    <row r="23" spans="1:29" s="774" customFormat="1" ht="11.25" customHeight="1">
      <c r="A23" s="772"/>
      <c r="B23" s="821" t="s">
        <v>821</v>
      </c>
      <c r="C23" s="822" t="s">
        <v>916</v>
      </c>
      <c r="D23" s="812">
        <f t="shared" si="0"/>
        <v>100</v>
      </c>
      <c r="E23" s="823">
        <v>0</v>
      </c>
      <c r="F23" s="823">
        <v>0</v>
      </c>
      <c r="G23" s="823">
        <v>100</v>
      </c>
      <c r="H23" s="812">
        <f t="shared" si="1"/>
        <v>87.7</v>
      </c>
      <c r="I23" s="823">
        <v>0</v>
      </c>
      <c r="J23" s="823">
        <v>0</v>
      </c>
      <c r="K23" s="823">
        <v>87.7</v>
      </c>
      <c r="L23" s="824" t="s">
        <v>1978</v>
      </c>
      <c r="M23" s="825">
        <v>0</v>
      </c>
      <c r="N23" s="825">
        <v>0</v>
      </c>
      <c r="O23" s="825">
        <v>0</v>
      </c>
      <c r="P23" s="826">
        <v>0</v>
      </c>
      <c r="Q23" s="469"/>
      <c r="R23" s="772"/>
      <c r="S23" s="828" t="s">
        <v>881</v>
      </c>
      <c r="T23" s="829">
        <v>3464</v>
      </c>
      <c r="U23" s="830" t="s">
        <v>181</v>
      </c>
      <c r="V23" s="830" t="s">
        <v>186</v>
      </c>
      <c r="W23" s="830" t="s">
        <v>107</v>
      </c>
      <c r="X23" s="830" t="s">
        <v>225</v>
      </c>
      <c r="Y23" s="830" t="s">
        <v>203</v>
      </c>
      <c r="Z23" s="830" t="s">
        <v>755</v>
      </c>
      <c r="AA23" s="830" t="s">
        <v>210</v>
      </c>
      <c r="AB23" s="831" t="s">
        <v>211</v>
      </c>
      <c r="AC23" s="657"/>
    </row>
    <row r="24" spans="1:29" s="774" customFormat="1" ht="11.25" customHeight="1">
      <c r="A24" s="772"/>
      <c r="B24" s="821" t="s">
        <v>822</v>
      </c>
      <c r="C24" s="822" t="s">
        <v>823</v>
      </c>
      <c r="D24" s="812">
        <f t="shared" si="0"/>
        <v>100</v>
      </c>
      <c r="E24" s="823">
        <v>0</v>
      </c>
      <c r="F24" s="823">
        <v>0</v>
      </c>
      <c r="G24" s="823">
        <v>100</v>
      </c>
      <c r="H24" s="812">
        <f t="shared" si="1"/>
        <v>43.6</v>
      </c>
      <c r="I24" s="823">
        <v>0</v>
      </c>
      <c r="J24" s="823">
        <v>0</v>
      </c>
      <c r="K24" s="823">
        <v>43.6</v>
      </c>
      <c r="L24" s="824" t="s">
        <v>1980</v>
      </c>
      <c r="M24" s="825">
        <v>0</v>
      </c>
      <c r="N24" s="825">
        <v>0</v>
      </c>
      <c r="O24" s="825">
        <v>0</v>
      </c>
      <c r="P24" s="826">
        <v>0</v>
      </c>
      <c r="Q24" s="469"/>
      <c r="R24" s="772"/>
      <c r="S24" s="828" t="s">
        <v>882</v>
      </c>
      <c r="T24" s="829">
        <v>953.8</v>
      </c>
      <c r="U24" s="830" t="s">
        <v>181</v>
      </c>
      <c r="V24" s="830" t="s">
        <v>186</v>
      </c>
      <c r="W24" s="830" t="s">
        <v>107</v>
      </c>
      <c r="X24" s="830" t="s">
        <v>225</v>
      </c>
      <c r="Y24" s="830" t="s">
        <v>203</v>
      </c>
      <c r="Z24" s="830" t="s">
        <v>755</v>
      </c>
      <c r="AA24" s="830" t="s">
        <v>210</v>
      </c>
      <c r="AB24" s="831" t="s">
        <v>211</v>
      </c>
      <c r="AC24" s="657"/>
    </row>
    <row r="25" spans="1:29" s="774" customFormat="1" ht="11.25" customHeight="1">
      <c r="A25" s="772"/>
      <c r="B25" s="821" t="s">
        <v>824</v>
      </c>
      <c r="C25" s="822" t="s">
        <v>917</v>
      </c>
      <c r="D25" s="812">
        <f t="shared" si="0"/>
        <v>90</v>
      </c>
      <c r="E25" s="823">
        <v>0</v>
      </c>
      <c r="F25" s="823">
        <v>0</v>
      </c>
      <c r="G25" s="823">
        <v>90</v>
      </c>
      <c r="H25" s="812">
        <f t="shared" si="1"/>
        <v>70.7</v>
      </c>
      <c r="I25" s="823">
        <v>0</v>
      </c>
      <c r="J25" s="823">
        <v>0</v>
      </c>
      <c r="K25" s="823">
        <v>70.7</v>
      </c>
      <c r="L25" s="824" t="s">
        <v>1981</v>
      </c>
      <c r="M25" s="825">
        <v>0</v>
      </c>
      <c r="N25" s="825">
        <v>0</v>
      </c>
      <c r="O25" s="825">
        <v>0</v>
      </c>
      <c r="P25" s="826">
        <v>0</v>
      </c>
      <c r="Q25" s="469"/>
      <c r="R25" s="772"/>
      <c r="S25" s="828" t="s">
        <v>883</v>
      </c>
      <c r="T25" s="829">
        <v>3163</v>
      </c>
      <c r="U25" s="830" t="s">
        <v>181</v>
      </c>
      <c r="V25" s="830" t="s">
        <v>186</v>
      </c>
      <c r="W25" s="830" t="s">
        <v>107</v>
      </c>
      <c r="X25" s="830" t="s">
        <v>908</v>
      </c>
      <c r="Y25" s="830" t="s">
        <v>227</v>
      </c>
      <c r="Z25" s="830" t="s">
        <v>755</v>
      </c>
      <c r="AA25" s="830" t="s">
        <v>225</v>
      </c>
      <c r="AB25" s="831" t="s">
        <v>211</v>
      </c>
      <c r="AC25" s="657"/>
    </row>
    <row r="26" spans="1:29" s="777" customFormat="1" ht="11.25" customHeight="1">
      <c r="A26" s="772"/>
      <c r="B26" s="821" t="s">
        <v>825</v>
      </c>
      <c r="C26" s="822" t="s">
        <v>826</v>
      </c>
      <c r="D26" s="812">
        <f t="shared" si="0"/>
        <v>90</v>
      </c>
      <c r="E26" s="823">
        <v>0</v>
      </c>
      <c r="F26" s="823">
        <v>0</v>
      </c>
      <c r="G26" s="823">
        <v>90</v>
      </c>
      <c r="H26" s="812">
        <f t="shared" si="1"/>
        <v>92.4</v>
      </c>
      <c r="I26" s="823">
        <v>0</v>
      </c>
      <c r="J26" s="823">
        <v>0</v>
      </c>
      <c r="K26" s="823">
        <v>92.4</v>
      </c>
      <c r="L26" s="824" t="s">
        <v>1978</v>
      </c>
      <c r="M26" s="825">
        <v>0</v>
      </c>
      <c r="N26" s="825">
        <v>0</v>
      </c>
      <c r="O26" s="825">
        <v>0</v>
      </c>
      <c r="P26" s="826">
        <v>0</v>
      </c>
      <c r="Q26" s="469"/>
      <c r="R26" s="772"/>
      <c r="S26" s="828" t="s">
        <v>884</v>
      </c>
      <c r="T26" s="829">
        <v>0</v>
      </c>
      <c r="U26" s="830" t="s">
        <v>181</v>
      </c>
      <c r="V26" s="830" t="s">
        <v>186</v>
      </c>
      <c r="W26" s="830" t="s">
        <v>107</v>
      </c>
      <c r="X26" s="830" t="s">
        <v>909</v>
      </c>
      <c r="Y26" s="830" t="s">
        <v>203</v>
      </c>
      <c r="Z26" s="830" t="s">
        <v>755</v>
      </c>
      <c r="AA26" s="830" t="s">
        <v>210</v>
      </c>
      <c r="AB26" s="831" t="s">
        <v>211</v>
      </c>
      <c r="AC26" s="657"/>
    </row>
    <row r="27" spans="1:29" s="777" customFormat="1" ht="11.25" customHeight="1">
      <c r="A27" s="772"/>
      <c r="B27" s="821" t="s">
        <v>827</v>
      </c>
      <c r="C27" s="822" t="s">
        <v>918</v>
      </c>
      <c r="D27" s="812">
        <f t="shared" si="0"/>
        <v>70</v>
      </c>
      <c r="E27" s="823">
        <v>0</v>
      </c>
      <c r="F27" s="823">
        <v>0</v>
      </c>
      <c r="G27" s="823">
        <v>70</v>
      </c>
      <c r="H27" s="812">
        <f t="shared" si="1"/>
        <v>40.6</v>
      </c>
      <c r="I27" s="823">
        <v>0</v>
      </c>
      <c r="J27" s="823">
        <v>0</v>
      </c>
      <c r="K27" s="823">
        <v>40.6</v>
      </c>
      <c r="L27" s="824" t="s">
        <v>1982</v>
      </c>
      <c r="M27" s="825">
        <v>0</v>
      </c>
      <c r="N27" s="825">
        <v>0</v>
      </c>
      <c r="O27" s="825">
        <v>0</v>
      </c>
      <c r="P27" s="826">
        <v>0</v>
      </c>
      <c r="Q27" s="469"/>
      <c r="R27" s="772"/>
      <c r="S27" s="828" t="s">
        <v>885</v>
      </c>
      <c r="T27" s="829">
        <v>3000</v>
      </c>
      <c r="U27" s="830" t="s">
        <v>181</v>
      </c>
      <c r="V27" s="830" t="s">
        <v>186</v>
      </c>
      <c r="W27" s="830" t="s">
        <v>107</v>
      </c>
      <c r="X27" s="830" t="s">
        <v>225</v>
      </c>
      <c r="Y27" s="830" t="s">
        <v>227</v>
      </c>
      <c r="Z27" s="830" t="s">
        <v>755</v>
      </c>
      <c r="AA27" s="830" t="s">
        <v>225</v>
      </c>
      <c r="AB27" s="831" t="s">
        <v>211</v>
      </c>
      <c r="AC27" s="657"/>
    </row>
    <row r="28" spans="1:29" s="777" customFormat="1" ht="11.25" customHeight="1">
      <c r="A28" s="414"/>
      <c r="B28" s="821" t="s">
        <v>828</v>
      </c>
      <c r="C28" s="822" t="s">
        <v>919</v>
      </c>
      <c r="D28" s="812">
        <f t="shared" si="0"/>
        <v>60</v>
      </c>
      <c r="E28" s="823">
        <v>0</v>
      </c>
      <c r="F28" s="823">
        <v>0</v>
      </c>
      <c r="G28" s="823">
        <v>60</v>
      </c>
      <c r="H28" s="812">
        <f t="shared" si="1"/>
        <v>43.3</v>
      </c>
      <c r="I28" s="823">
        <v>0</v>
      </c>
      <c r="J28" s="823">
        <v>0</v>
      </c>
      <c r="K28" s="823">
        <v>43.3</v>
      </c>
      <c r="L28" s="824" t="s">
        <v>1981</v>
      </c>
      <c r="M28" s="825">
        <v>0</v>
      </c>
      <c r="N28" s="825">
        <v>0</v>
      </c>
      <c r="O28" s="825">
        <v>0</v>
      </c>
      <c r="P28" s="826">
        <v>0</v>
      </c>
      <c r="Q28" s="469"/>
      <c r="R28" s="414"/>
      <c r="S28" s="828" t="s">
        <v>886</v>
      </c>
      <c r="T28" s="829">
        <v>5096</v>
      </c>
      <c r="U28" s="830" t="s">
        <v>181</v>
      </c>
      <c r="V28" s="830" t="s">
        <v>186</v>
      </c>
      <c r="W28" s="830" t="s">
        <v>107</v>
      </c>
      <c r="X28" s="830" t="s">
        <v>225</v>
      </c>
      <c r="Y28" s="830" t="s">
        <v>227</v>
      </c>
      <c r="Z28" s="830" t="s">
        <v>755</v>
      </c>
      <c r="AA28" s="830" t="s">
        <v>225</v>
      </c>
      <c r="AB28" s="831" t="s">
        <v>211</v>
      </c>
      <c r="AC28" s="657"/>
    </row>
    <row r="29" spans="1:29" s="777" customFormat="1" ht="11.25" customHeight="1">
      <c r="A29" s="414"/>
      <c r="B29" s="821" t="s">
        <v>829</v>
      </c>
      <c r="C29" s="822" t="s">
        <v>830</v>
      </c>
      <c r="D29" s="812">
        <f t="shared" si="0"/>
        <v>50</v>
      </c>
      <c r="E29" s="823">
        <v>0</v>
      </c>
      <c r="F29" s="823">
        <v>0</v>
      </c>
      <c r="G29" s="823">
        <v>50</v>
      </c>
      <c r="H29" s="812">
        <f t="shared" si="1"/>
        <v>21.9</v>
      </c>
      <c r="I29" s="823">
        <v>0</v>
      </c>
      <c r="J29" s="823">
        <v>0</v>
      </c>
      <c r="K29" s="823">
        <v>21.9</v>
      </c>
      <c r="L29" s="824" t="s">
        <v>1983</v>
      </c>
      <c r="M29" s="825">
        <v>0</v>
      </c>
      <c r="N29" s="825">
        <v>0</v>
      </c>
      <c r="O29" s="825">
        <v>0</v>
      </c>
      <c r="P29" s="826">
        <v>0</v>
      </c>
      <c r="Q29" s="469"/>
      <c r="R29" s="414"/>
      <c r="S29" s="828" t="s">
        <v>393</v>
      </c>
      <c r="T29" s="829">
        <v>251</v>
      </c>
      <c r="U29" s="830" t="s">
        <v>181</v>
      </c>
      <c r="V29" s="830" t="s">
        <v>186</v>
      </c>
      <c r="W29" s="830" t="s">
        <v>107</v>
      </c>
      <c r="X29" s="830" t="s">
        <v>225</v>
      </c>
      <c r="Y29" s="830" t="s">
        <v>203</v>
      </c>
      <c r="Z29" s="830" t="s">
        <v>755</v>
      </c>
      <c r="AA29" s="830" t="s">
        <v>210</v>
      </c>
      <c r="AB29" s="831" t="s">
        <v>211</v>
      </c>
      <c r="AC29" s="657"/>
    </row>
    <row r="30" spans="1:29" s="777" customFormat="1" ht="11.25" customHeight="1">
      <c r="A30" s="414"/>
      <c r="B30" s="821" t="s">
        <v>831</v>
      </c>
      <c r="C30" s="822" t="s">
        <v>832</v>
      </c>
      <c r="D30" s="812">
        <f t="shared" si="0"/>
        <v>48</v>
      </c>
      <c r="E30" s="823">
        <v>0</v>
      </c>
      <c r="F30" s="823">
        <v>0</v>
      </c>
      <c r="G30" s="823">
        <v>48</v>
      </c>
      <c r="H30" s="812">
        <f t="shared" si="1"/>
        <v>8.6999999999999993</v>
      </c>
      <c r="I30" s="823">
        <v>0</v>
      </c>
      <c r="J30" s="823">
        <v>0</v>
      </c>
      <c r="K30" s="823">
        <v>8.6999999999999993</v>
      </c>
      <c r="L30" s="824" t="s">
        <v>1966</v>
      </c>
      <c r="M30" s="825">
        <v>0</v>
      </c>
      <c r="N30" s="825">
        <v>0</v>
      </c>
      <c r="O30" s="825">
        <v>0</v>
      </c>
      <c r="P30" s="826">
        <v>0</v>
      </c>
      <c r="Q30" s="469"/>
      <c r="R30" s="414"/>
      <c r="S30" s="828" t="s">
        <v>887</v>
      </c>
      <c r="T30" s="829">
        <v>240</v>
      </c>
      <c r="U30" s="830" t="s">
        <v>181</v>
      </c>
      <c r="V30" s="830" t="s">
        <v>186</v>
      </c>
      <c r="W30" s="830" t="s">
        <v>107</v>
      </c>
      <c r="X30" s="830" t="s">
        <v>910</v>
      </c>
      <c r="Y30" s="830" t="s">
        <v>203</v>
      </c>
      <c r="Z30" s="830" t="s">
        <v>756</v>
      </c>
      <c r="AA30" s="830" t="s">
        <v>210</v>
      </c>
      <c r="AB30" s="831" t="s">
        <v>211</v>
      </c>
      <c r="AC30" s="657"/>
    </row>
    <row r="31" spans="1:29" s="777" customFormat="1" ht="11.25" customHeight="1">
      <c r="A31" s="414"/>
      <c r="B31" s="821" t="s">
        <v>833</v>
      </c>
      <c r="C31" s="822" t="s">
        <v>834</v>
      </c>
      <c r="D31" s="812">
        <f t="shared" si="0"/>
        <v>45</v>
      </c>
      <c r="E31" s="823">
        <v>0</v>
      </c>
      <c r="F31" s="823">
        <v>0</v>
      </c>
      <c r="G31" s="823">
        <v>45</v>
      </c>
      <c r="H31" s="812">
        <f t="shared" si="1"/>
        <v>23.5</v>
      </c>
      <c r="I31" s="823">
        <v>0</v>
      </c>
      <c r="J31" s="823">
        <v>0</v>
      </c>
      <c r="K31" s="823">
        <v>23.5</v>
      </c>
      <c r="L31" s="824" t="s">
        <v>1984</v>
      </c>
      <c r="M31" s="825">
        <v>0</v>
      </c>
      <c r="N31" s="825">
        <v>0</v>
      </c>
      <c r="O31" s="825">
        <v>0</v>
      </c>
      <c r="P31" s="826">
        <v>0</v>
      </c>
      <c r="Q31" s="469"/>
      <c r="R31" s="414"/>
      <c r="S31" s="828" t="s">
        <v>888</v>
      </c>
      <c r="T31" s="829">
        <v>170</v>
      </c>
      <c r="U31" s="830" t="s">
        <v>181</v>
      </c>
      <c r="V31" s="830" t="s">
        <v>186</v>
      </c>
      <c r="W31" s="830" t="s">
        <v>107</v>
      </c>
      <c r="X31" s="830" t="s">
        <v>911</v>
      </c>
      <c r="Y31" s="830" t="s">
        <v>203</v>
      </c>
      <c r="Z31" s="830" t="s">
        <v>756</v>
      </c>
      <c r="AA31" s="830" t="s">
        <v>210</v>
      </c>
      <c r="AB31" s="831" t="s">
        <v>211</v>
      </c>
      <c r="AC31" s="657"/>
    </row>
    <row r="32" spans="1:29" s="778" customFormat="1" ht="11.25" customHeight="1">
      <c r="A32" s="414"/>
      <c r="B32" s="821" t="s">
        <v>835</v>
      </c>
      <c r="C32" s="822" t="s">
        <v>836</v>
      </c>
      <c r="D32" s="812">
        <f t="shared" si="0"/>
        <v>45</v>
      </c>
      <c r="E32" s="823">
        <v>0</v>
      </c>
      <c r="F32" s="823">
        <v>0</v>
      </c>
      <c r="G32" s="823">
        <v>45</v>
      </c>
      <c r="H32" s="812">
        <f t="shared" si="1"/>
        <v>13.7</v>
      </c>
      <c r="I32" s="823">
        <v>0</v>
      </c>
      <c r="J32" s="823">
        <v>0</v>
      </c>
      <c r="K32" s="823">
        <v>13.7</v>
      </c>
      <c r="L32" s="824" t="s">
        <v>1985</v>
      </c>
      <c r="M32" s="825">
        <v>0</v>
      </c>
      <c r="N32" s="825">
        <v>0</v>
      </c>
      <c r="O32" s="825">
        <v>0</v>
      </c>
      <c r="P32" s="826">
        <v>0</v>
      </c>
      <c r="Q32" s="469"/>
      <c r="R32" s="414"/>
      <c r="S32" s="828" t="s">
        <v>889</v>
      </c>
      <c r="T32" s="829">
        <v>327</v>
      </c>
      <c r="U32" s="830" t="s">
        <v>181</v>
      </c>
      <c r="V32" s="830" t="s">
        <v>186</v>
      </c>
      <c r="W32" s="830" t="s">
        <v>107</v>
      </c>
      <c r="X32" s="830" t="s">
        <v>225</v>
      </c>
      <c r="Y32" s="830" t="s">
        <v>203</v>
      </c>
      <c r="Z32" s="830" t="s">
        <v>756</v>
      </c>
      <c r="AA32" s="830" t="s">
        <v>210</v>
      </c>
      <c r="AB32" s="831" t="s">
        <v>211</v>
      </c>
      <c r="AC32" s="657"/>
    </row>
    <row r="33" spans="1:29" s="777" customFormat="1" ht="11.25" customHeight="1">
      <c r="A33" s="414"/>
      <c r="B33" s="821" t="s">
        <v>837</v>
      </c>
      <c r="C33" s="822" t="s">
        <v>838</v>
      </c>
      <c r="D33" s="812">
        <f t="shared" si="0"/>
        <v>40</v>
      </c>
      <c r="E33" s="823">
        <v>0</v>
      </c>
      <c r="F33" s="823">
        <v>0</v>
      </c>
      <c r="G33" s="823">
        <v>40</v>
      </c>
      <c r="H33" s="812">
        <f t="shared" si="1"/>
        <v>8.3000000000000007</v>
      </c>
      <c r="I33" s="823">
        <v>0</v>
      </c>
      <c r="J33" s="823">
        <v>0</v>
      </c>
      <c r="K33" s="823">
        <v>8.3000000000000007</v>
      </c>
      <c r="L33" s="824" t="s">
        <v>1986</v>
      </c>
      <c r="M33" s="825">
        <v>0</v>
      </c>
      <c r="N33" s="825">
        <v>0</v>
      </c>
      <c r="O33" s="825">
        <v>0</v>
      </c>
      <c r="P33" s="826">
        <v>0</v>
      </c>
      <c r="Q33" s="469"/>
      <c r="R33" s="414"/>
      <c r="S33" s="828" t="s">
        <v>890</v>
      </c>
      <c r="T33" s="829">
        <v>240</v>
      </c>
      <c r="U33" s="830" t="s">
        <v>181</v>
      </c>
      <c r="V33" s="830" t="s">
        <v>186</v>
      </c>
      <c r="W33" s="830" t="s">
        <v>107</v>
      </c>
      <c r="X33" s="830" t="s">
        <v>912</v>
      </c>
      <c r="Y33" s="830" t="s">
        <v>203</v>
      </c>
      <c r="Z33" s="830" t="s">
        <v>756</v>
      </c>
      <c r="AA33" s="830" t="s">
        <v>210</v>
      </c>
      <c r="AB33" s="831" t="s">
        <v>211</v>
      </c>
      <c r="AC33" s="657"/>
    </row>
    <row r="34" spans="1:29" s="777" customFormat="1" ht="11.25" customHeight="1">
      <c r="A34" s="414"/>
      <c r="B34" s="821" t="s">
        <v>839</v>
      </c>
      <c r="C34" s="822" t="s">
        <v>840</v>
      </c>
      <c r="D34" s="812">
        <f t="shared" si="0"/>
        <v>40</v>
      </c>
      <c r="E34" s="823">
        <v>0</v>
      </c>
      <c r="F34" s="823">
        <v>0</v>
      </c>
      <c r="G34" s="823">
        <v>40</v>
      </c>
      <c r="H34" s="812">
        <f t="shared" si="1"/>
        <v>33.4</v>
      </c>
      <c r="I34" s="823">
        <v>0</v>
      </c>
      <c r="J34" s="823">
        <v>0</v>
      </c>
      <c r="K34" s="823">
        <v>33.4</v>
      </c>
      <c r="L34" s="824" t="s">
        <v>1987</v>
      </c>
      <c r="M34" s="825">
        <v>0</v>
      </c>
      <c r="N34" s="825">
        <v>0</v>
      </c>
      <c r="O34" s="825">
        <v>0</v>
      </c>
      <c r="P34" s="826">
        <v>0</v>
      </c>
      <c r="Q34" s="469"/>
      <c r="R34" s="414"/>
      <c r="S34" s="828" t="s">
        <v>891</v>
      </c>
      <c r="T34" s="829">
        <v>250</v>
      </c>
      <c r="U34" s="830" t="s">
        <v>181</v>
      </c>
      <c r="V34" s="830" t="s">
        <v>186</v>
      </c>
      <c r="W34" s="830" t="s">
        <v>107</v>
      </c>
      <c r="X34" s="830" t="s">
        <v>913</v>
      </c>
      <c r="Y34" s="830" t="s">
        <v>203</v>
      </c>
      <c r="Z34" s="830" t="s">
        <v>756</v>
      </c>
      <c r="AA34" s="830" t="s">
        <v>210</v>
      </c>
      <c r="AB34" s="831" t="s">
        <v>211</v>
      </c>
      <c r="AC34" s="657"/>
    </row>
    <row r="35" spans="1:29" s="777" customFormat="1" ht="11.25" customHeight="1">
      <c r="A35" s="414"/>
      <c r="B35" s="821" t="s">
        <v>841</v>
      </c>
      <c r="C35" s="822" t="s">
        <v>842</v>
      </c>
      <c r="D35" s="812">
        <f t="shared" si="0"/>
        <v>40</v>
      </c>
      <c r="E35" s="823">
        <v>0</v>
      </c>
      <c r="F35" s="823">
        <v>0</v>
      </c>
      <c r="G35" s="823">
        <v>40</v>
      </c>
      <c r="H35" s="812">
        <f t="shared" si="1"/>
        <v>19.100000000000001</v>
      </c>
      <c r="I35" s="823">
        <v>0</v>
      </c>
      <c r="J35" s="823">
        <v>0</v>
      </c>
      <c r="K35" s="823">
        <v>19.100000000000001</v>
      </c>
      <c r="L35" s="824" t="s">
        <v>1966</v>
      </c>
      <c r="M35" s="825">
        <v>0</v>
      </c>
      <c r="N35" s="825">
        <v>0</v>
      </c>
      <c r="O35" s="825">
        <v>0</v>
      </c>
      <c r="P35" s="826">
        <v>0</v>
      </c>
      <c r="Q35" s="469"/>
      <c r="R35" s="414"/>
      <c r="S35" s="828" t="s">
        <v>892</v>
      </c>
      <c r="T35" s="829">
        <v>136</v>
      </c>
      <c r="U35" s="830" t="s">
        <v>181</v>
      </c>
      <c r="V35" s="830" t="s">
        <v>186</v>
      </c>
      <c r="W35" s="830" t="s">
        <v>107</v>
      </c>
      <c r="X35" s="830" t="s">
        <v>225</v>
      </c>
      <c r="Y35" s="830" t="s">
        <v>203</v>
      </c>
      <c r="Z35" s="830" t="s">
        <v>756</v>
      </c>
      <c r="AA35" s="830" t="s">
        <v>210</v>
      </c>
      <c r="AB35" s="831" t="s">
        <v>211</v>
      </c>
      <c r="AC35" s="657"/>
    </row>
    <row r="36" spans="1:29" s="777" customFormat="1" ht="11.25" customHeight="1">
      <c r="A36" s="414"/>
      <c r="B36" s="821" t="s">
        <v>843</v>
      </c>
      <c r="C36" s="822" t="s">
        <v>920</v>
      </c>
      <c r="D36" s="812">
        <f t="shared" si="0"/>
        <v>40</v>
      </c>
      <c r="E36" s="823">
        <v>0</v>
      </c>
      <c r="F36" s="823">
        <v>0</v>
      </c>
      <c r="G36" s="823">
        <v>40</v>
      </c>
      <c r="H36" s="812">
        <f t="shared" si="1"/>
        <v>37</v>
      </c>
      <c r="I36" s="823">
        <v>0</v>
      </c>
      <c r="J36" s="823">
        <v>0</v>
      </c>
      <c r="K36" s="823">
        <v>37</v>
      </c>
      <c r="L36" s="824" t="s">
        <v>1988</v>
      </c>
      <c r="M36" s="825">
        <v>0</v>
      </c>
      <c r="N36" s="825">
        <v>0</v>
      </c>
      <c r="O36" s="825">
        <v>0</v>
      </c>
      <c r="P36" s="826">
        <v>0</v>
      </c>
      <c r="Q36" s="469"/>
      <c r="R36" s="414"/>
      <c r="S36" s="828" t="s">
        <v>893</v>
      </c>
      <c r="T36" s="829">
        <v>250</v>
      </c>
      <c r="U36" s="830" t="s">
        <v>181</v>
      </c>
      <c r="V36" s="830" t="s">
        <v>186</v>
      </c>
      <c r="W36" s="830" t="s">
        <v>107</v>
      </c>
      <c r="X36" s="830" t="s">
        <v>911</v>
      </c>
      <c r="Y36" s="830" t="s">
        <v>203</v>
      </c>
      <c r="Z36" s="830" t="s">
        <v>756</v>
      </c>
      <c r="AA36" s="830" t="s">
        <v>210</v>
      </c>
      <c r="AB36" s="831" t="s">
        <v>211</v>
      </c>
      <c r="AC36" s="657"/>
    </row>
    <row r="37" spans="1:29" s="777" customFormat="1" ht="11.25" customHeight="1">
      <c r="A37" s="414"/>
      <c r="B37" s="821" t="s">
        <v>844</v>
      </c>
      <c r="C37" s="822" t="s">
        <v>845</v>
      </c>
      <c r="D37" s="812">
        <f t="shared" si="0"/>
        <v>35</v>
      </c>
      <c r="E37" s="823">
        <v>0</v>
      </c>
      <c r="F37" s="823">
        <v>0</v>
      </c>
      <c r="G37" s="823">
        <v>35</v>
      </c>
      <c r="H37" s="812">
        <f t="shared" si="1"/>
        <v>5.7</v>
      </c>
      <c r="I37" s="823">
        <v>0</v>
      </c>
      <c r="J37" s="823">
        <v>0</v>
      </c>
      <c r="K37" s="823">
        <v>5.7</v>
      </c>
      <c r="L37" s="824" t="s">
        <v>1966</v>
      </c>
      <c r="M37" s="825">
        <v>0</v>
      </c>
      <c r="N37" s="825">
        <v>0</v>
      </c>
      <c r="O37" s="825">
        <v>0</v>
      </c>
      <c r="P37" s="826">
        <v>0</v>
      </c>
      <c r="Q37" s="469"/>
      <c r="R37" s="414"/>
      <c r="S37" s="828" t="s">
        <v>894</v>
      </c>
      <c r="T37" s="829">
        <v>89</v>
      </c>
      <c r="U37" s="830" t="s">
        <v>181</v>
      </c>
      <c r="V37" s="830" t="s">
        <v>186</v>
      </c>
      <c r="W37" s="830" t="s">
        <v>107</v>
      </c>
      <c r="X37" s="830" t="s">
        <v>225</v>
      </c>
      <c r="Y37" s="830" t="s">
        <v>203</v>
      </c>
      <c r="Z37" s="830" t="s">
        <v>756</v>
      </c>
      <c r="AA37" s="830" t="s">
        <v>210</v>
      </c>
      <c r="AB37" s="831" t="s">
        <v>211</v>
      </c>
      <c r="AC37" s="657"/>
    </row>
    <row r="38" spans="1:29" s="777" customFormat="1" ht="11.25" customHeight="1">
      <c r="A38" s="414"/>
      <c r="B38" s="821" t="s">
        <v>846</v>
      </c>
      <c r="C38" s="822" t="s">
        <v>847</v>
      </c>
      <c r="D38" s="812">
        <f t="shared" si="0"/>
        <v>35</v>
      </c>
      <c r="E38" s="823">
        <v>0</v>
      </c>
      <c r="F38" s="823">
        <v>0</v>
      </c>
      <c r="G38" s="823">
        <v>35</v>
      </c>
      <c r="H38" s="812">
        <f t="shared" si="1"/>
        <v>6.1</v>
      </c>
      <c r="I38" s="823">
        <v>0</v>
      </c>
      <c r="J38" s="823">
        <v>0</v>
      </c>
      <c r="K38" s="823">
        <v>6.1</v>
      </c>
      <c r="L38" s="824" t="s">
        <v>1978</v>
      </c>
      <c r="M38" s="825">
        <v>0</v>
      </c>
      <c r="N38" s="825">
        <v>0</v>
      </c>
      <c r="O38" s="825">
        <v>0</v>
      </c>
      <c r="P38" s="826">
        <v>0</v>
      </c>
      <c r="Q38" s="469"/>
      <c r="R38" s="414"/>
      <c r="S38" s="828" t="s">
        <v>890</v>
      </c>
      <c r="T38" s="829">
        <v>251</v>
      </c>
      <c r="U38" s="830" t="s">
        <v>181</v>
      </c>
      <c r="V38" s="830" t="s">
        <v>186</v>
      </c>
      <c r="W38" s="830" t="s">
        <v>107</v>
      </c>
      <c r="X38" s="830" t="s">
        <v>225</v>
      </c>
      <c r="Y38" s="830" t="s">
        <v>203</v>
      </c>
      <c r="Z38" s="830" t="s">
        <v>756</v>
      </c>
      <c r="AA38" s="830" t="s">
        <v>210</v>
      </c>
      <c r="AB38" s="831" t="s">
        <v>211</v>
      </c>
      <c r="AC38" s="657"/>
    </row>
    <row r="39" spans="1:29" s="777" customFormat="1" ht="11.25" customHeight="1">
      <c r="A39" s="414"/>
      <c r="B39" s="821" t="s">
        <v>848</v>
      </c>
      <c r="C39" s="822" t="s">
        <v>849</v>
      </c>
      <c r="D39" s="812">
        <f t="shared" si="0"/>
        <v>35</v>
      </c>
      <c r="E39" s="823">
        <v>0</v>
      </c>
      <c r="F39" s="823">
        <v>0</v>
      </c>
      <c r="G39" s="823">
        <v>35</v>
      </c>
      <c r="H39" s="812">
        <f t="shared" si="1"/>
        <v>19.5</v>
      </c>
      <c r="I39" s="823">
        <v>0</v>
      </c>
      <c r="J39" s="823">
        <v>0</v>
      </c>
      <c r="K39" s="823">
        <v>19.5</v>
      </c>
      <c r="L39" s="824" t="s">
        <v>1978</v>
      </c>
      <c r="M39" s="825">
        <v>0</v>
      </c>
      <c r="N39" s="825">
        <v>0</v>
      </c>
      <c r="O39" s="825">
        <v>0</v>
      </c>
      <c r="P39" s="826">
        <v>0</v>
      </c>
      <c r="Q39" s="469"/>
      <c r="R39" s="414"/>
      <c r="S39" s="828" t="s">
        <v>895</v>
      </c>
      <c r="T39" s="829">
        <v>577</v>
      </c>
      <c r="U39" s="830" t="s">
        <v>181</v>
      </c>
      <c r="V39" s="830" t="s">
        <v>186</v>
      </c>
      <c r="W39" s="830" t="s">
        <v>107</v>
      </c>
      <c r="X39" s="830" t="s">
        <v>225</v>
      </c>
      <c r="Y39" s="830" t="s">
        <v>203</v>
      </c>
      <c r="Z39" s="830" t="s">
        <v>756</v>
      </c>
      <c r="AA39" s="830" t="s">
        <v>210</v>
      </c>
      <c r="AB39" s="831" t="s">
        <v>211</v>
      </c>
      <c r="AC39" s="657"/>
    </row>
    <row r="40" spans="1:29" s="777" customFormat="1" ht="11.25" customHeight="1">
      <c r="A40" s="414"/>
      <c r="B40" s="821" t="s">
        <v>850</v>
      </c>
      <c r="C40" s="822" t="s">
        <v>851</v>
      </c>
      <c r="D40" s="812">
        <f t="shared" si="0"/>
        <v>35</v>
      </c>
      <c r="E40" s="823">
        <v>0</v>
      </c>
      <c r="F40" s="823">
        <v>0</v>
      </c>
      <c r="G40" s="823">
        <v>35</v>
      </c>
      <c r="H40" s="812">
        <f t="shared" si="1"/>
        <v>5.4</v>
      </c>
      <c r="I40" s="823">
        <v>0</v>
      </c>
      <c r="J40" s="823">
        <v>0</v>
      </c>
      <c r="K40" s="823">
        <v>5.4</v>
      </c>
      <c r="L40" s="824" t="s">
        <v>1989</v>
      </c>
      <c r="M40" s="825">
        <v>0</v>
      </c>
      <c r="N40" s="825">
        <v>0</v>
      </c>
      <c r="O40" s="825">
        <v>0</v>
      </c>
      <c r="P40" s="826">
        <v>0</v>
      </c>
      <c r="Q40" s="469"/>
      <c r="R40" s="414"/>
      <c r="S40" s="828" t="s">
        <v>896</v>
      </c>
      <c r="T40" s="829">
        <v>113</v>
      </c>
      <c r="U40" s="830" t="s">
        <v>181</v>
      </c>
      <c r="V40" s="830" t="s">
        <v>186</v>
      </c>
      <c r="W40" s="830" t="s">
        <v>107</v>
      </c>
      <c r="X40" s="830" t="s">
        <v>225</v>
      </c>
      <c r="Y40" s="830" t="s">
        <v>203</v>
      </c>
      <c r="Z40" s="830" t="s">
        <v>756</v>
      </c>
      <c r="AA40" s="830" t="s">
        <v>210</v>
      </c>
      <c r="AB40" s="831" t="s">
        <v>211</v>
      </c>
      <c r="AC40" s="657"/>
    </row>
    <row r="41" spans="1:29" s="777" customFormat="1" ht="11.25" customHeight="1">
      <c r="A41" s="414"/>
      <c r="B41" s="821" t="s">
        <v>852</v>
      </c>
      <c r="C41" s="822" t="s">
        <v>853</v>
      </c>
      <c r="D41" s="812">
        <f t="shared" si="0"/>
        <v>35</v>
      </c>
      <c r="E41" s="823">
        <v>0</v>
      </c>
      <c r="F41" s="823">
        <v>0</v>
      </c>
      <c r="G41" s="823">
        <v>35</v>
      </c>
      <c r="H41" s="812">
        <f t="shared" si="1"/>
        <v>14.3</v>
      </c>
      <c r="I41" s="823">
        <v>0</v>
      </c>
      <c r="J41" s="823">
        <v>0</v>
      </c>
      <c r="K41" s="823">
        <v>14.3</v>
      </c>
      <c r="L41" s="824" t="s">
        <v>1985</v>
      </c>
      <c r="M41" s="825">
        <v>0</v>
      </c>
      <c r="N41" s="825">
        <v>0</v>
      </c>
      <c r="O41" s="825">
        <v>0</v>
      </c>
      <c r="P41" s="826">
        <v>0</v>
      </c>
      <c r="Q41" s="469"/>
      <c r="R41" s="414"/>
      <c r="S41" s="828" t="s">
        <v>897</v>
      </c>
      <c r="T41" s="829">
        <v>206</v>
      </c>
      <c r="U41" s="830" t="s">
        <v>181</v>
      </c>
      <c r="V41" s="830" t="s">
        <v>186</v>
      </c>
      <c r="W41" s="830" t="s">
        <v>107</v>
      </c>
      <c r="X41" s="830" t="s">
        <v>225</v>
      </c>
      <c r="Y41" s="830" t="s">
        <v>203</v>
      </c>
      <c r="Z41" s="830" t="s">
        <v>756</v>
      </c>
      <c r="AA41" s="830" t="s">
        <v>210</v>
      </c>
      <c r="AB41" s="831" t="s">
        <v>211</v>
      </c>
      <c r="AC41" s="657"/>
    </row>
    <row r="42" spans="1:29" s="777" customFormat="1" ht="11.25" customHeight="1">
      <c r="A42" s="414"/>
      <c r="B42" s="821" t="s">
        <v>854</v>
      </c>
      <c r="C42" s="822" t="s">
        <v>855</v>
      </c>
      <c r="D42" s="812">
        <f t="shared" si="0"/>
        <v>35</v>
      </c>
      <c r="E42" s="823">
        <v>0</v>
      </c>
      <c r="F42" s="823">
        <v>0</v>
      </c>
      <c r="G42" s="823">
        <v>35</v>
      </c>
      <c r="H42" s="812">
        <f t="shared" si="1"/>
        <v>7.1</v>
      </c>
      <c r="I42" s="823">
        <v>0</v>
      </c>
      <c r="J42" s="823">
        <v>0</v>
      </c>
      <c r="K42" s="823">
        <v>7.1</v>
      </c>
      <c r="L42" s="824" t="s">
        <v>1983</v>
      </c>
      <c r="M42" s="825">
        <v>0</v>
      </c>
      <c r="N42" s="825">
        <v>0</v>
      </c>
      <c r="O42" s="825">
        <v>0</v>
      </c>
      <c r="P42" s="826">
        <v>0</v>
      </c>
      <c r="Q42" s="469"/>
      <c r="R42" s="414"/>
      <c r="S42" s="828" t="s">
        <v>898</v>
      </c>
      <c r="T42" s="829">
        <v>204</v>
      </c>
      <c r="U42" s="830" t="s">
        <v>181</v>
      </c>
      <c r="V42" s="830" t="s">
        <v>186</v>
      </c>
      <c r="W42" s="830" t="s">
        <v>107</v>
      </c>
      <c r="X42" s="830" t="s">
        <v>225</v>
      </c>
      <c r="Y42" s="830" t="s">
        <v>203</v>
      </c>
      <c r="Z42" s="830" t="s">
        <v>756</v>
      </c>
      <c r="AA42" s="830" t="s">
        <v>210</v>
      </c>
      <c r="AB42" s="831" t="s">
        <v>211</v>
      </c>
      <c r="AC42" s="657"/>
    </row>
    <row r="43" spans="1:29" s="777" customFormat="1" ht="11.25" customHeight="1">
      <c r="A43" s="414"/>
      <c r="B43" s="821" t="s">
        <v>856</v>
      </c>
      <c r="C43" s="822" t="s">
        <v>857</v>
      </c>
      <c r="D43" s="812">
        <f t="shared" si="0"/>
        <v>35</v>
      </c>
      <c r="E43" s="823">
        <v>0</v>
      </c>
      <c r="F43" s="823">
        <v>0</v>
      </c>
      <c r="G43" s="823">
        <v>35</v>
      </c>
      <c r="H43" s="812">
        <f t="shared" si="1"/>
        <v>20.9</v>
      </c>
      <c r="I43" s="823">
        <v>0</v>
      </c>
      <c r="J43" s="823">
        <v>0</v>
      </c>
      <c r="K43" s="823">
        <v>20.9</v>
      </c>
      <c r="L43" s="824" t="s">
        <v>1990</v>
      </c>
      <c r="M43" s="825">
        <v>0</v>
      </c>
      <c r="N43" s="825">
        <v>0</v>
      </c>
      <c r="O43" s="825">
        <v>0</v>
      </c>
      <c r="P43" s="826">
        <v>0</v>
      </c>
      <c r="Q43" s="469"/>
      <c r="R43" s="414"/>
      <c r="S43" s="828" t="s">
        <v>899</v>
      </c>
      <c r="T43" s="829">
        <v>96</v>
      </c>
      <c r="U43" s="830" t="s">
        <v>181</v>
      </c>
      <c r="V43" s="830" t="s">
        <v>186</v>
      </c>
      <c r="W43" s="830" t="s">
        <v>107</v>
      </c>
      <c r="X43" s="830" t="s">
        <v>225</v>
      </c>
      <c r="Y43" s="830" t="s">
        <v>203</v>
      </c>
      <c r="Z43" s="830" t="s">
        <v>756</v>
      </c>
      <c r="AA43" s="830" t="s">
        <v>210</v>
      </c>
      <c r="AB43" s="831" t="s">
        <v>211</v>
      </c>
      <c r="AC43" s="657"/>
    </row>
    <row r="44" spans="1:29" s="777" customFormat="1" ht="11.25" customHeight="1">
      <c r="A44" s="414"/>
      <c r="B44" s="821" t="s">
        <v>858</v>
      </c>
      <c r="C44" s="822" t="s">
        <v>859</v>
      </c>
      <c r="D44" s="812">
        <f t="shared" si="0"/>
        <v>35</v>
      </c>
      <c r="E44" s="823">
        <v>0</v>
      </c>
      <c r="F44" s="823">
        <v>0</v>
      </c>
      <c r="G44" s="823">
        <v>35</v>
      </c>
      <c r="H44" s="812">
        <f t="shared" si="1"/>
        <v>7.3</v>
      </c>
      <c r="I44" s="823">
        <v>0</v>
      </c>
      <c r="J44" s="823">
        <v>0</v>
      </c>
      <c r="K44" s="823">
        <v>7.3</v>
      </c>
      <c r="L44" s="824" t="s">
        <v>1990</v>
      </c>
      <c r="M44" s="825">
        <v>0</v>
      </c>
      <c r="N44" s="825">
        <v>0</v>
      </c>
      <c r="O44" s="825">
        <v>0</v>
      </c>
      <c r="P44" s="826">
        <v>0</v>
      </c>
      <c r="Q44" s="469"/>
      <c r="R44" s="414"/>
      <c r="S44" s="828" t="s">
        <v>900</v>
      </c>
      <c r="T44" s="829">
        <v>110</v>
      </c>
      <c r="U44" s="830" t="s">
        <v>181</v>
      </c>
      <c r="V44" s="830" t="s">
        <v>186</v>
      </c>
      <c r="W44" s="830" t="s">
        <v>107</v>
      </c>
      <c r="X44" s="830" t="s">
        <v>225</v>
      </c>
      <c r="Y44" s="830" t="s">
        <v>203</v>
      </c>
      <c r="Z44" s="830" t="s">
        <v>756</v>
      </c>
      <c r="AA44" s="830" t="s">
        <v>210</v>
      </c>
      <c r="AB44" s="831" t="s">
        <v>211</v>
      </c>
      <c r="AC44" s="657"/>
    </row>
    <row r="45" spans="1:29" s="777" customFormat="1" ht="11.25" customHeight="1">
      <c r="A45" s="414"/>
      <c r="B45" s="821" t="s">
        <v>860</v>
      </c>
      <c r="C45" s="822" t="s">
        <v>861</v>
      </c>
      <c r="D45" s="812">
        <f t="shared" si="0"/>
        <v>34</v>
      </c>
      <c r="E45" s="823">
        <v>0</v>
      </c>
      <c r="F45" s="823">
        <v>0</v>
      </c>
      <c r="G45" s="823">
        <v>34</v>
      </c>
      <c r="H45" s="812">
        <f t="shared" si="1"/>
        <v>16</v>
      </c>
      <c r="I45" s="823">
        <v>0</v>
      </c>
      <c r="J45" s="823">
        <v>0</v>
      </c>
      <c r="K45" s="823">
        <v>16</v>
      </c>
      <c r="L45" s="824" t="s">
        <v>1991</v>
      </c>
      <c r="M45" s="825">
        <v>0</v>
      </c>
      <c r="N45" s="825">
        <v>0</v>
      </c>
      <c r="O45" s="825">
        <v>0</v>
      </c>
      <c r="P45" s="826">
        <v>0</v>
      </c>
      <c r="Q45" s="469"/>
      <c r="R45" s="414"/>
      <c r="S45" s="828" t="s">
        <v>271</v>
      </c>
      <c r="T45" s="829">
        <v>125</v>
      </c>
      <c r="U45" s="830" t="s">
        <v>181</v>
      </c>
      <c r="V45" s="830" t="s">
        <v>186</v>
      </c>
      <c r="W45" s="830" t="s">
        <v>107</v>
      </c>
      <c r="X45" s="830" t="s">
        <v>225</v>
      </c>
      <c r="Y45" s="830" t="s">
        <v>203</v>
      </c>
      <c r="Z45" s="830" t="s">
        <v>756</v>
      </c>
      <c r="AA45" s="830" t="s">
        <v>210</v>
      </c>
      <c r="AB45" s="831" t="s">
        <v>211</v>
      </c>
      <c r="AC45" s="657"/>
    </row>
    <row r="46" spans="1:29" s="777" customFormat="1" ht="11.25" customHeight="1">
      <c r="A46" s="414"/>
      <c r="B46" s="821" t="s">
        <v>862</v>
      </c>
      <c r="C46" s="822" t="s">
        <v>863</v>
      </c>
      <c r="D46" s="812">
        <f t="shared" si="0"/>
        <v>30</v>
      </c>
      <c r="E46" s="823">
        <v>0</v>
      </c>
      <c r="F46" s="823">
        <v>0</v>
      </c>
      <c r="G46" s="823">
        <v>30</v>
      </c>
      <c r="H46" s="812">
        <f t="shared" si="1"/>
        <v>16.600000000000001</v>
      </c>
      <c r="I46" s="823">
        <v>0</v>
      </c>
      <c r="J46" s="823">
        <v>0</v>
      </c>
      <c r="K46" s="823">
        <v>16.600000000000001</v>
      </c>
      <c r="L46" s="824" t="s">
        <v>1983</v>
      </c>
      <c r="M46" s="825">
        <v>0</v>
      </c>
      <c r="N46" s="825">
        <v>0</v>
      </c>
      <c r="O46" s="825">
        <v>0</v>
      </c>
      <c r="P46" s="826">
        <v>0</v>
      </c>
      <c r="Q46" s="469"/>
      <c r="R46" s="414"/>
      <c r="S46" s="828" t="s">
        <v>901</v>
      </c>
      <c r="T46" s="829">
        <v>347</v>
      </c>
      <c r="U46" s="830" t="s">
        <v>181</v>
      </c>
      <c r="V46" s="830" t="s">
        <v>186</v>
      </c>
      <c r="W46" s="830" t="s">
        <v>107</v>
      </c>
      <c r="X46" s="830" t="s">
        <v>225</v>
      </c>
      <c r="Y46" s="830" t="s">
        <v>203</v>
      </c>
      <c r="Z46" s="830" t="s">
        <v>756</v>
      </c>
      <c r="AA46" s="830" t="s">
        <v>210</v>
      </c>
      <c r="AB46" s="831" t="s">
        <v>211</v>
      </c>
      <c r="AC46" s="657"/>
    </row>
    <row r="47" spans="1:29" s="777" customFormat="1" ht="11.25" customHeight="1">
      <c r="A47" s="414"/>
      <c r="B47" s="821" t="s">
        <v>864</v>
      </c>
      <c r="C47" s="822" t="s">
        <v>845</v>
      </c>
      <c r="D47" s="812">
        <f t="shared" si="0"/>
        <v>30</v>
      </c>
      <c r="E47" s="823">
        <v>0</v>
      </c>
      <c r="F47" s="823">
        <v>0</v>
      </c>
      <c r="G47" s="823">
        <v>30</v>
      </c>
      <c r="H47" s="812">
        <f t="shared" si="1"/>
        <v>13.5</v>
      </c>
      <c r="I47" s="823">
        <v>0</v>
      </c>
      <c r="J47" s="823">
        <v>0</v>
      </c>
      <c r="K47" s="823">
        <v>13.5</v>
      </c>
      <c r="L47" s="824" t="s">
        <v>1990</v>
      </c>
      <c r="M47" s="825">
        <v>0</v>
      </c>
      <c r="N47" s="825">
        <v>0</v>
      </c>
      <c r="O47" s="825">
        <v>0</v>
      </c>
      <c r="P47" s="826">
        <v>0</v>
      </c>
      <c r="Q47" s="469"/>
      <c r="R47" s="414"/>
      <c r="S47" s="828" t="s">
        <v>902</v>
      </c>
      <c r="T47" s="829">
        <v>104</v>
      </c>
      <c r="U47" s="830" t="s">
        <v>181</v>
      </c>
      <c r="V47" s="830" t="s">
        <v>186</v>
      </c>
      <c r="W47" s="830" t="s">
        <v>107</v>
      </c>
      <c r="X47" s="830" t="s">
        <v>225</v>
      </c>
      <c r="Y47" s="830" t="s">
        <v>203</v>
      </c>
      <c r="Z47" s="830" t="s">
        <v>756</v>
      </c>
      <c r="AA47" s="830" t="s">
        <v>210</v>
      </c>
      <c r="AB47" s="831" t="s">
        <v>211</v>
      </c>
      <c r="AC47" s="657"/>
    </row>
    <row r="48" spans="1:29" s="777" customFormat="1" ht="11.25" customHeight="1">
      <c r="A48" s="414"/>
      <c r="B48" s="821" t="s">
        <v>865</v>
      </c>
      <c r="C48" s="822" t="s">
        <v>859</v>
      </c>
      <c r="D48" s="812">
        <f t="shared" si="0"/>
        <v>30</v>
      </c>
      <c r="E48" s="823">
        <v>0</v>
      </c>
      <c r="F48" s="823">
        <v>0</v>
      </c>
      <c r="G48" s="823">
        <v>30</v>
      </c>
      <c r="H48" s="812">
        <f t="shared" si="1"/>
        <v>16.600000000000001</v>
      </c>
      <c r="I48" s="823">
        <v>0</v>
      </c>
      <c r="J48" s="823">
        <v>0</v>
      </c>
      <c r="K48" s="823">
        <v>16.600000000000001</v>
      </c>
      <c r="L48" s="824" t="s">
        <v>1989</v>
      </c>
      <c r="M48" s="825">
        <v>0</v>
      </c>
      <c r="N48" s="825">
        <v>0</v>
      </c>
      <c r="O48" s="825">
        <v>0</v>
      </c>
      <c r="P48" s="826">
        <v>0</v>
      </c>
      <c r="Q48" s="469"/>
      <c r="R48" s="414"/>
      <c r="S48" s="828" t="s">
        <v>903</v>
      </c>
      <c r="T48" s="829">
        <v>136</v>
      </c>
      <c r="U48" s="830" t="s">
        <v>181</v>
      </c>
      <c r="V48" s="830" t="s">
        <v>186</v>
      </c>
      <c r="W48" s="830" t="s">
        <v>107</v>
      </c>
      <c r="X48" s="830" t="s">
        <v>225</v>
      </c>
      <c r="Y48" s="830" t="s">
        <v>203</v>
      </c>
      <c r="Z48" s="830" t="s">
        <v>756</v>
      </c>
      <c r="AA48" s="830" t="s">
        <v>210</v>
      </c>
      <c r="AB48" s="831" t="s">
        <v>211</v>
      </c>
      <c r="AC48" s="657"/>
    </row>
    <row r="49" spans="1:29" s="777" customFormat="1" ht="11.25" customHeight="1">
      <c r="A49" s="414"/>
      <c r="B49" s="821" t="s">
        <v>866</v>
      </c>
      <c r="C49" s="822" t="s">
        <v>867</v>
      </c>
      <c r="D49" s="812">
        <f t="shared" si="0"/>
        <v>30</v>
      </c>
      <c r="E49" s="823">
        <v>0</v>
      </c>
      <c r="F49" s="823">
        <v>0</v>
      </c>
      <c r="G49" s="823">
        <v>30</v>
      </c>
      <c r="H49" s="812">
        <f t="shared" si="1"/>
        <v>4.7</v>
      </c>
      <c r="I49" s="823">
        <v>0</v>
      </c>
      <c r="J49" s="823">
        <v>0</v>
      </c>
      <c r="K49" s="823">
        <v>4.7</v>
      </c>
      <c r="L49" s="824" t="s">
        <v>1984</v>
      </c>
      <c r="M49" s="825">
        <v>0</v>
      </c>
      <c r="N49" s="825">
        <v>0</v>
      </c>
      <c r="O49" s="825">
        <v>0</v>
      </c>
      <c r="P49" s="826">
        <v>0</v>
      </c>
      <c r="Q49" s="469"/>
      <c r="R49" s="414"/>
      <c r="S49" s="828" t="s">
        <v>904</v>
      </c>
      <c r="T49" s="829">
        <v>200</v>
      </c>
      <c r="U49" s="830" t="s">
        <v>181</v>
      </c>
      <c r="V49" s="830" t="s">
        <v>186</v>
      </c>
      <c r="W49" s="830" t="s">
        <v>107</v>
      </c>
      <c r="X49" s="830" t="s">
        <v>913</v>
      </c>
      <c r="Y49" s="830" t="s">
        <v>203</v>
      </c>
      <c r="Z49" s="830" t="s">
        <v>756</v>
      </c>
      <c r="AA49" s="830" t="s">
        <v>210</v>
      </c>
      <c r="AB49" s="831" t="s">
        <v>211</v>
      </c>
      <c r="AC49" s="657"/>
    </row>
    <row r="50" spans="1:29" s="777" customFormat="1" ht="11.25" customHeight="1">
      <c r="A50" s="414"/>
      <c r="B50" s="821" t="s">
        <v>868</v>
      </c>
      <c r="C50" s="822" t="s">
        <v>869</v>
      </c>
      <c r="D50" s="812">
        <f t="shared" si="0"/>
        <v>30</v>
      </c>
      <c r="E50" s="823">
        <v>0</v>
      </c>
      <c r="F50" s="823">
        <v>0</v>
      </c>
      <c r="G50" s="823">
        <v>30</v>
      </c>
      <c r="H50" s="812">
        <f t="shared" si="1"/>
        <v>19.8</v>
      </c>
      <c r="I50" s="823">
        <v>0</v>
      </c>
      <c r="J50" s="823">
        <v>0</v>
      </c>
      <c r="K50" s="823">
        <v>19.8</v>
      </c>
      <c r="L50" s="824" t="s">
        <v>1986</v>
      </c>
      <c r="M50" s="825">
        <v>0</v>
      </c>
      <c r="N50" s="825">
        <v>0</v>
      </c>
      <c r="O50" s="825">
        <v>0</v>
      </c>
      <c r="P50" s="826">
        <v>0</v>
      </c>
      <c r="Q50" s="469"/>
      <c r="R50" s="414"/>
      <c r="S50" s="828" t="s">
        <v>905</v>
      </c>
      <c r="T50" s="829">
        <v>290</v>
      </c>
      <c r="U50" s="830" t="s">
        <v>181</v>
      </c>
      <c r="V50" s="830" t="s">
        <v>186</v>
      </c>
      <c r="W50" s="830" t="s">
        <v>107</v>
      </c>
      <c r="X50" s="830" t="s">
        <v>225</v>
      </c>
      <c r="Y50" s="830" t="s">
        <v>203</v>
      </c>
      <c r="Z50" s="830" t="s">
        <v>756</v>
      </c>
      <c r="AA50" s="830" t="s">
        <v>210</v>
      </c>
      <c r="AB50" s="831" t="s">
        <v>211</v>
      </c>
      <c r="AC50" s="657"/>
    </row>
    <row r="51" spans="1:29" s="777" customFormat="1" ht="11.25" customHeight="1">
      <c r="A51" s="414"/>
      <c r="B51" s="821" t="s">
        <v>870</v>
      </c>
      <c r="C51" s="822" t="s">
        <v>871</v>
      </c>
      <c r="D51" s="812">
        <f t="shared" si="0"/>
        <v>30</v>
      </c>
      <c r="E51" s="823">
        <v>0</v>
      </c>
      <c r="F51" s="823">
        <v>0</v>
      </c>
      <c r="G51" s="823">
        <v>30</v>
      </c>
      <c r="H51" s="812">
        <f t="shared" si="1"/>
        <v>8.1999999999999993</v>
      </c>
      <c r="I51" s="823">
        <v>0</v>
      </c>
      <c r="J51" s="823">
        <v>0</v>
      </c>
      <c r="K51" s="823">
        <v>8.1999999999999993</v>
      </c>
      <c r="L51" s="824" t="s">
        <v>1978</v>
      </c>
      <c r="M51" s="825">
        <v>0</v>
      </c>
      <c r="N51" s="825">
        <v>0</v>
      </c>
      <c r="O51" s="825">
        <v>0</v>
      </c>
      <c r="P51" s="826">
        <v>0</v>
      </c>
      <c r="Q51" s="469"/>
      <c r="R51" s="414"/>
      <c r="S51" s="828" t="s">
        <v>271</v>
      </c>
      <c r="T51" s="829">
        <v>244</v>
      </c>
      <c r="U51" s="830" t="s">
        <v>181</v>
      </c>
      <c r="V51" s="830" t="s">
        <v>186</v>
      </c>
      <c r="W51" s="830" t="s">
        <v>107</v>
      </c>
      <c r="X51" s="830" t="s">
        <v>225</v>
      </c>
      <c r="Y51" s="830" t="s">
        <v>203</v>
      </c>
      <c r="Z51" s="830" t="s">
        <v>756</v>
      </c>
      <c r="AA51" s="830" t="s">
        <v>210</v>
      </c>
      <c r="AB51" s="831" t="s">
        <v>211</v>
      </c>
      <c r="AC51" s="657"/>
    </row>
    <row r="52" spans="1:29" s="777" customFormat="1" ht="11.25" customHeight="1">
      <c r="A52" s="414"/>
      <c r="B52" s="821" t="s">
        <v>872</v>
      </c>
      <c r="C52" s="822" t="s">
        <v>873</v>
      </c>
      <c r="D52" s="812">
        <f t="shared" si="0"/>
        <v>25</v>
      </c>
      <c r="E52" s="823">
        <v>0</v>
      </c>
      <c r="F52" s="823">
        <v>0</v>
      </c>
      <c r="G52" s="823">
        <v>25</v>
      </c>
      <c r="H52" s="812">
        <f t="shared" si="1"/>
        <v>4.8</v>
      </c>
      <c r="I52" s="823">
        <v>0</v>
      </c>
      <c r="J52" s="823">
        <v>0</v>
      </c>
      <c r="K52" s="823">
        <v>4.8</v>
      </c>
      <c r="L52" s="824" t="s">
        <v>1983</v>
      </c>
      <c r="M52" s="825">
        <v>0</v>
      </c>
      <c r="N52" s="825">
        <v>0</v>
      </c>
      <c r="O52" s="825">
        <v>0</v>
      </c>
      <c r="P52" s="826">
        <v>0</v>
      </c>
      <c r="Q52" s="469"/>
      <c r="R52" s="414"/>
      <c r="S52" s="828" t="s">
        <v>898</v>
      </c>
      <c r="T52" s="829">
        <v>201</v>
      </c>
      <c r="U52" s="830" t="s">
        <v>181</v>
      </c>
      <c r="V52" s="830" t="s">
        <v>186</v>
      </c>
      <c r="W52" s="830" t="s">
        <v>107</v>
      </c>
      <c r="X52" s="830" t="s">
        <v>225</v>
      </c>
      <c r="Y52" s="830" t="s">
        <v>203</v>
      </c>
      <c r="Z52" s="830" t="s">
        <v>756</v>
      </c>
      <c r="AA52" s="830" t="s">
        <v>210</v>
      </c>
      <c r="AB52" s="831" t="s">
        <v>211</v>
      </c>
      <c r="AC52" s="657"/>
    </row>
    <row r="53" spans="1:29" s="777" customFormat="1" ht="11.25" customHeight="1">
      <c r="A53" s="414"/>
      <c r="B53" s="821" t="s">
        <v>874</v>
      </c>
      <c r="C53" s="822" t="s">
        <v>873</v>
      </c>
      <c r="D53" s="812">
        <f t="shared" si="0"/>
        <v>24</v>
      </c>
      <c r="E53" s="823">
        <v>0</v>
      </c>
      <c r="F53" s="823">
        <v>0</v>
      </c>
      <c r="G53" s="823">
        <v>24</v>
      </c>
      <c r="H53" s="812">
        <f t="shared" si="1"/>
        <v>4.8</v>
      </c>
      <c r="I53" s="823">
        <v>0</v>
      </c>
      <c r="J53" s="823">
        <v>0</v>
      </c>
      <c r="K53" s="823">
        <v>4.8</v>
      </c>
      <c r="L53" s="824" t="s">
        <v>1992</v>
      </c>
      <c r="M53" s="825">
        <v>0</v>
      </c>
      <c r="N53" s="825">
        <v>0</v>
      </c>
      <c r="O53" s="825">
        <v>0</v>
      </c>
      <c r="P53" s="826">
        <v>0</v>
      </c>
      <c r="Q53" s="469"/>
      <c r="R53" s="414"/>
      <c r="S53" s="828" t="s">
        <v>906</v>
      </c>
      <c r="T53" s="829">
        <v>65</v>
      </c>
      <c r="U53" s="830" t="s">
        <v>181</v>
      </c>
      <c r="V53" s="830" t="s">
        <v>186</v>
      </c>
      <c r="W53" s="830" t="s">
        <v>107</v>
      </c>
      <c r="X53" s="830" t="s">
        <v>225</v>
      </c>
      <c r="Y53" s="830" t="s">
        <v>203</v>
      </c>
      <c r="Z53" s="830" t="s">
        <v>756</v>
      </c>
      <c r="AA53" s="830" t="s">
        <v>210</v>
      </c>
      <c r="AB53" s="831" t="s">
        <v>211</v>
      </c>
      <c r="AC53" s="657"/>
    </row>
    <row r="54" spans="1:29" s="777" customFormat="1" ht="11.25" customHeight="1" thickBot="1">
      <c r="A54" s="414"/>
      <c r="B54" s="821" t="s">
        <v>875</v>
      </c>
      <c r="C54" s="822" t="s">
        <v>876</v>
      </c>
      <c r="D54" s="812">
        <f t="shared" si="0"/>
        <v>20</v>
      </c>
      <c r="E54" s="837">
        <v>0</v>
      </c>
      <c r="F54" s="837">
        <v>0</v>
      </c>
      <c r="G54" s="837">
        <v>20</v>
      </c>
      <c r="H54" s="812">
        <f t="shared" si="1"/>
        <v>14.3</v>
      </c>
      <c r="I54" s="837">
        <v>0</v>
      </c>
      <c r="J54" s="837">
        <v>0</v>
      </c>
      <c r="K54" s="837">
        <v>14.3</v>
      </c>
      <c r="L54" s="824" t="s">
        <v>1966</v>
      </c>
      <c r="M54" s="838">
        <v>0</v>
      </c>
      <c r="N54" s="838">
        <v>0</v>
      </c>
      <c r="O54" s="838">
        <v>0</v>
      </c>
      <c r="P54" s="839">
        <v>0</v>
      </c>
      <c r="Q54" s="469"/>
      <c r="R54" s="414"/>
      <c r="S54" s="840" t="s">
        <v>907</v>
      </c>
      <c r="T54" s="841">
        <v>75</v>
      </c>
      <c r="U54" s="842" t="s">
        <v>181</v>
      </c>
      <c r="V54" s="842" t="s">
        <v>186</v>
      </c>
      <c r="W54" s="842" t="s">
        <v>107</v>
      </c>
      <c r="X54" s="842" t="s">
        <v>225</v>
      </c>
      <c r="Y54" s="842" t="s">
        <v>203</v>
      </c>
      <c r="Z54" s="842" t="s">
        <v>756</v>
      </c>
      <c r="AA54" s="842" t="s">
        <v>210</v>
      </c>
      <c r="AB54" s="843" t="s">
        <v>211</v>
      </c>
      <c r="AC54" s="657"/>
    </row>
    <row r="55" spans="1:29" s="769" customFormat="1" ht="11.1" customHeight="1">
      <c r="A55" s="844" t="s">
        <v>738</v>
      </c>
      <c r="B55" s="844"/>
      <c r="C55" s="845"/>
      <c r="D55" s="846"/>
      <c r="E55" s="846"/>
      <c r="F55" s="846"/>
      <c r="G55" s="846"/>
      <c r="H55" s="847"/>
      <c r="I55" s="847"/>
      <c r="J55" s="847"/>
      <c r="K55" s="847"/>
      <c r="L55" s="1195" t="s">
        <v>737</v>
      </c>
      <c r="M55" s="1195"/>
      <c r="N55" s="1195"/>
      <c r="O55" s="1195"/>
      <c r="P55" s="1195"/>
      <c r="Q55" s="1195"/>
      <c r="R55" s="1196" t="s">
        <v>738</v>
      </c>
      <c r="S55" s="1196"/>
      <c r="T55" s="845"/>
      <c r="U55" s="846"/>
      <c r="V55" s="846"/>
      <c r="W55" s="846"/>
      <c r="X55" s="846"/>
      <c r="Y55" s="846"/>
      <c r="Z55" s="846"/>
      <c r="AA55" s="1197" t="s">
        <v>737</v>
      </c>
      <c r="AB55" s="1197"/>
      <c r="AC55" s="1197"/>
    </row>
    <row r="56" spans="1:29" s="721" customFormat="1" ht="11.25">
      <c r="A56" s="801"/>
      <c r="B56" s="722"/>
      <c r="C56" s="722"/>
      <c r="D56" s="722"/>
      <c r="E56" s="722"/>
      <c r="F56" s="722"/>
      <c r="G56" s="722"/>
      <c r="H56" s="722"/>
      <c r="I56" s="723"/>
      <c r="J56" s="723"/>
      <c r="K56" s="723"/>
      <c r="L56" s="723"/>
      <c r="M56" s="723"/>
      <c r="N56" s="723"/>
      <c r="O56" s="723"/>
      <c r="P56" s="723"/>
      <c r="Q56" s="801"/>
      <c r="R56" s="801"/>
      <c r="S56" s="723"/>
      <c r="T56" s="722"/>
      <c r="U56" s="722"/>
      <c r="V56" s="722"/>
      <c r="W56" s="722"/>
      <c r="X56" s="722"/>
      <c r="Y56" s="722"/>
      <c r="Z56" s="722"/>
      <c r="AA56" s="722"/>
      <c r="AB56" s="722"/>
      <c r="AC56" s="801"/>
    </row>
    <row r="57" spans="1:29" s="721" customFormat="1" ht="11.25">
      <c r="A57" s="801"/>
      <c r="B57" s="722"/>
      <c r="C57" s="722"/>
      <c r="D57" s="722"/>
      <c r="E57" s="722"/>
      <c r="F57" s="722"/>
      <c r="G57" s="722"/>
      <c r="H57" s="722"/>
      <c r="I57" s="723"/>
      <c r="J57" s="723"/>
      <c r="K57" s="723"/>
      <c r="L57" s="723"/>
      <c r="M57" s="723"/>
      <c r="N57" s="723"/>
      <c r="O57" s="723"/>
      <c r="P57" s="723"/>
      <c r="Q57" s="801"/>
      <c r="R57" s="801"/>
      <c r="S57" s="723"/>
      <c r="T57" s="722"/>
      <c r="U57" s="722"/>
      <c r="V57" s="722"/>
      <c r="W57" s="722"/>
      <c r="X57" s="722"/>
      <c r="Y57" s="722"/>
      <c r="Z57" s="722"/>
      <c r="AA57" s="722"/>
      <c r="AB57" s="722"/>
      <c r="AC57" s="801"/>
    </row>
    <row r="58" spans="1:29" s="721" customFormat="1" ht="11.25">
      <c r="A58" s="801"/>
      <c r="B58" s="722"/>
      <c r="C58" s="722"/>
      <c r="D58" s="722"/>
      <c r="E58" s="722"/>
      <c r="F58" s="722"/>
      <c r="G58" s="722"/>
      <c r="H58" s="722"/>
      <c r="I58" s="723"/>
      <c r="J58" s="723"/>
      <c r="K58" s="723"/>
      <c r="L58" s="723"/>
      <c r="M58" s="723"/>
      <c r="N58" s="723"/>
      <c r="O58" s="723"/>
      <c r="P58" s="723"/>
      <c r="Q58" s="801"/>
      <c r="R58" s="801"/>
      <c r="S58" s="723"/>
      <c r="T58" s="722"/>
      <c r="U58" s="722"/>
      <c r="V58" s="722"/>
      <c r="W58" s="722"/>
      <c r="X58" s="722"/>
      <c r="Y58" s="722"/>
      <c r="Z58" s="722"/>
      <c r="AA58" s="722"/>
      <c r="AB58" s="722"/>
      <c r="AC58" s="801"/>
    </row>
    <row r="59" spans="1:29" s="721" customFormat="1" ht="11.25">
      <c r="A59" s="801"/>
      <c r="B59" s="722"/>
      <c r="C59" s="722"/>
      <c r="D59" s="722"/>
      <c r="E59" s="722"/>
      <c r="F59" s="722"/>
      <c r="G59" s="722"/>
      <c r="H59" s="722"/>
      <c r="I59" s="723"/>
      <c r="J59" s="723"/>
      <c r="K59" s="723"/>
      <c r="L59" s="723"/>
      <c r="M59" s="723"/>
      <c r="N59" s="723"/>
      <c r="O59" s="723"/>
      <c r="P59" s="723"/>
      <c r="Q59" s="801"/>
      <c r="R59" s="801"/>
      <c r="S59" s="723"/>
      <c r="T59" s="722"/>
      <c r="U59" s="722"/>
      <c r="V59" s="722"/>
      <c r="W59" s="722"/>
      <c r="X59" s="722"/>
      <c r="Y59" s="722"/>
      <c r="Z59" s="722"/>
      <c r="AA59" s="722"/>
      <c r="AB59" s="722"/>
      <c r="AC59" s="801"/>
    </row>
    <row r="60" spans="1:29" s="721" customFormat="1" ht="11.25">
      <c r="A60" s="801"/>
      <c r="B60" s="722"/>
      <c r="C60" s="722"/>
      <c r="D60" s="722"/>
      <c r="E60" s="722"/>
      <c r="F60" s="722"/>
      <c r="G60" s="722"/>
      <c r="H60" s="722"/>
      <c r="I60" s="723"/>
      <c r="J60" s="723"/>
      <c r="K60" s="723"/>
      <c r="L60" s="723"/>
      <c r="M60" s="723"/>
      <c r="N60" s="723"/>
      <c r="O60" s="723"/>
      <c r="P60" s="723"/>
      <c r="Q60" s="801"/>
      <c r="R60" s="801"/>
      <c r="S60" s="723"/>
      <c r="T60" s="722"/>
      <c r="U60" s="722"/>
      <c r="V60" s="722"/>
      <c r="W60" s="722"/>
      <c r="X60" s="722"/>
      <c r="Y60" s="722"/>
      <c r="Z60" s="722"/>
      <c r="AA60" s="722"/>
      <c r="AB60" s="722"/>
      <c r="AC60" s="801"/>
    </row>
    <row r="61" spans="1:29" s="721" customFormat="1" ht="11.25">
      <c r="A61" s="801"/>
      <c r="B61" s="722"/>
      <c r="C61" s="722"/>
      <c r="D61" s="722"/>
      <c r="E61" s="722"/>
      <c r="F61" s="722"/>
      <c r="G61" s="722"/>
      <c r="H61" s="722"/>
      <c r="I61" s="723"/>
      <c r="J61" s="723"/>
      <c r="K61" s="723"/>
      <c r="L61" s="723"/>
      <c r="M61" s="723"/>
      <c r="N61" s="723"/>
      <c r="O61" s="723"/>
      <c r="P61" s="723"/>
      <c r="Q61" s="801"/>
      <c r="R61" s="801"/>
      <c r="S61" s="723"/>
      <c r="T61" s="722"/>
      <c r="U61" s="722"/>
      <c r="V61" s="722"/>
      <c r="W61" s="722"/>
      <c r="X61" s="722"/>
      <c r="Y61" s="722"/>
      <c r="Z61" s="722"/>
      <c r="AA61" s="722"/>
      <c r="AB61" s="722"/>
      <c r="AC61" s="801"/>
    </row>
    <row r="62" spans="1:29" s="721" customFormat="1" ht="11.25">
      <c r="A62" s="801"/>
      <c r="B62" s="722"/>
      <c r="C62" s="722"/>
      <c r="D62" s="722"/>
      <c r="E62" s="722"/>
      <c r="F62" s="722"/>
      <c r="G62" s="722"/>
      <c r="H62" s="722"/>
      <c r="I62" s="723"/>
      <c r="J62" s="723"/>
      <c r="K62" s="723"/>
      <c r="L62" s="723"/>
      <c r="M62" s="723"/>
      <c r="N62" s="723"/>
      <c r="O62" s="723"/>
      <c r="P62" s="723"/>
      <c r="Q62" s="801"/>
      <c r="R62" s="801"/>
      <c r="S62" s="723"/>
      <c r="T62" s="722"/>
      <c r="U62" s="722"/>
      <c r="V62" s="722"/>
      <c r="W62" s="722"/>
      <c r="X62" s="722"/>
      <c r="Y62" s="722"/>
      <c r="Z62" s="722"/>
      <c r="AA62" s="722"/>
      <c r="AB62" s="722"/>
      <c r="AC62" s="801"/>
    </row>
    <row r="63" spans="1:29" s="721" customFormat="1" ht="11.25">
      <c r="A63" s="801"/>
      <c r="B63" s="722"/>
      <c r="C63" s="722"/>
      <c r="D63" s="722"/>
      <c r="E63" s="722"/>
      <c r="F63" s="722"/>
      <c r="G63" s="722"/>
      <c r="H63" s="722"/>
      <c r="I63" s="723"/>
      <c r="J63" s="723"/>
      <c r="K63" s="723"/>
      <c r="L63" s="723"/>
      <c r="M63" s="723"/>
      <c r="N63" s="723"/>
      <c r="O63" s="723"/>
      <c r="P63" s="723"/>
      <c r="Q63" s="801"/>
      <c r="R63" s="801"/>
      <c r="S63" s="723"/>
      <c r="T63" s="722"/>
      <c r="U63" s="722"/>
      <c r="V63" s="722"/>
      <c r="W63" s="722"/>
      <c r="X63" s="722"/>
      <c r="Y63" s="722"/>
      <c r="Z63" s="722"/>
      <c r="AA63" s="722"/>
      <c r="AB63" s="722"/>
      <c r="AC63" s="801"/>
    </row>
    <row r="64" spans="1:29" s="721" customFormat="1" ht="11.25">
      <c r="A64" s="801"/>
      <c r="B64" s="722"/>
      <c r="C64" s="722"/>
      <c r="D64" s="722"/>
      <c r="E64" s="722"/>
      <c r="F64" s="722"/>
      <c r="G64" s="722"/>
      <c r="H64" s="722"/>
      <c r="I64" s="723"/>
      <c r="J64" s="723"/>
      <c r="K64" s="723"/>
      <c r="L64" s="723"/>
      <c r="M64" s="723"/>
      <c r="N64" s="723"/>
      <c r="O64" s="723"/>
      <c r="P64" s="723"/>
      <c r="Q64" s="801"/>
      <c r="R64" s="801"/>
      <c r="S64" s="723"/>
      <c r="T64" s="722"/>
      <c r="U64" s="722"/>
      <c r="V64" s="722"/>
      <c r="W64" s="722"/>
      <c r="X64" s="722"/>
      <c r="Y64" s="722"/>
      <c r="Z64" s="722"/>
      <c r="AA64" s="722"/>
      <c r="AB64" s="722"/>
      <c r="AC64" s="801"/>
    </row>
    <row r="65" spans="1:29" s="721" customFormat="1" ht="11.25">
      <c r="A65" s="801"/>
      <c r="B65" s="722"/>
      <c r="C65" s="722"/>
      <c r="D65" s="722"/>
      <c r="E65" s="722"/>
      <c r="F65" s="722"/>
      <c r="G65" s="722"/>
      <c r="H65" s="722"/>
      <c r="I65" s="723"/>
      <c r="J65" s="723"/>
      <c r="K65" s="723"/>
      <c r="L65" s="723"/>
      <c r="M65" s="723"/>
      <c r="N65" s="723"/>
      <c r="O65" s="723"/>
      <c r="P65" s="723"/>
      <c r="Q65" s="801"/>
      <c r="R65" s="801"/>
      <c r="S65" s="723"/>
      <c r="T65" s="722"/>
      <c r="U65" s="722"/>
      <c r="V65" s="722"/>
      <c r="W65" s="722"/>
      <c r="X65" s="722"/>
      <c r="Y65" s="722"/>
      <c r="Z65" s="722"/>
      <c r="AA65" s="722"/>
      <c r="AB65" s="722"/>
      <c r="AC65" s="801"/>
    </row>
    <row r="66" spans="1:29" s="721" customFormat="1" ht="11.25">
      <c r="A66" s="801"/>
      <c r="B66" s="722"/>
      <c r="C66" s="722"/>
      <c r="D66" s="722"/>
      <c r="E66" s="722"/>
      <c r="F66" s="722"/>
      <c r="G66" s="722"/>
      <c r="H66" s="722"/>
      <c r="I66" s="723"/>
      <c r="J66" s="723"/>
      <c r="K66" s="723"/>
      <c r="L66" s="723"/>
      <c r="M66" s="723"/>
      <c r="N66" s="723"/>
      <c r="O66" s="723"/>
      <c r="P66" s="723"/>
      <c r="Q66" s="801"/>
      <c r="R66" s="801"/>
      <c r="S66" s="723"/>
      <c r="T66" s="722"/>
      <c r="U66" s="722"/>
      <c r="V66" s="722"/>
      <c r="W66" s="722"/>
      <c r="X66" s="722"/>
      <c r="Y66" s="722"/>
      <c r="Z66" s="722"/>
      <c r="AA66" s="722"/>
      <c r="AB66" s="722"/>
      <c r="AC66" s="801"/>
    </row>
    <row r="67" spans="1:29" s="721" customFormat="1" ht="11.25">
      <c r="A67" s="801"/>
      <c r="B67" s="722"/>
      <c r="C67" s="722"/>
      <c r="D67" s="722"/>
      <c r="E67" s="722"/>
      <c r="F67" s="722"/>
      <c r="G67" s="722"/>
      <c r="H67" s="722"/>
      <c r="I67" s="723"/>
      <c r="J67" s="723"/>
      <c r="K67" s="723"/>
      <c r="L67" s="723"/>
      <c r="M67" s="723"/>
      <c r="N67" s="723"/>
      <c r="O67" s="723"/>
      <c r="P67" s="723"/>
      <c r="Q67" s="801"/>
      <c r="R67" s="801"/>
      <c r="S67" s="723"/>
      <c r="T67" s="722"/>
      <c r="U67" s="722"/>
      <c r="V67" s="722"/>
      <c r="W67" s="722"/>
      <c r="X67" s="722"/>
      <c r="Y67" s="722"/>
      <c r="Z67" s="722"/>
      <c r="AA67" s="722"/>
      <c r="AB67" s="722"/>
      <c r="AC67" s="801"/>
    </row>
    <row r="68" spans="1:29" s="721" customFormat="1" ht="11.25">
      <c r="A68" s="801"/>
      <c r="B68" s="722"/>
      <c r="C68" s="722"/>
      <c r="D68" s="722"/>
      <c r="E68" s="722"/>
      <c r="F68" s="722"/>
      <c r="G68" s="722"/>
      <c r="H68" s="722"/>
      <c r="I68" s="723"/>
      <c r="J68" s="723"/>
      <c r="K68" s="723"/>
      <c r="L68" s="723"/>
      <c r="M68" s="723"/>
      <c r="N68" s="723"/>
      <c r="O68" s="723"/>
      <c r="P68" s="723"/>
      <c r="Q68" s="801"/>
      <c r="R68" s="801"/>
      <c r="S68" s="723"/>
      <c r="T68" s="722"/>
      <c r="U68" s="722"/>
      <c r="V68" s="722"/>
      <c r="W68" s="722"/>
      <c r="X68" s="722"/>
      <c r="Y68" s="722"/>
      <c r="Z68" s="722"/>
      <c r="AA68" s="722"/>
      <c r="AB68" s="722"/>
      <c r="AC68" s="801"/>
    </row>
    <row r="69" spans="1:29" s="721" customFormat="1" ht="11.25">
      <c r="A69" s="801"/>
      <c r="B69" s="722"/>
      <c r="C69" s="722"/>
      <c r="D69" s="722"/>
      <c r="E69" s="722"/>
      <c r="F69" s="722"/>
      <c r="G69" s="722"/>
      <c r="H69" s="722"/>
      <c r="I69" s="723"/>
      <c r="J69" s="723"/>
      <c r="K69" s="723"/>
      <c r="L69" s="723"/>
      <c r="M69" s="723"/>
      <c r="N69" s="723"/>
      <c r="O69" s="723"/>
      <c r="P69" s="723"/>
      <c r="Q69" s="801"/>
      <c r="R69" s="801"/>
      <c r="S69" s="723"/>
      <c r="T69" s="722"/>
      <c r="U69" s="722"/>
      <c r="V69" s="722"/>
      <c r="W69" s="722"/>
      <c r="X69" s="722"/>
      <c r="Y69" s="722"/>
      <c r="Z69" s="722"/>
      <c r="AA69" s="722"/>
      <c r="AB69" s="722"/>
      <c r="AC69" s="801"/>
    </row>
    <row r="70" spans="1:29" s="721" customFormat="1" ht="11.25">
      <c r="A70" s="801"/>
      <c r="B70" s="722"/>
      <c r="C70" s="722"/>
      <c r="D70" s="722"/>
      <c r="E70" s="722"/>
      <c r="F70" s="722"/>
      <c r="G70" s="722"/>
      <c r="H70" s="722"/>
      <c r="I70" s="723"/>
      <c r="J70" s="723"/>
      <c r="K70" s="723"/>
      <c r="L70" s="723"/>
      <c r="M70" s="723"/>
      <c r="N70" s="723"/>
      <c r="O70" s="723"/>
      <c r="P70" s="723"/>
      <c r="Q70" s="801"/>
      <c r="R70" s="801"/>
      <c r="S70" s="723"/>
      <c r="T70" s="722"/>
      <c r="U70" s="722"/>
      <c r="V70" s="722"/>
      <c r="W70" s="722"/>
      <c r="X70" s="722"/>
      <c r="Y70" s="722"/>
      <c r="Z70" s="722"/>
      <c r="AA70" s="722"/>
      <c r="AB70" s="722"/>
      <c r="AC70" s="801"/>
    </row>
    <row r="71" spans="1:29" s="721" customFormat="1" ht="11.25">
      <c r="A71" s="801"/>
      <c r="B71" s="722"/>
      <c r="C71" s="722"/>
      <c r="D71" s="722"/>
      <c r="E71" s="722"/>
      <c r="F71" s="722"/>
      <c r="G71" s="722"/>
      <c r="H71" s="722"/>
      <c r="I71" s="723"/>
      <c r="J71" s="723"/>
      <c r="K71" s="723"/>
      <c r="L71" s="723"/>
      <c r="M71" s="723"/>
      <c r="N71" s="723"/>
      <c r="O71" s="723"/>
      <c r="P71" s="723"/>
      <c r="Q71" s="801"/>
      <c r="R71" s="801"/>
      <c r="S71" s="723"/>
      <c r="T71" s="722"/>
      <c r="U71" s="722"/>
      <c r="V71" s="722"/>
      <c r="W71" s="722"/>
      <c r="X71" s="722"/>
      <c r="Y71" s="722"/>
      <c r="Z71" s="722"/>
      <c r="AA71" s="722"/>
      <c r="AB71" s="722"/>
      <c r="AC71" s="801"/>
    </row>
    <row r="72" spans="1:29" s="721" customFormat="1" ht="11.25">
      <c r="A72" s="801"/>
      <c r="B72" s="722"/>
      <c r="C72" s="722"/>
      <c r="D72" s="722"/>
      <c r="E72" s="722"/>
      <c r="F72" s="722"/>
      <c r="G72" s="722"/>
      <c r="H72" s="722"/>
      <c r="I72" s="723"/>
      <c r="J72" s="723"/>
      <c r="K72" s="723"/>
      <c r="L72" s="723"/>
      <c r="M72" s="723"/>
      <c r="N72" s="723"/>
      <c r="O72" s="723"/>
      <c r="P72" s="723"/>
      <c r="Q72" s="801"/>
      <c r="R72" s="801"/>
      <c r="S72" s="723"/>
      <c r="T72" s="722"/>
      <c r="U72" s="722"/>
      <c r="V72" s="722"/>
      <c r="W72" s="722"/>
      <c r="X72" s="722"/>
      <c r="Y72" s="722"/>
      <c r="Z72" s="722"/>
      <c r="AA72" s="722"/>
      <c r="AB72" s="722"/>
      <c r="AC72" s="801"/>
    </row>
    <row r="73" spans="1:29" s="721" customFormat="1" ht="11.25">
      <c r="A73" s="801"/>
      <c r="B73" s="722"/>
      <c r="C73" s="722"/>
      <c r="D73" s="722"/>
      <c r="E73" s="722"/>
      <c r="F73" s="722"/>
      <c r="G73" s="722"/>
      <c r="H73" s="722"/>
      <c r="I73" s="723"/>
      <c r="J73" s="723"/>
      <c r="K73" s="723"/>
      <c r="L73" s="723"/>
      <c r="M73" s="723"/>
      <c r="N73" s="723"/>
      <c r="O73" s="723"/>
      <c r="P73" s="723"/>
      <c r="Q73" s="801"/>
      <c r="R73" s="801"/>
      <c r="S73" s="723"/>
      <c r="T73" s="722"/>
      <c r="U73" s="722"/>
      <c r="V73" s="722"/>
      <c r="W73" s="722"/>
      <c r="X73" s="722"/>
      <c r="Y73" s="722"/>
      <c r="Z73" s="722"/>
      <c r="AA73" s="722"/>
      <c r="AB73" s="722"/>
      <c r="AC73" s="801"/>
    </row>
    <row r="74" spans="1:29" s="721" customFormat="1" ht="11.25">
      <c r="A74" s="801"/>
      <c r="B74" s="722"/>
      <c r="C74" s="722"/>
      <c r="D74" s="722"/>
      <c r="E74" s="722"/>
      <c r="F74" s="722"/>
      <c r="G74" s="722"/>
      <c r="H74" s="722"/>
      <c r="I74" s="723"/>
      <c r="J74" s="723"/>
      <c r="K74" s="723"/>
      <c r="L74" s="723"/>
      <c r="M74" s="723"/>
      <c r="N74" s="723"/>
      <c r="O74" s="723"/>
      <c r="P74" s="723"/>
      <c r="Q74" s="801"/>
      <c r="R74" s="801"/>
      <c r="S74" s="723"/>
      <c r="T74" s="722"/>
      <c r="U74" s="722"/>
      <c r="V74" s="722"/>
      <c r="W74" s="722"/>
      <c r="X74" s="722"/>
      <c r="Y74" s="722"/>
      <c r="Z74" s="722"/>
      <c r="AA74" s="722"/>
      <c r="AB74" s="722"/>
      <c r="AC74" s="801"/>
    </row>
    <row r="75" spans="1:29" s="721" customFormat="1" ht="11.25">
      <c r="A75" s="801"/>
      <c r="B75" s="722"/>
      <c r="C75" s="722"/>
      <c r="D75" s="722"/>
      <c r="E75" s="722"/>
      <c r="F75" s="722"/>
      <c r="G75" s="722"/>
      <c r="H75" s="722"/>
      <c r="I75" s="723"/>
      <c r="J75" s="723"/>
      <c r="K75" s="723"/>
      <c r="L75" s="723"/>
      <c r="M75" s="723"/>
      <c r="N75" s="723"/>
      <c r="O75" s="723"/>
      <c r="P75" s="723"/>
      <c r="Q75" s="801"/>
      <c r="R75" s="801"/>
      <c r="S75" s="723"/>
      <c r="T75" s="722"/>
      <c r="U75" s="722"/>
      <c r="V75" s="722"/>
      <c r="W75" s="722"/>
      <c r="X75" s="722"/>
      <c r="Y75" s="722"/>
      <c r="Z75" s="722"/>
      <c r="AA75" s="722"/>
      <c r="AB75" s="722"/>
      <c r="AC75" s="801"/>
    </row>
    <row r="76" spans="1:29" s="721" customFormat="1" ht="11.25">
      <c r="A76" s="801"/>
      <c r="B76" s="722"/>
      <c r="C76" s="722"/>
      <c r="D76" s="722"/>
      <c r="E76" s="722"/>
      <c r="F76" s="722"/>
      <c r="G76" s="722"/>
      <c r="H76" s="722"/>
      <c r="I76" s="723"/>
      <c r="J76" s="723"/>
      <c r="K76" s="723"/>
      <c r="L76" s="723"/>
      <c r="M76" s="723"/>
      <c r="N76" s="723"/>
      <c r="O76" s="723"/>
      <c r="P76" s="723"/>
      <c r="Q76" s="801"/>
      <c r="R76" s="801"/>
      <c r="S76" s="723"/>
      <c r="T76" s="722"/>
      <c r="U76" s="722"/>
      <c r="V76" s="722"/>
      <c r="W76" s="722"/>
      <c r="X76" s="722"/>
      <c r="Y76" s="722"/>
      <c r="Z76" s="722"/>
      <c r="AA76" s="722"/>
      <c r="AB76" s="722"/>
      <c r="AC76" s="801"/>
    </row>
    <row r="77" spans="1:29" s="721" customFormat="1" ht="11.25">
      <c r="A77" s="801"/>
      <c r="B77" s="722"/>
      <c r="C77" s="722"/>
      <c r="D77" s="722"/>
      <c r="E77" s="722"/>
      <c r="F77" s="722"/>
      <c r="G77" s="722"/>
      <c r="H77" s="722"/>
      <c r="I77" s="723"/>
      <c r="J77" s="723"/>
      <c r="K77" s="723"/>
      <c r="L77" s="723"/>
      <c r="M77" s="723"/>
      <c r="N77" s="723"/>
      <c r="O77" s="723"/>
      <c r="P77" s="723"/>
      <c r="Q77" s="801"/>
      <c r="R77" s="801"/>
      <c r="S77" s="723"/>
      <c r="T77" s="722"/>
      <c r="U77" s="722"/>
      <c r="V77" s="722"/>
      <c r="W77" s="722"/>
      <c r="X77" s="722"/>
      <c r="Y77" s="722"/>
      <c r="Z77" s="722"/>
      <c r="AA77" s="722"/>
      <c r="AB77" s="722"/>
      <c r="AC77" s="801"/>
    </row>
    <row r="78" spans="1:29" s="721" customFormat="1" ht="11.25">
      <c r="A78" s="801"/>
      <c r="B78" s="722"/>
      <c r="C78" s="722"/>
      <c r="D78" s="722"/>
      <c r="E78" s="722"/>
      <c r="F78" s="722"/>
      <c r="G78" s="722"/>
      <c r="H78" s="722"/>
      <c r="I78" s="723"/>
      <c r="J78" s="723"/>
      <c r="K78" s="723"/>
      <c r="L78" s="723"/>
      <c r="M78" s="723"/>
      <c r="N78" s="723"/>
      <c r="O78" s="723"/>
      <c r="P78" s="723"/>
      <c r="Q78" s="801"/>
      <c r="R78" s="801"/>
      <c r="S78" s="723"/>
      <c r="T78" s="722"/>
      <c r="U78" s="722"/>
      <c r="V78" s="722"/>
      <c r="W78" s="722"/>
      <c r="X78" s="722"/>
      <c r="Y78" s="722"/>
      <c r="Z78" s="722"/>
      <c r="AA78" s="722"/>
      <c r="AB78" s="722"/>
      <c r="AC78" s="801"/>
    </row>
    <row r="79" spans="1:29" s="721" customFormat="1" ht="11.25">
      <c r="A79" s="801"/>
      <c r="B79" s="722"/>
      <c r="C79" s="722"/>
      <c r="D79" s="722"/>
      <c r="E79" s="722"/>
      <c r="F79" s="722"/>
      <c r="G79" s="722"/>
      <c r="H79" s="722"/>
      <c r="I79" s="723"/>
      <c r="J79" s="723"/>
      <c r="K79" s="723"/>
      <c r="L79" s="723"/>
      <c r="M79" s="723"/>
      <c r="N79" s="723"/>
      <c r="O79" s="723"/>
      <c r="P79" s="723"/>
      <c r="Q79" s="801"/>
      <c r="R79" s="801"/>
      <c r="S79" s="723"/>
      <c r="T79" s="722"/>
      <c r="U79" s="722"/>
      <c r="V79" s="722"/>
      <c r="W79" s="722"/>
      <c r="X79" s="722"/>
      <c r="Y79" s="722"/>
      <c r="Z79" s="722"/>
      <c r="AA79" s="722"/>
      <c r="AB79" s="722"/>
      <c r="AC79" s="801"/>
    </row>
    <row r="80" spans="1:29" s="721" customFormat="1" ht="11.25">
      <c r="A80" s="801"/>
      <c r="B80" s="722"/>
      <c r="C80" s="722"/>
      <c r="D80" s="722"/>
      <c r="E80" s="722"/>
      <c r="F80" s="722"/>
      <c r="G80" s="722"/>
      <c r="H80" s="722"/>
      <c r="I80" s="723"/>
      <c r="J80" s="723"/>
      <c r="K80" s="723"/>
      <c r="L80" s="723"/>
      <c r="M80" s="723"/>
      <c r="N80" s="723"/>
      <c r="O80" s="723"/>
      <c r="P80" s="723"/>
      <c r="Q80" s="801"/>
      <c r="R80" s="801"/>
      <c r="S80" s="723"/>
      <c r="T80" s="722"/>
      <c r="U80" s="722"/>
      <c r="V80" s="722"/>
      <c r="W80" s="722"/>
      <c r="X80" s="722"/>
      <c r="Y80" s="722"/>
      <c r="Z80" s="722"/>
      <c r="AA80" s="722"/>
      <c r="AB80" s="722"/>
      <c r="AC80" s="801"/>
    </row>
    <row r="81" spans="1:29" s="721" customFormat="1" ht="11.25">
      <c r="A81" s="801"/>
      <c r="B81" s="722"/>
      <c r="C81" s="722"/>
      <c r="D81" s="722"/>
      <c r="E81" s="722"/>
      <c r="F81" s="722"/>
      <c r="G81" s="722"/>
      <c r="H81" s="722"/>
      <c r="I81" s="723"/>
      <c r="J81" s="723"/>
      <c r="K81" s="723"/>
      <c r="L81" s="723"/>
      <c r="M81" s="723"/>
      <c r="N81" s="723"/>
      <c r="O81" s="723"/>
      <c r="P81" s="723"/>
      <c r="Q81" s="801"/>
      <c r="R81" s="801"/>
      <c r="S81" s="723"/>
      <c r="T81" s="722"/>
      <c r="U81" s="722"/>
      <c r="V81" s="722"/>
      <c r="W81" s="722"/>
      <c r="X81" s="722"/>
      <c r="Y81" s="722"/>
      <c r="Z81" s="722"/>
      <c r="AA81" s="722"/>
      <c r="AB81" s="722"/>
      <c r="AC81" s="801"/>
    </row>
    <row r="82" spans="1:29" s="721" customFormat="1" ht="11.25">
      <c r="A82" s="801"/>
      <c r="B82" s="722"/>
      <c r="C82" s="722"/>
      <c r="D82" s="722"/>
      <c r="E82" s="722"/>
      <c r="F82" s="722"/>
      <c r="G82" s="722"/>
      <c r="H82" s="722"/>
      <c r="I82" s="723"/>
      <c r="J82" s="723"/>
      <c r="K82" s="723"/>
      <c r="L82" s="723"/>
      <c r="M82" s="723"/>
      <c r="N82" s="723"/>
      <c r="O82" s="723"/>
      <c r="P82" s="723"/>
      <c r="Q82" s="801"/>
      <c r="R82" s="801"/>
      <c r="S82" s="723"/>
      <c r="T82" s="722"/>
      <c r="U82" s="722"/>
      <c r="V82" s="722"/>
      <c r="W82" s="722"/>
      <c r="X82" s="722"/>
      <c r="Y82" s="722"/>
      <c r="Z82" s="722"/>
      <c r="AA82" s="722"/>
      <c r="AB82" s="722"/>
      <c r="AC82" s="801"/>
    </row>
    <row r="83" spans="1:29" s="721" customFormat="1" ht="11.25">
      <c r="A83" s="801"/>
      <c r="B83" s="722"/>
      <c r="C83" s="722"/>
      <c r="D83" s="722"/>
      <c r="E83" s="722"/>
      <c r="F83" s="722"/>
      <c r="G83" s="722"/>
      <c r="H83" s="722"/>
      <c r="I83" s="723"/>
      <c r="J83" s="723"/>
      <c r="K83" s="723"/>
      <c r="L83" s="723"/>
      <c r="M83" s="723"/>
      <c r="N83" s="723"/>
      <c r="O83" s="723"/>
      <c r="P83" s="723"/>
      <c r="Q83" s="801"/>
      <c r="R83" s="801"/>
      <c r="S83" s="723"/>
      <c r="T83" s="722"/>
      <c r="U83" s="722"/>
      <c r="V83" s="722"/>
      <c r="W83" s="722"/>
      <c r="X83" s="722"/>
      <c r="Y83" s="722"/>
      <c r="Z83" s="722"/>
      <c r="AA83" s="722"/>
      <c r="AB83" s="722"/>
      <c r="AC83" s="801"/>
    </row>
    <row r="84" spans="1:29" s="721" customFormat="1" ht="11.25">
      <c r="A84" s="801"/>
      <c r="B84" s="722"/>
      <c r="C84" s="722"/>
      <c r="D84" s="722"/>
      <c r="E84" s="722"/>
      <c r="F84" s="722"/>
      <c r="G84" s="722"/>
      <c r="H84" s="722"/>
      <c r="I84" s="723"/>
      <c r="J84" s="723"/>
      <c r="K84" s="723"/>
      <c r="L84" s="723"/>
      <c r="M84" s="723"/>
      <c r="N84" s="723"/>
      <c r="O84" s="723"/>
      <c r="P84" s="723"/>
      <c r="Q84" s="801"/>
      <c r="R84" s="801"/>
      <c r="S84" s="723"/>
      <c r="T84" s="722"/>
      <c r="U84" s="722"/>
      <c r="V84" s="722"/>
      <c r="W84" s="722"/>
      <c r="X84" s="722"/>
      <c r="Y84" s="722"/>
      <c r="Z84" s="722"/>
      <c r="AA84" s="722"/>
      <c r="AB84" s="722"/>
      <c r="AC84" s="801"/>
    </row>
    <row r="85" spans="1:29" s="721" customFormat="1" ht="11.25">
      <c r="A85" s="801"/>
      <c r="B85" s="722"/>
      <c r="C85" s="722"/>
      <c r="D85" s="722"/>
      <c r="E85" s="722"/>
      <c r="F85" s="722"/>
      <c r="G85" s="722"/>
      <c r="H85" s="722"/>
      <c r="I85" s="723"/>
      <c r="J85" s="723"/>
      <c r="K85" s="723"/>
      <c r="L85" s="723"/>
      <c r="M85" s="723"/>
      <c r="N85" s="723"/>
      <c r="O85" s="723"/>
      <c r="P85" s="723"/>
      <c r="Q85" s="801"/>
      <c r="R85" s="801"/>
      <c r="S85" s="723"/>
      <c r="T85" s="722"/>
      <c r="U85" s="722"/>
      <c r="V85" s="722"/>
      <c r="W85" s="722"/>
      <c r="X85" s="722"/>
      <c r="Y85" s="722"/>
      <c r="Z85" s="722"/>
      <c r="AA85" s="722"/>
      <c r="AB85" s="722"/>
      <c r="AC85" s="801"/>
    </row>
    <row r="86" spans="1:29" s="721" customFormat="1" ht="11.25">
      <c r="A86" s="801"/>
      <c r="B86" s="722"/>
      <c r="C86" s="722"/>
      <c r="D86" s="722"/>
      <c r="E86" s="722"/>
      <c r="F86" s="722"/>
      <c r="G86" s="722"/>
      <c r="H86" s="722"/>
      <c r="I86" s="723"/>
      <c r="J86" s="723"/>
      <c r="K86" s="723"/>
      <c r="L86" s="723"/>
      <c r="M86" s="723"/>
      <c r="N86" s="723"/>
      <c r="O86" s="723"/>
      <c r="P86" s="723"/>
      <c r="Q86" s="801"/>
      <c r="R86" s="801"/>
      <c r="S86" s="723"/>
      <c r="T86" s="722"/>
      <c r="U86" s="722"/>
      <c r="V86" s="722"/>
      <c r="W86" s="722"/>
      <c r="X86" s="722"/>
      <c r="Y86" s="722"/>
      <c r="Z86" s="722"/>
      <c r="AA86" s="722"/>
      <c r="AB86" s="722"/>
      <c r="AC86" s="801"/>
    </row>
    <row r="87" spans="1:29" s="721" customFormat="1" ht="11.25">
      <c r="A87" s="801"/>
      <c r="B87" s="722"/>
      <c r="C87" s="722"/>
      <c r="D87" s="722"/>
      <c r="E87" s="722"/>
      <c r="F87" s="722"/>
      <c r="G87" s="722"/>
      <c r="H87" s="722"/>
      <c r="I87" s="723"/>
      <c r="J87" s="723"/>
      <c r="K87" s="723"/>
      <c r="L87" s="723"/>
      <c r="M87" s="723"/>
      <c r="N87" s="723"/>
      <c r="O87" s="723"/>
      <c r="P87" s="723"/>
      <c r="Q87" s="801"/>
      <c r="R87" s="801"/>
      <c r="S87" s="723"/>
      <c r="T87" s="722"/>
      <c r="U87" s="722"/>
      <c r="V87" s="722"/>
      <c r="W87" s="722"/>
      <c r="X87" s="722"/>
      <c r="Y87" s="722"/>
      <c r="Z87" s="722"/>
      <c r="AA87" s="722"/>
      <c r="AB87" s="722"/>
      <c r="AC87" s="801"/>
    </row>
    <row r="88" spans="1:29" s="721" customFormat="1" ht="11.25">
      <c r="A88" s="801"/>
      <c r="B88" s="722"/>
      <c r="C88" s="722"/>
      <c r="D88" s="722"/>
      <c r="E88" s="722"/>
      <c r="F88" s="722"/>
      <c r="G88" s="722"/>
      <c r="H88" s="722"/>
      <c r="I88" s="723"/>
      <c r="J88" s="723"/>
      <c r="K88" s="723"/>
      <c r="L88" s="723"/>
      <c r="M88" s="723"/>
      <c r="N88" s="723"/>
      <c r="O88" s="723"/>
      <c r="P88" s="723"/>
      <c r="Q88" s="801"/>
      <c r="R88" s="801"/>
      <c r="S88" s="723"/>
      <c r="T88" s="722"/>
      <c r="U88" s="722"/>
      <c r="V88" s="722"/>
      <c r="W88" s="722"/>
      <c r="X88" s="722"/>
      <c r="Y88" s="722"/>
      <c r="Z88" s="722"/>
      <c r="AA88" s="722"/>
      <c r="AB88" s="722"/>
      <c r="AC88" s="801"/>
    </row>
    <row r="89" spans="1:29" s="721" customFormat="1" ht="11.25">
      <c r="A89" s="801"/>
      <c r="B89" s="722"/>
      <c r="C89" s="722"/>
      <c r="D89" s="722"/>
      <c r="E89" s="722"/>
      <c r="F89" s="722"/>
      <c r="G89" s="722"/>
      <c r="H89" s="722"/>
      <c r="I89" s="723"/>
      <c r="J89" s="723"/>
      <c r="K89" s="723"/>
      <c r="L89" s="723"/>
      <c r="M89" s="723"/>
      <c r="N89" s="723"/>
      <c r="O89" s="723"/>
      <c r="P89" s="723"/>
      <c r="Q89" s="801"/>
      <c r="R89" s="801"/>
      <c r="S89" s="723"/>
      <c r="T89" s="722"/>
      <c r="U89" s="722"/>
      <c r="V89" s="722"/>
      <c r="W89" s="722"/>
      <c r="X89" s="722"/>
      <c r="Y89" s="722"/>
      <c r="Z89" s="722"/>
      <c r="AA89" s="722"/>
      <c r="AB89" s="722"/>
      <c r="AC89" s="801"/>
    </row>
    <row r="90" spans="1:29" s="721" customFormat="1" ht="11.25">
      <c r="A90" s="801"/>
      <c r="B90" s="722"/>
      <c r="C90" s="722"/>
      <c r="D90" s="722"/>
      <c r="E90" s="722"/>
      <c r="F90" s="722"/>
      <c r="G90" s="722"/>
      <c r="H90" s="722"/>
      <c r="I90" s="723"/>
      <c r="J90" s="723"/>
      <c r="K90" s="723"/>
      <c r="L90" s="723"/>
      <c r="M90" s="723"/>
      <c r="N90" s="723"/>
      <c r="O90" s="723"/>
      <c r="P90" s="723"/>
      <c r="Q90" s="801"/>
      <c r="R90" s="801"/>
      <c r="S90" s="723"/>
      <c r="T90" s="722"/>
      <c r="U90" s="722"/>
      <c r="V90" s="722"/>
      <c r="W90" s="722"/>
      <c r="X90" s="722"/>
      <c r="Y90" s="722"/>
      <c r="Z90" s="722"/>
      <c r="AA90" s="722"/>
      <c r="AB90" s="722"/>
      <c r="AC90" s="801"/>
    </row>
    <row r="91" spans="1:29" s="721" customFormat="1" ht="11.25">
      <c r="A91" s="801"/>
      <c r="B91" s="722"/>
      <c r="C91" s="722"/>
      <c r="D91" s="722"/>
      <c r="E91" s="722"/>
      <c r="F91" s="722"/>
      <c r="G91" s="722"/>
      <c r="H91" s="722"/>
      <c r="I91" s="723"/>
      <c r="J91" s="723"/>
      <c r="K91" s="723"/>
      <c r="L91" s="723"/>
      <c r="M91" s="723"/>
      <c r="N91" s="723"/>
      <c r="O91" s="723"/>
      <c r="P91" s="723"/>
      <c r="Q91" s="801"/>
      <c r="R91" s="801"/>
      <c r="S91" s="723"/>
      <c r="T91" s="722"/>
      <c r="U91" s="722"/>
      <c r="V91" s="722"/>
      <c r="W91" s="722"/>
      <c r="X91" s="722"/>
      <c r="Y91" s="722"/>
      <c r="Z91" s="722"/>
      <c r="AA91" s="722"/>
      <c r="AB91" s="722"/>
      <c r="AC91" s="801"/>
    </row>
    <row r="92" spans="1:29" s="721" customFormat="1" ht="11.25">
      <c r="A92" s="801"/>
      <c r="B92" s="722"/>
      <c r="C92" s="722"/>
      <c r="D92" s="722"/>
      <c r="E92" s="722"/>
      <c r="F92" s="722"/>
      <c r="G92" s="722"/>
      <c r="H92" s="722"/>
      <c r="I92" s="723"/>
      <c r="J92" s="723"/>
      <c r="K92" s="723"/>
      <c r="L92" s="723"/>
      <c r="M92" s="723"/>
      <c r="N92" s="723"/>
      <c r="O92" s="723"/>
      <c r="P92" s="723"/>
      <c r="Q92" s="801"/>
      <c r="R92" s="801"/>
      <c r="S92" s="723"/>
      <c r="T92" s="722"/>
      <c r="U92" s="722"/>
      <c r="V92" s="722"/>
      <c r="W92" s="722"/>
      <c r="X92" s="722"/>
      <c r="Y92" s="722"/>
      <c r="Z92" s="722"/>
      <c r="AA92" s="722"/>
      <c r="AB92" s="722"/>
      <c r="AC92" s="801"/>
    </row>
    <row r="93" spans="1:29" s="721" customFormat="1" ht="11.25">
      <c r="A93" s="801"/>
      <c r="B93" s="722"/>
      <c r="C93" s="722"/>
      <c r="D93" s="722"/>
      <c r="E93" s="722"/>
      <c r="F93" s="722"/>
      <c r="G93" s="722"/>
      <c r="H93" s="722"/>
      <c r="I93" s="723"/>
      <c r="J93" s="723"/>
      <c r="K93" s="723"/>
      <c r="L93" s="723"/>
      <c r="M93" s="723"/>
      <c r="N93" s="723"/>
      <c r="O93" s="723"/>
      <c r="P93" s="723"/>
      <c r="Q93" s="801"/>
      <c r="R93" s="801"/>
      <c r="S93" s="723"/>
      <c r="T93" s="722"/>
      <c r="U93" s="722"/>
      <c r="V93" s="722"/>
      <c r="W93" s="722"/>
      <c r="X93" s="722"/>
      <c r="Y93" s="722"/>
      <c r="Z93" s="722"/>
      <c r="AA93" s="722"/>
      <c r="AB93" s="722"/>
      <c r="AC93" s="801"/>
    </row>
    <row r="94" spans="1:29" s="721" customFormat="1" ht="11.25">
      <c r="A94" s="801"/>
      <c r="B94" s="722"/>
      <c r="C94" s="722"/>
      <c r="D94" s="722"/>
      <c r="E94" s="722"/>
      <c r="F94" s="722"/>
      <c r="G94" s="722"/>
      <c r="H94" s="722"/>
      <c r="I94" s="723"/>
      <c r="J94" s="723"/>
      <c r="K94" s="723"/>
      <c r="L94" s="723"/>
      <c r="M94" s="723"/>
      <c r="N94" s="723"/>
      <c r="O94" s="723"/>
      <c r="P94" s="723"/>
      <c r="Q94" s="801"/>
      <c r="R94" s="801"/>
      <c r="S94" s="723"/>
      <c r="T94" s="722"/>
      <c r="U94" s="722"/>
      <c r="V94" s="722"/>
      <c r="W94" s="722"/>
      <c r="X94" s="722"/>
      <c r="Y94" s="722"/>
      <c r="Z94" s="722"/>
      <c r="AA94" s="722"/>
      <c r="AB94" s="722"/>
      <c r="AC94" s="801"/>
    </row>
  </sheetData>
  <sheetProtection selectLockedCells="1"/>
  <mergeCells count="43">
    <mergeCell ref="A3:G3"/>
    <mergeCell ref="H3:Q3"/>
    <mergeCell ref="R3:V3"/>
    <mergeCell ref="W3:AC3"/>
    <mergeCell ref="M5:Q5"/>
    <mergeCell ref="AA5:AC5"/>
    <mergeCell ref="A6:A9"/>
    <mergeCell ref="B6:B9"/>
    <mergeCell ref="C6:C9"/>
    <mergeCell ref="D6:G6"/>
    <mergeCell ref="H6:K6"/>
    <mergeCell ref="K7:K9"/>
    <mergeCell ref="I7:I9"/>
    <mergeCell ref="J7:J9"/>
    <mergeCell ref="M6:P6"/>
    <mergeCell ref="Q6:Q9"/>
    <mergeCell ref="R6:R9"/>
    <mergeCell ref="M7:M9"/>
    <mergeCell ref="N7:N9"/>
    <mergeCell ref="O7:O9"/>
    <mergeCell ref="P7:P9"/>
    <mergeCell ref="L6:L9"/>
    <mergeCell ref="D7:D9"/>
    <mergeCell ref="E7:E9"/>
    <mergeCell ref="F7:F9"/>
    <mergeCell ref="G7:G9"/>
    <mergeCell ref="H7:H9"/>
    <mergeCell ref="L55:Q55"/>
    <mergeCell ref="R55:S55"/>
    <mergeCell ref="AA55:AC55"/>
    <mergeCell ref="W7:W9"/>
    <mergeCell ref="X7:X9"/>
    <mergeCell ref="Y7:Y9"/>
    <mergeCell ref="Z7:Z9"/>
    <mergeCell ref="AA7:AB7"/>
    <mergeCell ref="AA8:AA9"/>
    <mergeCell ref="AB8:AB9"/>
    <mergeCell ref="V6:V9"/>
    <mergeCell ref="W6:AB6"/>
    <mergeCell ref="AC6:AC9"/>
    <mergeCell ref="S6:S9"/>
    <mergeCell ref="T6:T9"/>
    <mergeCell ref="U6:U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52" man="1"/>
    <brk id="17" max="52" man="1"/>
    <brk id="22" max="52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showGridLines="0" view="pageBreakPreview" topLeftCell="J1" zoomScaleNormal="100" zoomScaleSheetLayoutView="100" workbookViewId="0">
      <selection activeCell="U33" sqref="U33"/>
    </sheetView>
  </sheetViews>
  <sheetFormatPr defaultRowHeight="14.25"/>
  <cols>
    <col min="1" max="1" width="8.25" style="163" customWidth="1"/>
    <col min="2" max="2" width="12.625" style="164" customWidth="1"/>
    <col min="3" max="3" width="20.625" style="164" customWidth="1"/>
    <col min="4" max="4" width="8.625" style="164" customWidth="1"/>
    <col min="5" max="5" width="11.625" style="164" customWidth="1"/>
    <col min="6" max="6" width="10.625" style="164" customWidth="1"/>
    <col min="7" max="7" width="10.125" style="164" customWidth="1"/>
    <col min="8" max="8" width="7.625" style="164" customWidth="1"/>
    <col min="9" max="9" width="9.125" style="165" customWidth="1"/>
    <col min="10" max="10" width="8.625" style="165" customWidth="1"/>
    <col min="11" max="11" width="7.625" style="165" customWidth="1"/>
    <col min="12" max="12" width="13.125" style="165" customWidth="1"/>
    <col min="13" max="13" width="6.875" style="165" customWidth="1"/>
    <col min="14" max="14" width="7.875" style="165" customWidth="1"/>
    <col min="15" max="15" width="7.25" style="165" customWidth="1"/>
    <col min="16" max="16" width="5.875" style="165" customWidth="1"/>
    <col min="17" max="17" width="8.375" style="163" customWidth="1"/>
    <col min="18" max="18" width="10.625" style="163" customWidth="1"/>
    <col min="19" max="19" width="15.625" style="165" customWidth="1"/>
    <col min="20" max="20" width="16.875" style="164" customWidth="1"/>
    <col min="21" max="22" width="19.625" style="164" customWidth="1"/>
    <col min="23" max="23" width="9.75" style="164" customWidth="1"/>
    <col min="24" max="24" width="12.125" style="164" customWidth="1"/>
    <col min="25" max="25" width="12.625" style="164" customWidth="1"/>
    <col min="26" max="26" width="16.125" style="164" customWidth="1"/>
    <col min="27" max="28" width="11.875" style="164" customWidth="1"/>
    <col min="29" max="29" width="8.125" style="163" customWidth="1"/>
    <col min="30" max="16384" width="9" style="166"/>
  </cols>
  <sheetData>
    <row r="1" spans="1:29" s="185" customFormat="1" ht="14.1" customHeight="1">
      <c r="A1" s="181" t="s">
        <v>2208</v>
      </c>
      <c r="B1" s="182"/>
      <c r="C1" s="182"/>
      <c r="D1" s="182"/>
      <c r="E1" s="182"/>
      <c r="F1" s="182"/>
      <c r="G1" s="182"/>
      <c r="H1" s="182"/>
      <c r="I1" s="183"/>
      <c r="J1" s="183"/>
      <c r="K1" s="183"/>
      <c r="L1" s="183"/>
      <c r="M1" s="183"/>
      <c r="N1" s="183"/>
      <c r="O1" s="183"/>
      <c r="P1" s="183"/>
      <c r="Q1" s="184" t="s">
        <v>2209</v>
      </c>
      <c r="R1" s="181" t="s">
        <v>2210</v>
      </c>
      <c r="S1" s="183"/>
      <c r="T1" s="182"/>
      <c r="U1" s="182"/>
      <c r="V1" s="182"/>
      <c r="W1" s="182"/>
      <c r="X1" s="182"/>
      <c r="Y1" s="182"/>
      <c r="Z1" s="182"/>
      <c r="AA1" s="182"/>
      <c r="AB1" s="184"/>
      <c r="AC1" s="184" t="s">
        <v>2211</v>
      </c>
    </row>
    <row r="2" spans="1:29" s="150" customFormat="1" ht="14.1" customHeight="1">
      <c r="B2" s="350"/>
      <c r="C2" s="350"/>
      <c r="D2" s="350"/>
      <c r="E2" s="350"/>
      <c r="F2" s="350"/>
      <c r="G2" s="350"/>
      <c r="H2" s="350"/>
      <c r="I2" s="149"/>
      <c r="J2" s="149"/>
      <c r="K2" s="149"/>
      <c r="L2" s="149"/>
      <c r="M2" s="149"/>
      <c r="N2" s="149"/>
      <c r="O2" s="149"/>
      <c r="P2" s="149"/>
      <c r="S2" s="149"/>
      <c r="T2" s="350"/>
      <c r="U2" s="350"/>
      <c r="V2" s="350"/>
      <c r="W2" s="350"/>
      <c r="X2" s="350"/>
      <c r="Y2" s="350"/>
      <c r="Z2" s="350"/>
      <c r="AA2" s="350"/>
      <c r="AB2" s="350"/>
    </row>
    <row r="3" spans="1:29" s="660" customFormat="1" ht="20.100000000000001" customHeight="1">
      <c r="A3" s="1268" t="s">
        <v>379</v>
      </c>
      <c r="B3" s="1268"/>
      <c r="C3" s="1268"/>
      <c r="D3" s="1268"/>
      <c r="E3" s="1268"/>
      <c r="F3" s="1268"/>
      <c r="G3" s="1268"/>
      <c r="H3" s="1268" t="s">
        <v>628</v>
      </c>
      <c r="I3" s="1268"/>
      <c r="J3" s="1268"/>
      <c r="K3" s="1268"/>
      <c r="L3" s="1268"/>
      <c r="M3" s="1268"/>
      <c r="N3" s="1268"/>
      <c r="O3" s="1268"/>
      <c r="P3" s="1268"/>
      <c r="Q3" s="1268"/>
      <c r="R3" s="1268" t="s">
        <v>378</v>
      </c>
      <c r="S3" s="1268"/>
      <c r="T3" s="1268"/>
      <c r="U3" s="1268"/>
      <c r="V3" s="1268"/>
      <c r="W3" s="1269" t="s">
        <v>628</v>
      </c>
      <c r="X3" s="1269"/>
      <c r="Y3" s="1269"/>
      <c r="Z3" s="1269"/>
      <c r="AA3" s="1269"/>
      <c r="AB3" s="1269"/>
      <c r="AC3" s="1269"/>
    </row>
    <row r="4" spans="1:29" s="152" customFormat="1" ht="15" customHeight="1">
      <c r="H4" s="153"/>
      <c r="I4" s="153"/>
      <c r="J4" s="154"/>
      <c r="K4" s="154"/>
      <c r="L4" s="154"/>
      <c r="M4" s="154"/>
      <c r="N4" s="154"/>
      <c r="O4" s="154"/>
      <c r="P4" s="154"/>
      <c r="S4" s="326"/>
      <c r="T4" s="326"/>
      <c r="U4" s="326"/>
      <c r="V4" s="326"/>
      <c r="W4" s="324"/>
      <c r="X4" s="324"/>
      <c r="Y4" s="324"/>
      <c r="Z4" s="324"/>
      <c r="AA4" s="324"/>
      <c r="AB4" s="324"/>
    </row>
    <row r="5" spans="1:29" s="155" customFormat="1" ht="13.5" customHeight="1" thickBot="1">
      <c r="A5" s="449" t="s">
        <v>484</v>
      </c>
      <c r="B5" s="156"/>
      <c r="C5" s="156"/>
      <c r="D5" s="156"/>
      <c r="E5" s="156"/>
      <c r="F5" s="156"/>
      <c r="G5" s="156"/>
      <c r="H5" s="156"/>
      <c r="I5" s="157"/>
      <c r="J5" s="157"/>
      <c r="K5" s="157"/>
      <c r="L5" s="157"/>
      <c r="M5" s="1270" t="s">
        <v>509</v>
      </c>
      <c r="N5" s="1271"/>
      <c r="O5" s="1271"/>
      <c r="P5" s="1271"/>
      <c r="Q5" s="1271"/>
      <c r="R5" s="448" t="s">
        <v>484</v>
      </c>
      <c r="S5" s="157"/>
      <c r="T5" s="156"/>
      <c r="U5" s="156"/>
      <c r="V5" s="156"/>
      <c r="W5" s="156"/>
      <c r="X5" s="156"/>
      <c r="Y5" s="156"/>
      <c r="Z5" s="156"/>
      <c r="AA5" s="1270" t="s">
        <v>509</v>
      </c>
      <c r="AB5" s="1271"/>
      <c r="AC5" s="1271"/>
    </row>
    <row r="6" spans="1:29" s="150" customFormat="1" ht="51" customHeight="1">
      <c r="A6" s="1260" t="s">
        <v>189</v>
      </c>
      <c r="B6" s="1241" t="s">
        <v>434</v>
      </c>
      <c r="C6" s="1244" t="s">
        <v>404</v>
      </c>
      <c r="D6" s="1247" t="s">
        <v>437</v>
      </c>
      <c r="E6" s="1265"/>
      <c r="F6" s="1265"/>
      <c r="G6" s="1266"/>
      <c r="H6" s="1267" t="s">
        <v>436</v>
      </c>
      <c r="I6" s="1265"/>
      <c r="J6" s="1265"/>
      <c r="K6" s="1266"/>
      <c r="L6" s="1247" t="s">
        <v>113</v>
      </c>
      <c r="M6" s="1259" t="s">
        <v>435</v>
      </c>
      <c r="N6" s="1236"/>
      <c r="O6" s="1236"/>
      <c r="P6" s="1237"/>
      <c r="Q6" s="1238" t="s">
        <v>405</v>
      </c>
      <c r="R6" s="1260" t="s">
        <v>189</v>
      </c>
      <c r="S6" s="1241" t="s">
        <v>114</v>
      </c>
      <c r="T6" s="1244" t="s">
        <v>438</v>
      </c>
      <c r="U6" s="1247" t="s">
        <v>523</v>
      </c>
      <c r="V6" s="1234" t="s">
        <v>524</v>
      </c>
      <c r="W6" s="1236" t="s">
        <v>452</v>
      </c>
      <c r="X6" s="1236"/>
      <c r="Y6" s="1236"/>
      <c r="Z6" s="1236"/>
      <c r="AA6" s="1236"/>
      <c r="AB6" s="1237"/>
      <c r="AC6" s="1238" t="s">
        <v>405</v>
      </c>
    </row>
    <row r="7" spans="1:29" s="150" customFormat="1" ht="15" customHeight="1">
      <c r="A7" s="1261"/>
      <c r="B7" s="1263"/>
      <c r="C7" s="1245"/>
      <c r="D7" s="1228"/>
      <c r="E7" s="1245" t="s">
        <v>115</v>
      </c>
      <c r="F7" s="1252" t="s">
        <v>111</v>
      </c>
      <c r="G7" s="1230" t="s">
        <v>116</v>
      </c>
      <c r="H7" s="1225"/>
      <c r="I7" s="1245" t="s">
        <v>440</v>
      </c>
      <c r="J7" s="1245" t="s">
        <v>441</v>
      </c>
      <c r="K7" s="1230" t="s">
        <v>2128</v>
      </c>
      <c r="L7" s="1248"/>
      <c r="M7" s="1228" t="s">
        <v>445</v>
      </c>
      <c r="N7" s="1228" t="s">
        <v>446</v>
      </c>
      <c r="O7" s="1227" t="s">
        <v>442</v>
      </c>
      <c r="P7" s="1225" t="s">
        <v>406</v>
      </c>
      <c r="Q7" s="1239"/>
      <c r="R7" s="1261"/>
      <c r="S7" s="1242"/>
      <c r="T7" s="1245"/>
      <c r="U7" s="1228"/>
      <c r="V7" s="1235"/>
      <c r="W7" s="1224" t="s">
        <v>443</v>
      </c>
      <c r="X7" s="1225" t="s">
        <v>444</v>
      </c>
      <c r="Y7" s="1227" t="s">
        <v>522</v>
      </c>
      <c r="Z7" s="1227" t="s">
        <v>403</v>
      </c>
      <c r="AA7" s="1230" t="s">
        <v>447</v>
      </c>
      <c r="AB7" s="1231"/>
      <c r="AC7" s="1239"/>
    </row>
    <row r="8" spans="1:29" s="150" customFormat="1" ht="15" customHeight="1">
      <c r="A8" s="1261"/>
      <c r="B8" s="1263"/>
      <c r="C8" s="1245"/>
      <c r="D8" s="1248"/>
      <c r="E8" s="1250"/>
      <c r="F8" s="1253"/>
      <c r="G8" s="1255"/>
      <c r="H8" s="1257"/>
      <c r="I8" s="1250"/>
      <c r="J8" s="1250"/>
      <c r="K8" s="1255"/>
      <c r="L8" s="1248"/>
      <c r="M8" s="1248"/>
      <c r="N8" s="1248"/>
      <c r="O8" s="1248"/>
      <c r="P8" s="1257"/>
      <c r="Q8" s="1239"/>
      <c r="R8" s="1261"/>
      <c r="S8" s="1242"/>
      <c r="T8" s="1245"/>
      <c r="U8" s="1228"/>
      <c r="V8" s="1235"/>
      <c r="W8" s="1225"/>
      <c r="X8" s="1225"/>
      <c r="Y8" s="1228"/>
      <c r="Z8" s="1228"/>
      <c r="AA8" s="1227" t="s">
        <v>449</v>
      </c>
      <c r="AB8" s="1232" t="s">
        <v>448</v>
      </c>
      <c r="AC8" s="1239"/>
    </row>
    <row r="9" spans="1:29" s="150" customFormat="1" ht="15" customHeight="1">
      <c r="A9" s="1262"/>
      <c r="B9" s="1264"/>
      <c r="C9" s="1246"/>
      <c r="D9" s="1249"/>
      <c r="E9" s="1251"/>
      <c r="F9" s="1254"/>
      <c r="G9" s="1256"/>
      <c r="H9" s="1258"/>
      <c r="I9" s="1251"/>
      <c r="J9" s="1251"/>
      <c r="K9" s="1256"/>
      <c r="L9" s="1249"/>
      <c r="M9" s="1249"/>
      <c r="N9" s="1249"/>
      <c r="O9" s="1249"/>
      <c r="P9" s="1258"/>
      <c r="Q9" s="1240"/>
      <c r="R9" s="1262"/>
      <c r="S9" s="1243"/>
      <c r="T9" s="1246"/>
      <c r="U9" s="1229"/>
      <c r="V9" s="1233"/>
      <c r="W9" s="1226"/>
      <c r="X9" s="1226"/>
      <c r="Y9" s="1229"/>
      <c r="Z9" s="1229"/>
      <c r="AA9" s="1229"/>
      <c r="AB9" s="1233"/>
      <c r="AC9" s="1240"/>
    </row>
    <row r="10" spans="1:29" s="159" customFormat="1" ht="11.45" customHeight="1">
      <c r="A10" s="404" t="s">
        <v>921</v>
      </c>
      <c r="B10" s="417" t="s">
        <v>922</v>
      </c>
      <c r="C10" s="405" t="s">
        <v>923</v>
      </c>
      <c r="D10" s="665">
        <f>SUM(E10:G10)</f>
        <v>20</v>
      </c>
      <c r="E10" s="662">
        <v>0</v>
      </c>
      <c r="F10" s="662">
        <v>0</v>
      </c>
      <c r="G10" s="662">
        <v>20</v>
      </c>
      <c r="H10" s="665">
        <f>SUM(I10:K10)</f>
        <v>14.4</v>
      </c>
      <c r="I10" s="662">
        <v>0</v>
      </c>
      <c r="J10" s="662">
        <v>0</v>
      </c>
      <c r="K10" s="662">
        <v>14.4</v>
      </c>
      <c r="L10" s="669" t="s">
        <v>1966</v>
      </c>
      <c r="M10" s="597">
        <v>0</v>
      </c>
      <c r="N10" s="597">
        <v>0</v>
      </c>
      <c r="O10" s="597">
        <v>0</v>
      </c>
      <c r="P10" s="598">
        <v>0</v>
      </c>
      <c r="Q10" s="465" t="s">
        <v>35</v>
      </c>
      <c r="R10" s="406" t="s">
        <v>34</v>
      </c>
      <c r="S10" s="572" t="s">
        <v>924</v>
      </c>
      <c r="T10" s="599">
        <v>120</v>
      </c>
      <c r="U10" s="573" t="s">
        <v>181</v>
      </c>
      <c r="V10" s="573" t="s">
        <v>186</v>
      </c>
      <c r="W10" s="573" t="s">
        <v>107</v>
      </c>
      <c r="X10" s="573" t="s">
        <v>910</v>
      </c>
      <c r="Y10" s="573" t="s">
        <v>203</v>
      </c>
      <c r="Z10" s="573" t="s">
        <v>756</v>
      </c>
      <c r="AA10" s="573" t="s">
        <v>210</v>
      </c>
      <c r="AB10" s="574" t="s">
        <v>211</v>
      </c>
      <c r="AC10" s="658" t="s">
        <v>35</v>
      </c>
    </row>
    <row r="11" spans="1:29" s="159" customFormat="1" ht="11.45" customHeight="1">
      <c r="A11" s="404" t="s">
        <v>37</v>
      </c>
      <c r="B11" s="407" t="s">
        <v>925</v>
      </c>
      <c r="C11" s="408" t="s">
        <v>926</v>
      </c>
      <c r="D11" s="665">
        <f t="shared" ref="D11:D13" si="0">SUM(E11:G11)</f>
        <v>54000</v>
      </c>
      <c r="E11" s="663">
        <v>0</v>
      </c>
      <c r="F11" s="663">
        <v>0</v>
      </c>
      <c r="G11" s="663">
        <v>54000</v>
      </c>
      <c r="H11" s="665">
        <f t="shared" ref="H11:H13" si="1">SUM(I11:K11)</f>
        <v>57537</v>
      </c>
      <c r="I11" s="663">
        <v>0</v>
      </c>
      <c r="J11" s="663">
        <v>0</v>
      </c>
      <c r="K11" s="663">
        <v>57537</v>
      </c>
      <c r="L11" s="661" t="s">
        <v>1993</v>
      </c>
      <c r="M11" s="593">
        <v>59.8</v>
      </c>
      <c r="N11" s="593">
        <v>77.400000000000006</v>
      </c>
      <c r="O11" s="593">
        <v>122.8</v>
      </c>
      <c r="P11" s="594">
        <v>0</v>
      </c>
      <c r="Q11" s="848" t="s">
        <v>38</v>
      </c>
      <c r="R11" s="406" t="s">
        <v>37</v>
      </c>
      <c r="S11" s="575" t="s">
        <v>234</v>
      </c>
      <c r="T11" s="600">
        <v>80151</v>
      </c>
      <c r="U11" s="576" t="s">
        <v>109</v>
      </c>
      <c r="V11" s="576" t="s">
        <v>187</v>
      </c>
      <c r="W11" s="576" t="s">
        <v>107</v>
      </c>
      <c r="X11" s="576" t="s">
        <v>107</v>
      </c>
      <c r="Y11" s="576" t="s">
        <v>230</v>
      </c>
      <c r="Z11" s="576" t="s">
        <v>226</v>
      </c>
      <c r="AA11" s="576" t="s">
        <v>231</v>
      </c>
      <c r="AB11" s="577" t="s">
        <v>232</v>
      </c>
      <c r="AC11" s="659" t="s">
        <v>38</v>
      </c>
    </row>
    <row r="12" spans="1:29" s="159" customFormat="1" ht="11.25" customHeight="1">
      <c r="A12" s="404"/>
      <c r="B12" s="407" t="s">
        <v>179</v>
      </c>
      <c r="C12" s="408" t="s">
        <v>927</v>
      </c>
      <c r="D12" s="665">
        <f t="shared" si="0"/>
        <v>9000</v>
      </c>
      <c r="E12" s="663">
        <v>0</v>
      </c>
      <c r="F12" s="663">
        <v>0</v>
      </c>
      <c r="G12" s="663">
        <v>9000</v>
      </c>
      <c r="H12" s="665">
        <f t="shared" si="1"/>
        <v>7322.2</v>
      </c>
      <c r="I12" s="663">
        <v>0</v>
      </c>
      <c r="J12" s="663">
        <v>0</v>
      </c>
      <c r="K12" s="663">
        <v>7322.2</v>
      </c>
      <c r="L12" s="661" t="s">
        <v>1978</v>
      </c>
      <c r="M12" s="593">
        <v>0</v>
      </c>
      <c r="N12" s="593">
        <v>0</v>
      </c>
      <c r="O12" s="593">
        <v>0</v>
      </c>
      <c r="P12" s="594">
        <v>105.3</v>
      </c>
      <c r="Q12" s="466"/>
      <c r="R12" s="406"/>
      <c r="S12" s="575" t="s">
        <v>233</v>
      </c>
      <c r="T12" s="600">
        <v>53108</v>
      </c>
      <c r="U12" s="576" t="s">
        <v>109</v>
      </c>
      <c r="V12" s="576" t="s">
        <v>390</v>
      </c>
      <c r="W12" s="576" t="s">
        <v>107</v>
      </c>
      <c r="X12" s="576" t="s">
        <v>107</v>
      </c>
      <c r="Y12" s="576" t="s">
        <v>230</v>
      </c>
      <c r="Z12" s="576" t="s">
        <v>226</v>
      </c>
      <c r="AA12" s="576" t="s">
        <v>231</v>
      </c>
      <c r="AB12" s="577" t="s">
        <v>232</v>
      </c>
      <c r="AC12" s="470"/>
    </row>
    <row r="13" spans="1:29" s="158" customFormat="1" ht="11.25" customHeight="1">
      <c r="A13" s="409"/>
      <c r="B13" s="407" t="s">
        <v>928</v>
      </c>
      <c r="C13" s="408" t="s">
        <v>929</v>
      </c>
      <c r="D13" s="665">
        <f t="shared" si="0"/>
        <v>4000</v>
      </c>
      <c r="E13" s="663">
        <v>0</v>
      </c>
      <c r="F13" s="663">
        <v>0</v>
      </c>
      <c r="G13" s="663">
        <v>4000</v>
      </c>
      <c r="H13" s="665">
        <f t="shared" si="1"/>
        <v>2270.9</v>
      </c>
      <c r="I13" s="663">
        <v>0</v>
      </c>
      <c r="J13" s="663">
        <v>0</v>
      </c>
      <c r="K13" s="663">
        <v>2270.9</v>
      </c>
      <c r="L13" s="661" t="s">
        <v>1994</v>
      </c>
      <c r="M13" s="593">
        <v>0</v>
      </c>
      <c r="N13" s="593">
        <v>0</v>
      </c>
      <c r="O13" s="593">
        <v>0</v>
      </c>
      <c r="P13" s="594">
        <v>0</v>
      </c>
      <c r="Q13" s="465"/>
      <c r="R13" s="410"/>
      <c r="S13" s="575" t="s">
        <v>229</v>
      </c>
      <c r="T13" s="600">
        <v>26519</v>
      </c>
      <c r="U13" s="576" t="s">
        <v>109</v>
      </c>
      <c r="V13" s="576" t="s">
        <v>187</v>
      </c>
      <c r="W13" s="576" t="s">
        <v>107</v>
      </c>
      <c r="X13" s="576" t="s">
        <v>107</v>
      </c>
      <c r="Y13" s="576" t="s">
        <v>230</v>
      </c>
      <c r="Z13" s="576" t="s">
        <v>226</v>
      </c>
      <c r="AA13" s="576" t="s">
        <v>231</v>
      </c>
      <c r="AB13" s="577" t="s">
        <v>232</v>
      </c>
      <c r="AC13" s="471"/>
    </row>
    <row r="14" spans="1:29" s="654" customFormat="1" ht="11.25" customHeight="1">
      <c r="A14" s="411"/>
      <c r="B14" s="407" t="s">
        <v>930</v>
      </c>
      <c r="C14" s="408" t="s">
        <v>1066</v>
      </c>
      <c r="D14" s="664">
        <f t="shared" ref="D14:D54" si="2">SUM(E14:G14)</f>
        <v>240</v>
      </c>
      <c r="E14" s="663">
        <v>0</v>
      </c>
      <c r="F14" s="663">
        <v>0</v>
      </c>
      <c r="G14" s="663">
        <v>240</v>
      </c>
      <c r="H14" s="664">
        <f t="shared" ref="H14:H54" si="3">SUM(I14:K14)</f>
        <v>194.3</v>
      </c>
      <c r="I14" s="663">
        <v>0</v>
      </c>
      <c r="J14" s="663">
        <v>0</v>
      </c>
      <c r="K14" s="663">
        <v>194.3</v>
      </c>
      <c r="L14" s="661" t="s">
        <v>1995</v>
      </c>
      <c r="M14" s="593">
        <v>0</v>
      </c>
      <c r="N14" s="593">
        <v>0</v>
      </c>
      <c r="O14" s="593">
        <v>0</v>
      </c>
      <c r="P14" s="594">
        <v>0</v>
      </c>
      <c r="Q14" s="467"/>
      <c r="R14" s="411"/>
      <c r="S14" s="575" t="s">
        <v>947</v>
      </c>
      <c r="T14" s="600">
        <v>5173</v>
      </c>
      <c r="U14" s="576" t="s">
        <v>109</v>
      </c>
      <c r="V14" s="576" t="s">
        <v>186</v>
      </c>
      <c r="W14" s="576" t="s">
        <v>107</v>
      </c>
      <c r="X14" s="576" t="s">
        <v>952</v>
      </c>
      <c r="Y14" s="576" t="s">
        <v>230</v>
      </c>
      <c r="Z14" s="576" t="s">
        <v>755</v>
      </c>
      <c r="AA14" s="576" t="s">
        <v>231</v>
      </c>
      <c r="AB14" s="577" t="s">
        <v>232</v>
      </c>
      <c r="AC14" s="467"/>
    </row>
    <row r="15" spans="1:29" s="645" customFormat="1" ht="11.25" customHeight="1">
      <c r="A15" s="412"/>
      <c r="B15" s="407" t="s">
        <v>931</v>
      </c>
      <c r="C15" s="408" t="s">
        <v>1067</v>
      </c>
      <c r="D15" s="664">
        <f t="shared" si="2"/>
        <v>220</v>
      </c>
      <c r="E15" s="663">
        <v>0</v>
      </c>
      <c r="F15" s="663">
        <v>0</v>
      </c>
      <c r="G15" s="663">
        <v>220</v>
      </c>
      <c r="H15" s="664">
        <f t="shared" si="3"/>
        <v>173.9</v>
      </c>
      <c r="I15" s="663">
        <v>0</v>
      </c>
      <c r="J15" s="663">
        <v>0</v>
      </c>
      <c r="K15" s="663">
        <v>173.9</v>
      </c>
      <c r="L15" s="670" t="s">
        <v>1996</v>
      </c>
      <c r="M15" s="593">
        <v>0</v>
      </c>
      <c r="N15" s="593">
        <v>0</v>
      </c>
      <c r="O15" s="593">
        <v>0</v>
      </c>
      <c r="P15" s="594">
        <v>0</v>
      </c>
      <c r="Q15" s="468"/>
      <c r="R15" s="412"/>
      <c r="S15" s="575" t="s">
        <v>948</v>
      </c>
      <c r="T15" s="600">
        <v>4745</v>
      </c>
      <c r="U15" s="576" t="s">
        <v>109</v>
      </c>
      <c r="V15" s="576" t="s">
        <v>186</v>
      </c>
      <c r="W15" s="576" t="s">
        <v>107</v>
      </c>
      <c r="X15" s="576" t="s">
        <v>953</v>
      </c>
      <c r="Y15" s="576" t="s">
        <v>230</v>
      </c>
      <c r="Z15" s="576" t="s">
        <v>755</v>
      </c>
      <c r="AA15" s="576" t="s">
        <v>231</v>
      </c>
      <c r="AB15" s="577" t="s">
        <v>232</v>
      </c>
      <c r="AC15" s="655"/>
    </row>
    <row r="16" spans="1:29" s="645" customFormat="1" ht="11.25" customHeight="1">
      <c r="A16" s="412"/>
      <c r="B16" s="407" t="s">
        <v>932</v>
      </c>
      <c r="C16" s="408" t="s">
        <v>1068</v>
      </c>
      <c r="D16" s="664">
        <f t="shared" si="2"/>
        <v>160</v>
      </c>
      <c r="E16" s="663">
        <v>0</v>
      </c>
      <c r="F16" s="663">
        <v>0</v>
      </c>
      <c r="G16" s="663">
        <v>160</v>
      </c>
      <c r="H16" s="664">
        <f t="shared" si="3"/>
        <v>123</v>
      </c>
      <c r="I16" s="663">
        <v>0</v>
      </c>
      <c r="J16" s="663">
        <v>0</v>
      </c>
      <c r="K16" s="663">
        <v>123</v>
      </c>
      <c r="L16" s="661" t="s">
        <v>1973</v>
      </c>
      <c r="M16" s="593">
        <v>0</v>
      </c>
      <c r="N16" s="593">
        <v>0</v>
      </c>
      <c r="O16" s="593">
        <v>0</v>
      </c>
      <c r="P16" s="594">
        <v>0</v>
      </c>
      <c r="Q16" s="465"/>
      <c r="R16" s="412"/>
      <c r="S16" s="575" t="s">
        <v>949</v>
      </c>
      <c r="T16" s="600">
        <v>5000</v>
      </c>
      <c r="U16" s="576" t="s">
        <v>109</v>
      </c>
      <c r="V16" s="576" t="s">
        <v>186</v>
      </c>
      <c r="W16" s="576" t="s">
        <v>107</v>
      </c>
      <c r="X16" s="576" t="s">
        <v>954</v>
      </c>
      <c r="Y16" s="576" t="s">
        <v>230</v>
      </c>
      <c r="Z16" s="576" t="s">
        <v>755</v>
      </c>
      <c r="AA16" s="576" t="s">
        <v>231</v>
      </c>
      <c r="AB16" s="577" t="s">
        <v>232</v>
      </c>
      <c r="AC16" s="653"/>
    </row>
    <row r="17" spans="1:29" s="645" customFormat="1" ht="11.25" customHeight="1">
      <c r="A17" s="412"/>
      <c r="B17" s="407" t="s">
        <v>933</v>
      </c>
      <c r="C17" s="408" t="s">
        <v>1069</v>
      </c>
      <c r="D17" s="664">
        <f t="shared" si="2"/>
        <v>110</v>
      </c>
      <c r="E17" s="663">
        <v>0</v>
      </c>
      <c r="F17" s="663">
        <v>0</v>
      </c>
      <c r="G17" s="663">
        <v>110</v>
      </c>
      <c r="H17" s="664">
        <f t="shared" si="3"/>
        <v>139.69999999999999</v>
      </c>
      <c r="I17" s="663">
        <v>0</v>
      </c>
      <c r="J17" s="663">
        <v>0</v>
      </c>
      <c r="K17" s="663">
        <v>139.69999999999999</v>
      </c>
      <c r="L17" s="661" t="s">
        <v>1996</v>
      </c>
      <c r="M17" s="593">
        <v>0</v>
      </c>
      <c r="N17" s="593">
        <v>0</v>
      </c>
      <c r="O17" s="593">
        <v>0</v>
      </c>
      <c r="P17" s="594">
        <v>0</v>
      </c>
      <c r="Q17" s="468"/>
      <c r="R17" s="412"/>
      <c r="S17" s="575" t="s">
        <v>948</v>
      </c>
      <c r="T17" s="600">
        <v>2567</v>
      </c>
      <c r="U17" s="576" t="s">
        <v>109</v>
      </c>
      <c r="V17" s="576" t="s">
        <v>186</v>
      </c>
      <c r="W17" s="576" t="s">
        <v>107</v>
      </c>
      <c r="X17" s="576" t="s">
        <v>955</v>
      </c>
      <c r="Y17" s="576" t="s">
        <v>230</v>
      </c>
      <c r="Z17" s="576" t="s">
        <v>755</v>
      </c>
      <c r="AA17" s="576" t="s">
        <v>293</v>
      </c>
      <c r="AB17" s="577" t="s">
        <v>232</v>
      </c>
      <c r="AC17" s="655"/>
    </row>
    <row r="18" spans="1:29" s="656" customFormat="1" ht="11.25" customHeight="1">
      <c r="A18" s="412"/>
      <c r="B18" s="407" t="s">
        <v>934</v>
      </c>
      <c r="C18" s="408" t="s">
        <v>1070</v>
      </c>
      <c r="D18" s="664">
        <f t="shared" si="2"/>
        <v>110</v>
      </c>
      <c r="E18" s="663">
        <v>0</v>
      </c>
      <c r="F18" s="663">
        <v>0</v>
      </c>
      <c r="G18" s="663">
        <v>110</v>
      </c>
      <c r="H18" s="664">
        <f t="shared" si="3"/>
        <v>53</v>
      </c>
      <c r="I18" s="663">
        <v>0</v>
      </c>
      <c r="J18" s="663">
        <v>0</v>
      </c>
      <c r="K18" s="663">
        <v>53</v>
      </c>
      <c r="L18" s="661" t="s">
        <v>1996</v>
      </c>
      <c r="M18" s="593">
        <v>0</v>
      </c>
      <c r="N18" s="593">
        <v>0</v>
      </c>
      <c r="O18" s="593">
        <v>0</v>
      </c>
      <c r="P18" s="594">
        <v>0</v>
      </c>
      <c r="Q18" s="465"/>
      <c r="R18" s="412"/>
      <c r="S18" s="575" t="s">
        <v>948</v>
      </c>
      <c r="T18" s="600">
        <v>2957</v>
      </c>
      <c r="U18" s="576" t="s">
        <v>109</v>
      </c>
      <c r="V18" s="576" t="s">
        <v>186</v>
      </c>
      <c r="W18" s="576" t="s">
        <v>107</v>
      </c>
      <c r="X18" s="576" t="s">
        <v>299</v>
      </c>
      <c r="Y18" s="576" t="s">
        <v>230</v>
      </c>
      <c r="Z18" s="576" t="s">
        <v>755</v>
      </c>
      <c r="AA18" s="576" t="s">
        <v>349</v>
      </c>
      <c r="AB18" s="577" t="s">
        <v>211</v>
      </c>
      <c r="AC18" s="653"/>
    </row>
    <row r="19" spans="1:29" s="656" customFormat="1" ht="11.25" customHeight="1">
      <c r="A19" s="413"/>
      <c r="B19" s="407" t="s">
        <v>935</v>
      </c>
      <c r="C19" s="408" t="s">
        <v>1071</v>
      </c>
      <c r="D19" s="664">
        <f t="shared" si="2"/>
        <v>100</v>
      </c>
      <c r="E19" s="663">
        <v>0</v>
      </c>
      <c r="F19" s="663">
        <v>0</v>
      </c>
      <c r="G19" s="663">
        <v>100</v>
      </c>
      <c r="H19" s="664">
        <f t="shared" si="3"/>
        <v>67.5</v>
      </c>
      <c r="I19" s="663">
        <v>0</v>
      </c>
      <c r="J19" s="663">
        <v>0</v>
      </c>
      <c r="K19" s="663">
        <v>67.5</v>
      </c>
      <c r="L19" s="661" t="s">
        <v>1996</v>
      </c>
      <c r="M19" s="593">
        <v>0</v>
      </c>
      <c r="N19" s="593">
        <v>0</v>
      </c>
      <c r="O19" s="593">
        <v>0</v>
      </c>
      <c r="P19" s="594">
        <v>0</v>
      </c>
      <c r="Q19" s="468"/>
      <c r="R19" s="413"/>
      <c r="S19" s="575" t="s">
        <v>948</v>
      </c>
      <c r="T19" s="600">
        <v>2796</v>
      </c>
      <c r="U19" s="576" t="s">
        <v>109</v>
      </c>
      <c r="V19" s="576" t="s">
        <v>186</v>
      </c>
      <c r="W19" s="576" t="s">
        <v>107</v>
      </c>
      <c r="X19" s="576" t="s">
        <v>292</v>
      </c>
      <c r="Y19" s="576" t="s">
        <v>230</v>
      </c>
      <c r="Z19" s="576" t="s">
        <v>755</v>
      </c>
      <c r="AA19" s="576" t="s">
        <v>293</v>
      </c>
      <c r="AB19" s="577" t="s">
        <v>232</v>
      </c>
      <c r="AC19" s="655"/>
    </row>
    <row r="20" spans="1:29" s="656" customFormat="1" ht="11.25" customHeight="1">
      <c r="A20" s="413"/>
      <c r="B20" s="407" t="s">
        <v>936</v>
      </c>
      <c r="C20" s="408" t="s">
        <v>1072</v>
      </c>
      <c r="D20" s="664">
        <f t="shared" si="2"/>
        <v>100</v>
      </c>
      <c r="E20" s="663">
        <v>0</v>
      </c>
      <c r="F20" s="663">
        <v>0</v>
      </c>
      <c r="G20" s="663">
        <v>100</v>
      </c>
      <c r="H20" s="664">
        <f t="shared" si="3"/>
        <v>48.8</v>
      </c>
      <c r="I20" s="663">
        <v>0</v>
      </c>
      <c r="J20" s="663">
        <v>0</v>
      </c>
      <c r="K20" s="663">
        <v>48.8</v>
      </c>
      <c r="L20" s="661" t="s">
        <v>1996</v>
      </c>
      <c r="M20" s="593">
        <v>0</v>
      </c>
      <c r="N20" s="593">
        <v>0</v>
      </c>
      <c r="O20" s="593">
        <v>0</v>
      </c>
      <c r="P20" s="594">
        <v>0</v>
      </c>
      <c r="Q20" s="468"/>
      <c r="R20" s="413"/>
      <c r="S20" s="575" t="s">
        <v>948</v>
      </c>
      <c r="T20" s="600">
        <v>2134</v>
      </c>
      <c r="U20" s="576" t="s">
        <v>109</v>
      </c>
      <c r="V20" s="576" t="s">
        <v>186</v>
      </c>
      <c r="W20" s="576" t="s">
        <v>107</v>
      </c>
      <c r="X20" s="576" t="s">
        <v>107</v>
      </c>
      <c r="Y20" s="576" t="s">
        <v>230</v>
      </c>
      <c r="Z20" s="576" t="s">
        <v>755</v>
      </c>
      <c r="AA20" s="576" t="s">
        <v>349</v>
      </c>
      <c r="AB20" s="577" t="s">
        <v>211</v>
      </c>
      <c r="AC20" s="655"/>
    </row>
    <row r="21" spans="1:29" s="656" customFormat="1" ht="11.25" customHeight="1">
      <c r="A21" s="413"/>
      <c r="B21" s="407" t="s">
        <v>937</v>
      </c>
      <c r="C21" s="408" t="s">
        <v>1073</v>
      </c>
      <c r="D21" s="664">
        <f t="shared" si="2"/>
        <v>100</v>
      </c>
      <c r="E21" s="663">
        <v>0</v>
      </c>
      <c r="F21" s="663">
        <v>0</v>
      </c>
      <c r="G21" s="663">
        <v>100</v>
      </c>
      <c r="H21" s="664">
        <f t="shared" si="3"/>
        <v>73.2</v>
      </c>
      <c r="I21" s="663">
        <v>0</v>
      </c>
      <c r="J21" s="663">
        <v>0</v>
      </c>
      <c r="K21" s="663">
        <v>73.2</v>
      </c>
      <c r="L21" s="661" t="s">
        <v>1996</v>
      </c>
      <c r="M21" s="593">
        <v>0</v>
      </c>
      <c r="N21" s="593">
        <v>0</v>
      </c>
      <c r="O21" s="593">
        <v>0</v>
      </c>
      <c r="P21" s="594">
        <v>0</v>
      </c>
      <c r="Q21" s="468"/>
      <c r="R21" s="413"/>
      <c r="S21" s="575" t="s">
        <v>948</v>
      </c>
      <c r="T21" s="600">
        <v>1397</v>
      </c>
      <c r="U21" s="576" t="s">
        <v>109</v>
      </c>
      <c r="V21" s="576" t="s">
        <v>186</v>
      </c>
      <c r="W21" s="576" t="s">
        <v>107</v>
      </c>
      <c r="X21" s="576" t="s">
        <v>956</v>
      </c>
      <c r="Y21" s="576" t="s">
        <v>230</v>
      </c>
      <c r="Z21" s="576" t="s">
        <v>755</v>
      </c>
      <c r="AA21" s="576" t="s">
        <v>349</v>
      </c>
      <c r="AB21" s="577" t="s">
        <v>211</v>
      </c>
      <c r="AC21" s="655"/>
    </row>
    <row r="22" spans="1:29" s="656" customFormat="1" ht="11.25" customHeight="1">
      <c r="A22" s="413"/>
      <c r="B22" s="407" t="s">
        <v>938</v>
      </c>
      <c r="C22" s="408" t="s">
        <v>1074</v>
      </c>
      <c r="D22" s="664">
        <f t="shared" si="2"/>
        <v>90</v>
      </c>
      <c r="E22" s="663">
        <v>0</v>
      </c>
      <c r="F22" s="663">
        <v>0</v>
      </c>
      <c r="G22" s="663">
        <v>90</v>
      </c>
      <c r="H22" s="664">
        <f t="shared" si="3"/>
        <v>65.599999999999994</v>
      </c>
      <c r="I22" s="663">
        <v>0</v>
      </c>
      <c r="J22" s="663">
        <v>0</v>
      </c>
      <c r="K22" s="663">
        <v>65.599999999999994</v>
      </c>
      <c r="L22" s="661" t="s">
        <v>1996</v>
      </c>
      <c r="M22" s="593">
        <v>0</v>
      </c>
      <c r="N22" s="593">
        <v>0</v>
      </c>
      <c r="O22" s="593">
        <v>0</v>
      </c>
      <c r="P22" s="594">
        <v>0</v>
      </c>
      <c r="Q22" s="468"/>
      <c r="R22" s="413"/>
      <c r="S22" s="575" t="s">
        <v>948</v>
      </c>
      <c r="T22" s="600">
        <v>2765</v>
      </c>
      <c r="U22" s="576" t="s">
        <v>109</v>
      </c>
      <c r="V22" s="576" t="s">
        <v>186</v>
      </c>
      <c r="W22" s="576" t="s">
        <v>107</v>
      </c>
      <c r="X22" s="576" t="s">
        <v>299</v>
      </c>
      <c r="Y22" s="576" t="s">
        <v>230</v>
      </c>
      <c r="Z22" s="576" t="s">
        <v>755</v>
      </c>
      <c r="AA22" s="576" t="s">
        <v>349</v>
      </c>
      <c r="AB22" s="577" t="s">
        <v>211</v>
      </c>
      <c r="AC22" s="655"/>
    </row>
    <row r="23" spans="1:29" s="656" customFormat="1" ht="11.25" customHeight="1">
      <c r="A23" s="413"/>
      <c r="B23" s="407" t="s">
        <v>939</v>
      </c>
      <c r="C23" s="408" t="s">
        <v>1075</v>
      </c>
      <c r="D23" s="664">
        <f t="shared" si="2"/>
        <v>80</v>
      </c>
      <c r="E23" s="663">
        <v>0</v>
      </c>
      <c r="F23" s="663">
        <v>0</v>
      </c>
      <c r="G23" s="663">
        <v>80</v>
      </c>
      <c r="H23" s="664">
        <f t="shared" si="3"/>
        <v>45.6</v>
      </c>
      <c r="I23" s="663">
        <v>0</v>
      </c>
      <c r="J23" s="663">
        <v>0</v>
      </c>
      <c r="K23" s="663">
        <v>45.6</v>
      </c>
      <c r="L23" s="661" t="s">
        <v>1966</v>
      </c>
      <c r="M23" s="593">
        <v>0</v>
      </c>
      <c r="N23" s="593">
        <v>0</v>
      </c>
      <c r="O23" s="593">
        <v>0</v>
      </c>
      <c r="P23" s="594">
        <v>0</v>
      </c>
      <c r="Q23" s="465"/>
      <c r="R23" s="413"/>
      <c r="S23" s="575" t="s">
        <v>950</v>
      </c>
      <c r="T23" s="600">
        <v>3691</v>
      </c>
      <c r="U23" s="576" t="s">
        <v>109</v>
      </c>
      <c r="V23" s="576" t="s">
        <v>186</v>
      </c>
      <c r="W23" s="576" t="s">
        <v>107</v>
      </c>
      <c r="X23" s="576" t="s">
        <v>957</v>
      </c>
      <c r="Y23" s="576" t="s">
        <v>230</v>
      </c>
      <c r="Z23" s="576" t="s">
        <v>755</v>
      </c>
      <c r="AA23" s="576" t="s">
        <v>231</v>
      </c>
      <c r="AB23" s="577" t="s">
        <v>232</v>
      </c>
      <c r="AC23" s="653"/>
    </row>
    <row r="24" spans="1:29" s="656" customFormat="1" ht="11.25" customHeight="1">
      <c r="A24" s="413"/>
      <c r="B24" s="407" t="s">
        <v>940</v>
      </c>
      <c r="C24" s="408" t="s">
        <v>1076</v>
      </c>
      <c r="D24" s="664">
        <f t="shared" si="2"/>
        <v>60</v>
      </c>
      <c r="E24" s="663">
        <v>0</v>
      </c>
      <c r="F24" s="663">
        <v>0</v>
      </c>
      <c r="G24" s="663">
        <v>60</v>
      </c>
      <c r="H24" s="664">
        <f t="shared" si="3"/>
        <v>40.4</v>
      </c>
      <c r="I24" s="663">
        <v>0</v>
      </c>
      <c r="J24" s="663">
        <v>0</v>
      </c>
      <c r="K24" s="663">
        <v>40.4</v>
      </c>
      <c r="L24" s="661" t="s">
        <v>1996</v>
      </c>
      <c r="M24" s="593">
        <v>0</v>
      </c>
      <c r="N24" s="593">
        <v>0</v>
      </c>
      <c r="O24" s="593">
        <v>0</v>
      </c>
      <c r="P24" s="594">
        <v>0</v>
      </c>
      <c r="Q24" s="468"/>
      <c r="R24" s="413"/>
      <c r="S24" s="575" t="s">
        <v>948</v>
      </c>
      <c r="T24" s="600">
        <v>1609</v>
      </c>
      <c r="U24" s="576" t="s">
        <v>109</v>
      </c>
      <c r="V24" s="576" t="s">
        <v>186</v>
      </c>
      <c r="W24" s="576" t="s">
        <v>107</v>
      </c>
      <c r="X24" s="576" t="s">
        <v>958</v>
      </c>
      <c r="Y24" s="576" t="s">
        <v>230</v>
      </c>
      <c r="Z24" s="576" t="s">
        <v>755</v>
      </c>
      <c r="AA24" s="576" t="s">
        <v>293</v>
      </c>
      <c r="AB24" s="577" t="s">
        <v>232</v>
      </c>
      <c r="AC24" s="655"/>
    </row>
    <row r="25" spans="1:29" s="656" customFormat="1" ht="11.25" customHeight="1">
      <c r="A25" s="413"/>
      <c r="B25" s="407" t="s">
        <v>941</v>
      </c>
      <c r="C25" s="408" t="s">
        <v>1077</v>
      </c>
      <c r="D25" s="664">
        <f t="shared" si="2"/>
        <v>60</v>
      </c>
      <c r="E25" s="663">
        <v>0</v>
      </c>
      <c r="F25" s="663">
        <v>0</v>
      </c>
      <c r="G25" s="663">
        <v>60</v>
      </c>
      <c r="H25" s="664">
        <f t="shared" si="3"/>
        <v>57.1</v>
      </c>
      <c r="I25" s="663">
        <v>0</v>
      </c>
      <c r="J25" s="663">
        <v>0</v>
      </c>
      <c r="K25" s="663">
        <v>57.1</v>
      </c>
      <c r="L25" s="661" t="s">
        <v>1996</v>
      </c>
      <c r="M25" s="593">
        <v>0</v>
      </c>
      <c r="N25" s="593">
        <v>0</v>
      </c>
      <c r="O25" s="593">
        <v>0</v>
      </c>
      <c r="P25" s="594">
        <v>0</v>
      </c>
      <c r="Q25" s="468"/>
      <c r="R25" s="413"/>
      <c r="S25" s="575" t="s">
        <v>948</v>
      </c>
      <c r="T25" s="600">
        <v>1704</v>
      </c>
      <c r="U25" s="576" t="s">
        <v>109</v>
      </c>
      <c r="V25" s="576" t="s">
        <v>186</v>
      </c>
      <c r="W25" s="576" t="s">
        <v>107</v>
      </c>
      <c r="X25" s="576" t="s">
        <v>959</v>
      </c>
      <c r="Y25" s="576" t="s">
        <v>230</v>
      </c>
      <c r="Z25" s="576" t="s">
        <v>755</v>
      </c>
      <c r="AA25" s="576" t="s">
        <v>349</v>
      </c>
      <c r="AB25" s="577" t="s">
        <v>211</v>
      </c>
      <c r="AC25" s="655"/>
    </row>
    <row r="26" spans="1:29" s="645" customFormat="1" ht="11.25" customHeight="1">
      <c r="A26" s="413"/>
      <c r="B26" s="407" t="s">
        <v>942</v>
      </c>
      <c r="C26" s="408" t="s">
        <v>1078</v>
      </c>
      <c r="D26" s="664">
        <f t="shared" si="2"/>
        <v>60</v>
      </c>
      <c r="E26" s="663">
        <v>0</v>
      </c>
      <c r="F26" s="663">
        <v>0</v>
      </c>
      <c r="G26" s="663">
        <v>60</v>
      </c>
      <c r="H26" s="664">
        <f t="shared" si="3"/>
        <v>33.700000000000003</v>
      </c>
      <c r="I26" s="663">
        <v>0</v>
      </c>
      <c r="J26" s="663">
        <v>0</v>
      </c>
      <c r="K26" s="663">
        <v>33.700000000000003</v>
      </c>
      <c r="L26" s="661" t="s">
        <v>1996</v>
      </c>
      <c r="M26" s="593">
        <v>0</v>
      </c>
      <c r="N26" s="593">
        <v>0</v>
      </c>
      <c r="O26" s="593">
        <v>0</v>
      </c>
      <c r="P26" s="594">
        <v>0</v>
      </c>
      <c r="Q26" s="468"/>
      <c r="R26" s="413"/>
      <c r="S26" s="575" t="s">
        <v>948</v>
      </c>
      <c r="T26" s="600">
        <v>1503</v>
      </c>
      <c r="U26" s="576" t="s">
        <v>109</v>
      </c>
      <c r="V26" s="576" t="s">
        <v>186</v>
      </c>
      <c r="W26" s="576" t="s">
        <v>107</v>
      </c>
      <c r="X26" s="576" t="s">
        <v>960</v>
      </c>
      <c r="Y26" s="576" t="s">
        <v>230</v>
      </c>
      <c r="Z26" s="576" t="s">
        <v>755</v>
      </c>
      <c r="AA26" s="576" t="s">
        <v>349</v>
      </c>
      <c r="AB26" s="577" t="s">
        <v>211</v>
      </c>
      <c r="AC26" s="655"/>
    </row>
    <row r="27" spans="1:29" s="645" customFormat="1" ht="11.25" customHeight="1">
      <c r="A27" s="413"/>
      <c r="B27" s="407" t="s">
        <v>943</v>
      </c>
      <c r="C27" s="408" t="s">
        <v>1079</v>
      </c>
      <c r="D27" s="664">
        <f t="shared" si="2"/>
        <v>60</v>
      </c>
      <c r="E27" s="663">
        <v>0</v>
      </c>
      <c r="F27" s="663">
        <v>0</v>
      </c>
      <c r="G27" s="663">
        <v>60</v>
      </c>
      <c r="H27" s="664">
        <f t="shared" si="3"/>
        <v>47.2</v>
      </c>
      <c r="I27" s="663">
        <v>0</v>
      </c>
      <c r="J27" s="663">
        <v>0</v>
      </c>
      <c r="K27" s="663">
        <v>47.2</v>
      </c>
      <c r="L27" s="661" t="s">
        <v>1996</v>
      </c>
      <c r="M27" s="593">
        <v>0</v>
      </c>
      <c r="N27" s="593">
        <v>0</v>
      </c>
      <c r="O27" s="593">
        <v>0</v>
      </c>
      <c r="P27" s="594">
        <v>0</v>
      </c>
      <c r="Q27" s="465"/>
      <c r="R27" s="413"/>
      <c r="S27" s="575" t="s">
        <v>948</v>
      </c>
      <c r="T27" s="600">
        <v>2001</v>
      </c>
      <c r="U27" s="576" t="s">
        <v>109</v>
      </c>
      <c r="V27" s="576" t="s">
        <v>186</v>
      </c>
      <c r="W27" s="576" t="s">
        <v>107</v>
      </c>
      <c r="X27" s="576" t="s">
        <v>299</v>
      </c>
      <c r="Y27" s="576" t="s">
        <v>230</v>
      </c>
      <c r="Z27" s="576" t="s">
        <v>755</v>
      </c>
      <c r="AA27" s="576" t="s">
        <v>293</v>
      </c>
      <c r="AB27" s="577" t="s">
        <v>232</v>
      </c>
      <c r="AC27" s="653"/>
    </row>
    <row r="28" spans="1:29" s="645" customFormat="1" ht="11.25" customHeight="1">
      <c r="A28" s="412"/>
      <c r="B28" s="407" t="s">
        <v>944</v>
      </c>
      <c r="C28" s="408" t="s">
        <v>1080</v>
      </c>
      <c r="D28" s="664">
        <f t="shared" si="2"/>
        <v>50</v>
      </c>
      <c r="E28" s="663">
        <v>0</v>
      </c>
      <c r="F28" s="663">
        <v>0</v>
      </c>
      <c r="G28" s="663">
        <v>50</v>
      </c>
      <c r="H28" s="664">
        <f t="shared" si="3"/>
        <v>40.6</v>
      </c>
      <c r="I28" s="663">
        <v>0</v>
      </c>
      <c r="J28" s="663">
        <v>0</v>
      </c>
      <c r="K28" s="663">
        <v>40.6</v>
      </c>
      <c r="L28" s="661" t="s">
        <v>1996</v>
      </c>
      <c r="M28" s="593">
        <v>0</v>
      </c>
      <c r="N28" s="593">
        <v>0</v>
      </c>
      <c r="O28" s="593">
        <v>0</v>
      </c>
      <c r="P28" s="594">
        <v>0</v>
      </c>
      <c r="Q28" s="465"/>
      <c r="R28" s="412"/>
      <c r="S28" s="575" t="s">
        <v>948</v>
      </c>
      <c r="T28" s="600">
        <v>1981</v>
      </c>
      <c r="U28" s="576" t="s">
        <v>109</v>
      </c>
      <c r="V28" s="576" t="s">
        <v>186</v>
      </c>
      <c r="W28" s="576" t="s">
        <v>107</v>
      </c>
      <c r="X28" s="576" t="s">
        <v>961</v>
      </c>
      <c r="Y28" s="576" t="s">
        <v>230</v>
      </c>
      <c r="Z28" s="576" t="s">
        <v>755</v>
      </c>
      <c r="AA28" s="576" t="s">
        <v>349</v>
      </c>
      <c r="AB28" s="577" t="s">
        <v>211</v>
      </c>
      <c r="AC28" s="653"/>
    </row>
    <row r="29" spans="1:29" s="645" customFormat="1" ht="11.25" customHeight="1">
      <c r="A29" s="412"/>
      <c r="B29" s="407" t="s">
        <v>945</v>
      </c>
      <c r="C29" s="408" t="s">
        <v>2135</v>
      </c>
      <c r="D29" s="664">
        <f t="shared" si="2"/>
        <v>48</v>
      </c>
      <c r="E29" s="663">
        <v>0</v>
      </c>
      <c r="F29" s="663">
        <v>0</v>
      </c>
      <c r="G29" s="663">
        <v>48</v>
      </c>
      <c r="H29" s="664">
        <f t="shared" si="3"/>
        <v>33.799999999999997</v>
      </c>
      <c r="I29" s="663">
        <v>0</v>
      </c>
      <c r="J29" s="663">
        <v>0</v>
      </c>
      <c r="K29" s="663">
        <v>33.799999999999997</v>
      </c>
      <c r="L29" s="661" t="s">
        <v>1966</v>
      </c>
      <c r="M29" s="593">
        <v>0</v>
      </c>
      <c r="N29" s="593">
        <v>0</v>
      </c>
      <c r="O29" s="593">
        <v>0</v>
      </c>
      <c r="P29" s="594">
        <v>0</v>
      </c>
      <c r="Q29" s="468"/>
      <c r="R29" s="412"/>
      <c r="S29" s="575" t="s">
        <v>951</v>
      </c>
      <c r="T29" s="600">
        <v>1863</v>
      </c>
      <c r="U29" s="576" t="s">
        <v>109</v>
      </c>
      <c r="V29" s="576" t="s">
        <v>186</v>
      </c>
      <c r="W29" s="576" t="s">
        <v>107</v>
      </c>
      <c r="X29" s="576" t="s">
        <v>956</v>
      </c>
      <c r="Y29" s="576" t="s">
        <v>230</v>
      </c>
      <c r="Z29" s="576" t="s">
        <v>756</v>
      </c>
      <c r="AA29" s="576" t="s">
        <v>231</v>
      </c>
      <c r="AB29" s="577" t="s">
        <v>232</v>
      </c>
      <c r="AC29" s="655"/>
    </row>
    <row r="30" spans="1:29" s="645" customFormat="1" ht="11.25" customHeight="1">
      <c r="A30" s="412"/>
      <c r="B30" s="407" t="s">
        <v>946</v>
      </c>
      <c r="C30" s="408" t="s">
        <v>1081</v>
      </c>
      <c r="D30" s="664">
        <f t="shared" si="2"/>
        <v>34</v>
      </c>
      <c r="E30" s="663">
        <v>0</v>
      </c>
      <c r="F30" s="663">
        <v>0</v>
      </c>
      <c r="G30" s="663">
        <v>34</v>
      </c>
      <c r="H30" s="664">
        <f t="shared" si="3"/>
        <v>2.6</v>
      </c>
      <c r="I30" s="663">
        <v>0</v>
      </c>
      <c r="J30" s="663">
        <v>0</v>
      </c>
      <c r="K30" s="663">
        <v>2.6</v>
      </c>
      <c r="L30" s="661" t="s">
        <v>1990</v>
      </c>
      <c r="M30" s="593">
        <v>0</v>
      </c>
      <c r="N30" s="593">
        <v>0</v>
      </c>
      <c r="O30" s="593">
        <v>0</v>
      </c>
      <c r="P30" s="594">
        <v>0</v>
      </c>
      <c r="Q30" s="468"/>
      <c r="R30" s="412"/>
      <c r="S30" s="575" t="s">
        <v>228</v>
      </c>
      <c r="T30" s="600">
        <v>100</v>
      </c>
      <c r="U30" s="576" t="s">
        <v>109</v>
      </c>
      <c r="V30" s="576" t="s">
        <v>186</v>
      </c>
      <c r="W30" s="576" t="s">
        <v>107</v>
      </c>
      <c r="X30" s="576" t="s">
        <v>107</v>
      </c>
      <c r="Y30" s="576" t="s">
        <v>230</v>
      </c>
      <c r="Z30" s="576" t="s">
        <v>756</v>
      </c>
      <c r="AA30" s="576" t="s">
        <v>231</v>
      </c>
      <c r="AB30" s="577" t="s">
        <v>232</v>
      </c>
      <c r="AC30" s="655"/>
    </row>
    <row r="31" spans="1:29" s="645" customFormat="1" ht="11.25" customHeight="1">
      <c r="A31" s="412" t="s">
        <v>40</v>
      </c>
      <c r="B31" s="407" t="s">
        <v>962</v>
      </c>
      <c r="C31" s="408" t="s">
        <v>963</v>
      </c>
      <c r="D31" s="664">
        <f t="shared" si="2"/>
        <v>330000</v>
      </c>
      <c r="E31" s="663">
        <v>0</v>
      </c>
      <c r="F31" s="663">
        <v>0</v>
      </c>
      <c r="G31" s="663">
        <v>330000</v>
      </c>
      <c r="H31" s="664">
        <f t="shared" si="3"/>
        <v>223598.1</v>
      </c>
      <c r="I31" s="663">
        <v>0</v>
      </c>
      <c r="J31" s="663">
        <v>0</v>
      </c>
      <c r="K31" s="663">
        <v>223598.1</v>
      </c>
      <c r="L31" s="661" t="s">
        <v>1970</v>
      </c>
      <c r="M31" s="593">
        <v>39.9</v>
      </c>
      <c r="N31" s="593">
        <v>143.4</v>
      </c>
      <c r="O31" s="593">
        <v>0</v>
      </c>
      <c r="P31" s="594">
        <v>126.1</v>
      </c>
      <c r="Q31" s="468" t="s">
        <v>41</v>
      </c>
      <c r="R31" s="412" t="s">
        <v>40</v>
      </c>
      <c r="S31" s="575" t="s">
        <v>245</v>
      </c>
      <c r="T31" s="600">
        <v>136347</v>
      </c>
      <c r="U31" s="576" t="s">
        <v>109</v>
      </c>
      <c r="V31" s="576" t="s">
        <v>187</v>
      </c>
      <c r="W31" s="576" t="s">
        <v>107</v>
      </c>
      <c r="X31" s="576" t="s">
        <v>246</v>
      </c>
      <c r="Y31" s="576" t="s">
        <v>227</v>
      </c>
      <c r="Z31" s="576" t="s">
        <v>239</v>
      </c>
      <c r="AA31" s="576" t="s">
        <v>236</v>
      </c>
      <c r="AB31" s="577" t="s">
        <v>211</v>
      </c>
      <c r="AC31" s="655" t="s">
        <v>41</v>
      </c>
    </row>
    <row r="32" spans="1:29" s="650" customFormat="1" ht="11.25" customHeight="1">
      <c r="A32" s="414"/>
      <c r="B32" s="407" t="s">
        <v>964</v>
      </c>
      <c r="C32" s="408" t="s">
        <v>965</v>
      </c>
      <c r="D32" s="664">
        <f t="shared" si="2"/>
        <v>60000</v>
      </c>
      <c r="E32" s="663">
        <v>0</v>
      </c>
      <c r="F32" s="663">
        <v>0</v>
      </c>
      <c r="G32" s="663">
        <v>60000</v>
      </c>
      <c r="H32" s="664">
        <f t="shared" si="3"/>
        <v>33935.800000000003</v>
      </c>
      <c r="I32" s="663">
        <v>0</v>
      </c>
      <c r="J32" s="663">
        <v>0</v>
      </c>
      <c r="K32" s="663">
        <v>33935.800000000003</v>
      </c>
      <c r="L32" s="661" t="s">
        <v>1970</v>
      </c>
      <c r="M32" s="593">
        <v>0</v>
      </c>
      <c r="N32" s="593">
        <v>0</v>
      </c>
      <c r="O32" s="593">
        <v>0</v>
      </c>
      <c r="P32" s="594">
        <v>0</v>
      </c>
      <c r="Q32" s="465"/>
      <c r="R32" s="414"/>
      <c r="S32" s="575" t="s">
        <v>243</v>
      </c>
      <c r="T32" s="600">
        <v>84600</v>
      </c>
      <c r="U32" s="576" t="s">
        <v>109</v>
      </c>
      <c r="V32" s="576" t="s">
        <v>187</v>
      </c>
      <c r="W32" s="576" t="s">
        <v>107</v>
      </c>
      <c r="X32" s="576" t="s">
        <v>244</v>
      </c>
      <c r="Y32" s="576" t="s">
        <v>227</v>
      </c>
      <c r="Z32" s="576" t="s">
        <v>239</v>
      </c>
      <c r="AA32" s="576" t="s">
        <v>236</v>
      </c>
      <c r="AB32" s="577" t="s">
        <v>211</v>
      </c>
      <c r="AC32" s="653"/>
    </row>
    <row r="33" spans="1:29" s="645" customFormat="1" ht="11.25" customHeight="1">
      <c r="A33" s="414"/>
      <c r="B33" s="407" t="s">
        <v>966</v>
      </c>
      <c r="C33" s="408" t="s">
        <v>967</v>
      </c>
      <c r="D33" s="664">
        <f t="shared" si="2"/>
        <v>50000</v>
      </c>
      <c r="E33" s="663">
        <v>0</v>
      </c>
      <c r="F33" s="663">
        <v>0</v>
      </c>
      <c r="G33" s="663">
        <v>50000</v>
      </c>
      <c r="H33" s="664">
        <f t="shared" si="3"/>
        <v>28972.3</v>
      </c>
      <c r="I33" s="663">
        <v>0</v>
      </c>
      <c r="J33" s="663">
        <v>0</v>
      </c>
      <c r="K33" s="663">
        <v>28972.3</v>
      </c>
      <c r="L33" s="661" t="s">
        <v>1997</v>
      </c>
      <c r="M33" s="593">
        <v>0</v>
      </c>
      <c r="N33" s="593">
        <v>0</v>
      </c>
      <c r="O33" s="593">
        <v>0</v>
      </c>
      <c r="P33" s="594">
        <v>0</v>
      </c>
      <c r="Q33" s="469"/>
      <c r="R33" s="414"/>
      <c r="S33" s="575" t="s">
        <v>241</v>
      </c>
      <c r="T33" s="600">
        <v>48300</v>
      </c>
      <c r="U33" s="576" t="s">
        <v>109</v>
      </c>
      <c r="V33" s="576" t="s">
        <v>187</v>
      </c>
      <c r="W33" s="576" t="s">
        <v>107</v>
      </c>
      <c r="X33" s="576" t="s">
        <v>242</v>
      </c>
      <c r="Y33" s="576" t="s">
        <v>227</v>
      </c>
      <c r="Z33" s="576" t="s">
        <v>239</v>
      </c>
      <c r="AA33" s="576" t="s">
        <v>236</v>
      </c>
      <c r="AB33" s="577" t="s">
        <v>211</v>
      </c>
      <c r="AC33" s="657"/>
    </row>
    <row r="34" spans="1:29" s="645" customFormat="1" ht="11.25" customHeight="1">
      <c r="A34" s="414"/>
      <c r="B34" s="407" t="s">
        <v>968</v>
      </c>
      <c r="C34" s="408" t="s">
        <v>967</v>
      </c>
      <c r="D34" s="664">
        <f t="shared" si="2"/>
        <v>14300</v>
      </c>
      <c r="E34" s="663">
        <v>0</v>
      </c>
      <c r="F34" s="663">
        <v>0</v>
      </c>
      <c r="G34" s="663">
        <v>14300</v>
      </c>
      <c r="H34" s="664">
        <f t="shared" si="3"/>
        <v>6453.6</v>
      </c>
      <c r="I34" s="663">
        <v>0</v>
      </c>
      <c r="J34" s="663">
        <v>0</v>
      </c>
      <c r="K34" s="663">
        <v>6453.6</v>
      </c>
      <c r="L34" s="661" t="s">
        <v>1998</v>
      </c>
      <c r="M34" s="593">
        <v>0</v>
      </c>
      <c r="N34" s="593">
        <v>0</v>
      </c>
      <c r="O34" s="593">
        <v>0</v>
      </c>
      <c r="P34" s="594">
        <v>0</v>
      </c>
      <c r="Q34" s="469"/>
      <c r="R34" s="414"/>
      <c r="S34" s="575" t="s">
        <v>389</v>
      </c>
      <c r="T34" s="600">
        <v>27698</v>
      </c>
      <c r="U34" s="576" t="s">
        <v>109</v>
      </c>
      <c r="V34" s="576" t="s">
        <v>186</v>
      </c>
      <c r="W34" s="576" t="s">
        <v>107</v>
      </c>
      <c r="X34" s="576" t="s">
        <v>242</v>
      </c>
      <c r="Y34" s="576" t="s">
        <v>227</v>
      </c>
      <c r="Z34" s="576" t="s">
        <v>239</v>
      </c>
      <c r="AA34" s="576" t="s">
        <v>236</v>
      </c>
      <c r="AB34" s="577" t="s">
        <v>211</v>
      </c>
      <c r="AC34" s="657"/>
    </row>
    <row r="35" spans="1:29" s="645" customFormat="1" ht="11.25" customHeight="1">
      <c r="A35" s="414"/>
      <c r="B35" s="407" t="s">
        <v>969</v>
      </c>
      <c r="C35" s="408" t="s">
        <v>970</v>
      </c>
      <c r="D35" s="664">
        <f t="shared" si="2"/>
        <v>11000</v>
      </c>
      <c r="E35" s="663">
        <v>0</v>
      </c>
      <c r="F35" s="663">
        <v>0</v>
      </c>
      <c r="G35" s="663">
        <v>11000</v>
      </c>
      <c r="H35" s="664">
        <f t="shared" si="3"/>
        <v>5649.3</v>
      </c>
      <c r="I35" s="663">
        <v>0</v>
      </c>
      <c r="J35" s="663">
        <v>0</v>
      </c>
      <c r="K35" s="663">
        <v>5649.3</v>
      </c>
      <c r="L35" s="661" t="s">
        <v>1999</v>
      </c>
      <c r="M35" s="593">
        <v>0</v>
      </c>
      <c r="N35" s="593">
        <v>0</v>
      </c>
      <c r="O35" s="593">
        <v>0</v>
      </c>
      <c r="P35" s="594">
        <v>0</v>
      </c>
      <c r="Q35" s="465"/>
      <c r="R35" s="414"/>
      <c r="S35" s="575" t="s">
        <v>240</v>
      </c>
      <c r="T35" s="600">
        <v>44743</v>
      </c>
      <c r="U35" s="576" t="s">
        <v>181</v>
      </c>
      <c r="V35" s="576" t="s">
        <v>187</v>
      </c>
      <c r="W35" s="576" t="s">
        <v>107</v>
      </c>
      <c r="X35" s="576" t="s">
        <v>225</v>
      </c>
      <c r="Y35" s="576" t="s">
        <v>227</v>
      </c>
      <c r="Z35" s="576" t="s">
        <v>226</v>
      </c>
      <c r="AA35" s="576" t="s">
        <v>225</v>
      </c>
      <c r="AB35" s="577" t="s">
        <v>211</v>
      </c>
      <c r="AC35" s="653"/>
    </row>
    <row r="36" spans="1:29" s="645" customFormat="1" ht="11.25" customHeight="1">
      <c r="A36" s="414"/>
      <c r="B36" s="407" t="s">
        <v>971</v>
      </c>
      <c r="C36" s="408" t="s">
        <v>972</v>
      </c>
      <c r="D36" s="664">
        <f t="shared" si="2"/>
        <v>8000</v>
      </c>
      <c r="E36" s="663">
        <v>0</v>
      </c>
      <c r="F36" s="663">
        <v>0</v>
      </c>
      <c r="G36" s="663">
        <v>8000</v>
      </c>
      <c r="H36" s="664">
        <f t="shared" si="3"/>
        <v>1834.9</v>
      </c>
      <c r="I36" s="663">
        <v>0</v>
      </c>
      <c r="J36" s="663">
        <v>0</v>
      </c>
      <c r="K36" s="663">
        <v>1834.9</v>
      </c>
      <c r="L36" s="661" t="s">
        <v>2000</v>
      </c>
      <c r="M36" s="593">
        <v>0</v>
      </c>
      <c r="N36" s="593">
        <v>0</v>
      </c>
      <c r="O36" s="593">
        <v>0</v>
      </c>
      <c r="P36" s="594">
        <v>0</v>
      </c>
      <c r="Q36" s="469"/>
      <c r="R36" s="414"/>
      <c r="S36" s="575" t="s">
        <v>237</v>
      </c>
      <c r="T36" s="600">
        <v>66133</v>
      </c>
      <c r="U36" s="576" t="s">
        <v>109</v>
      </c>
      <c r="V36" s="576" t="s">
        <v>187</v>
      </c>
      <c r="W36" s="576" t="s">
        <v>107</v>
      </c>
      <c r="X36" s="576" t="s">
        <v>238</v>
      </c>
      <c r="Y36" s="576" t="s">
        <v>227</v>
      </c>
      <c r="Z36" s="576" t="s">
        <v>239</v>
      </c>
      <c r="AA36" s="576" t="s">
        <v>236</v>
      </c>
      <c r="AB36" s="577" t="s">
        <v>211</v>
      </c>
      <c r="AC36" s="657"/>
    </row>
    <row r="37" spans="1:29" s="645" customFormat="1" ht="11.25" customHeight="1">
      <c r="A37" s="414"/>
      <c r="B37" s="407" t="s">
        <v>973</v>
      </c>
      <c r="C37" s="408" t="s">
        <v>974</v>
      </c>
      <c r="D37" s="664">
        <f t="shared" si="2"/>
        <v>750</v>
      </c>
      <c r="E37" s="663">
        <v>0</v>
      </c>
      <c r="F37" s="663">
        <v>0</v>
      </c>
      <c r="G37" s="663">
        <v>750</v>
      </c>
      <c r="H37" s="664">
        <f t="shared" si="3"/>
        <v>534.9</v>
      </c>
      <c r="I37" s="663">
        <v>0</v>
      </c>
      <c r="J37" s="663">
        <v>0</v>
      </c>
      <c r="K37" s="663">
        <v>534.9</v>
      </c>
      <c r="L37" s="661" t="s">
        <v>1976</v>
      </c>
      <c r="M37" s="593">
        <v>0</v>
      </c>
      <c r="N37" s="593">
        <v>0</v>
      </c>
      <c r="O37" s="593">
        <v>0</v>
      </c>
      <c r="P37" s="594">
        <v>0</v>
      </c>
      <c r="Q37" s="465"/>
      <c r="R37" s="414"/>
      <c r="S37" s="575" t="s">
        <v>235</v>
      </c>
      <c r="T37" s="600">
        <v>7023</v>
      </c>
      <c r="U37" s="576" t="s">
        <v>109</v>
      </c>
      <c r="V37" s="576" t="s">
        <v>187</v>
      </c>
      <c r="W37" s="576" t="s">
        <v>107</v>
      </c>
      <c r="X37" s="576" t="s">
        <v>107</v>
      </c>
      <c r="Y37" s="576" t="s">
        <v>227</v>
      </c>
      <c r="Z37" s="576" t="s">
        <v>239</v>
      </c>
      <c r="AA37" s="576" t="s">
        <v>236</v>
      </c>
      <c r="AB37" s="577" t="s">
        <v>211</v>
      </c>
      <c r="AC37" s="653"/>
    </row>
    <row r="38" spans="1:29" s="645" customFormat="1" ht="11.25" customHeight="1">
      <c r="A38" s="414"/>
      <c r="B38" s="407" t="s">
        <v>975</v>
      </c>
      <c r="C38" s="408" t="s">
        <v>976</v>
      </c>
      <c r="D38" s="664">
        <f t="shared" si="2"/>
        <v>130</v>
      </c>
      <c r="E38" s="663">
        <v>0</v>
      </c>
      <c r="F38" s="663">
        <v>0</v>
      </c>
      <c r="G38" s="663">
        <v>130</v>
      </c>
      <c r="H38" s="664">
        <f t="shared" si="3"/>
        <v>55.8</v>
      </c>
      <c r="I38" s="663">
        <v>0</v>
      </c>
      <c r="J38" s="663">
        <v>0</v>
      </c>
      <c r="K38" s="663">
        <v>55.8</v>
      </c>
      <c r="L38" s="661" t="s">
        <v>1977</v>
      </c>
      <c r="M38" s="593">
        <v>0</v>
      </c>
      <c r="N38" s="593">
        <v>0</v>
      </c>
      <c r="O38" s="593">
        <v>0</v>
      </c>
      <c r="P38" s="594">
        <v>0</v>
      </c>
      <c r="Q38" s="465"/>
      <c r="R38" s="414"/>
      <c r="S38" s="575" t="s">
        <v>1004</v>
      </c>
      <c r="T38" s="600">
        <v>428</v>
      </c>
      <c r="U38" s="576" t="s">
        <v>109</v>
      </c>
      <c r="V38" s="576" t="s">
        <v>186</v>
      </c>
      <c r="W38" s="576" t="s">
        <v>107</v>
      </c>
      <c r="X38" s="576" t="s">
        <v>215</v>
      </c>
      <c r="Y38" s="576" t="s">
        <v>227</v>
      </c>
      <c r="Z38" s="576" t="s">
        <v>755</v>
      </c>
      <c r="AA38" s="576" t="s">
        <v>236</v>
      </c>
      <c r="AB38" s="577" t="s">
        <v>211</v>
      </c>
      <c r="AC38" s="653"/>
    </row>
    <row r="39" spans="1:29" s="645" customFormat="1" ht="11.25" customHeight="1">
      <c r="A39" s="414"/>
      <c r="B39" s="407" t="s">
        <v>977</v>
      </c>
      <c r="C39" s="408" t="s">
        <v>978</v>
      </c>
      <c r="D39" s="664">
        <f t="shared" si="2"/>
        <v>100</v>
      </c>
      <c r="E39" s="663">
        <v>0</v>
      </c>
      <c r="F39" s="663">
        <v>0</v>
      </c>
      <c r="G39" s="663">
        <v>100</v>
      </c>
      <c r="H39" s="664">
        <f t="shared" si="3"/>
        <v>73.8</v>
      </c>
      <c r="I39" s="663">
        <v>0</v>
      </c>
      <c r="J39" s="663">
        <v>0</v>
      </c>
      <c r="K39" s="663">
        <v>73.8</v>
      </c>
      <c r="L39" s="661" t="s">
        <v>1977</v>
      </c>
      <c r="M39" s="593">
        <v>0</v>
      </c>
      <c r="N39" s="593">
        <v>0</v>
      </c>
      <c r="O39" s="593">
        <v>0</v>
      </c>
      <c r="P39" s="594">
        <v>0</v>
      </c>
      <c r="Q39" s="469"/>
      <c r="R39" s="414"/>
      <c r="S39" s="575" t="s">
        <v>1005</v>
      </c>
      <c r="T39" s="600">
        <v>927</v>
      </c>
      <c r="U39" s="576" t="s">
        <v>109</v>
      </c>
      <c r="V39" s="576" t="s">
        <v>186</v>
      </c>
      <c r="W39" s="576" t="s">
        <v>107</v>
      </c>
      <c r="X39" s="576"/>
      <c r="Y39" s="576" t="s">
        <v>227</v>
      </c>
      <c r="Z39" s="576" t="s">
        <v>755</v>
      </c>
      <c r="AA39" s="576" t="s">
        <v>236</v>
      </c>
      <c r="AB39" s="577" t="s">
        <v>211</v>
      </c>
      <c r="AC39" s="657"/>
    </row>
    <row r="40" spans="1:29" s="645" customFormat="1" ht="11.25" customHeight="1">
      <c r="A40" s="414"/>
      <c r="B40" s="407" t="s">
        <v>979</v>
      </c>
      <c r="C40" s="408" t="s">
        <v>980</v>
      </c>
      <c r="D40" s="664">
        <f t="shared" si="2"/>
        <v>85</v>
      </c>
      <c r="E40" s="663">
        <v>0</v>
      </c>
      <c r="F40" s="663">
        <v>0</v>
      </c>
      <c r="G40" s="663">
        <v>85</v>
      </c>
      <c r="H40" s="664">
        <f t="shared" si="3"/>
        <v>32.700000000000003</v>
      </c>
      <c r="I40" s="663">
        <v>0</v>
      </c>
      <c r="J40" s="663">
        <v>0</v>
      </c>
      <c r="K40" s="663">
        <v>32.700000000000003</v>
      </c>
      <c r="L40" s="661" t="s">
        <v>2001</v>
      </c>
      <c r="M40" s="593">
        <v>0</v>
      </c>
      <c r="N40" s="593">
        <v>0</v>
      </c>
      <c r="O40" s="593">
        <v>0</v>
      </c>
      <c r="P40" s="594">
        <v>0</v>
      </c>
      <c r="Q40" s="465"/>
      <c r="R40" s="414"/>
      <c r="S40" s="575" t="s">
        <v>1006</v>
      </c>
      <c r="T40" s="600">
        <v>850</v>
      </c>
      <c r="U40" s="576" t="s">
        <v>109</v>
      </c>
      <c r="V40" s="576" t="s">
        <v>186</v>
      </c>
      <c r="W40" s="576" t="s">
        <v>107</v>
      </c>
      <c r="X40" s="576" t="s">
        <v>225</v>
      </c>
      <c r="Y40" s="576" t="s">
        <v>227</v>
      </c>
      <c r="Z40" s="576" t="s">
        <v>755</v>
      </c>
      <c r="AA40" s="576" t="s">
        <v>236</v>
      </c>
      <c r="AB40" s="577" t="s">
        <v>211</v>
      </c>
      <c r="AC40" s="653"/>
    </row>
    <row r="41" spans="1:29" s="645" customFormat="1" ht="11.25" customHeight="1">
      <c r="A41" s="414"/>
      <c r="B41" s="407" t="s">
        <v>981</v>
      </c>
      <c r="C41" s="408" t="s">
        <v>982</v>
      </c>
      <c r="D41" s="664">
        <f t="shared" si="2"/>
        <v>80</v>
      </c>
      <c r="E41" s="663">
        <v>0</v>
      </c>
      <c r="F41" s="663">
        <v>0</v>
      </c>
      <c r="G41" s="663">
        <v>80</v>
      </c>
      <c r="H41" s="664">
        <f t="shared" si="3"/>
        <v>57</v>
      </c>
      <c r="I41" s="663">
        <v>0</v>
      </c>
      <c r="J41" s="663">
        <v>0</v>
      </c>
      <c r="K41" s="663">
        <v>57</v>
      </c>
      <c r="L41" s="661" t="s">
        <v>1977</v>
      </c>
      <c r="M41" s="593">
        <v>0</v>
      </c>
      <c r="N41" s="593">
        <v>0</v>
      </c>
      <c r="O41" s="593">
        <v>0</v>
      </c>
      <c r="P41" s="594">
        <v>0</v>
      </c>
      <c r="Q41" s="469"/>
      <c r="R41" s="414"/>
      <c r="S41" s="575" t="s">
        <v>1007</v>
      </c>
      <c r="T41" s="600">
        <v>990</v>
      </c>
      <c r="U41" s="576" t="s">
        <v>109</v>
      </c>
      <c r="V41" s="576" t="s">
        <v>186</v>
      </c>
      <c r="W41" s="576" t="s">
        <v>107</v>
      </c>
      <c r="X41" s="576" t="s">
        <v>225</v>
      </c>
      <c r="Y41" s="576" t="s">
        <v>227</v>
      </c>
      <c r="Z41" s="576" t="s">
        <v>755</v>
      </c>
      <c r="AA41" s="576" t="s">
        <v>236</v>
      </c>
      <c r="AB41" s="577" t="s">
        <v>211</v>
      </c>
      <c r="AC41" s="657"/>
    </row>
    <row r="42" spans="1:29" s="645" customFormat="1" ht="11.25" customHeight="1">
      <c r="A42" s="414"/>
      <c r="B42" s="407" t="s">
        <v>983</v>
      </c>
      <c r="C42" s="408" t="s">
        <v>984</v>
      </c>
      <c r="D42" s="664">
        <f t="shared" si="2"/>
        <v>80</v>
      </c>
      <c r="E42" s="663">
        <v>0</v>
      </c>
      <c r="F42" s="663">
        <v>0</v>
      </c>
      <c r="G42" s="663">
        <v>80</v>
      </c>
      <c r="H42" s="664">
        <f t="shared" si="3"/>
        <v>38.700000000000003</v>
      </c>
      <c r="I42" s="663">
        <v>0</v>
      </c>
      <c r="J42" s="663">
        <v>0</v>
      </c>
      <c r="K42" s="663">
        <v>38.700000000000003</v>
      </c>
      <c r="L42" s="661" t="s">
        <v>1977</v>
      </c>
      <c r="M42" s="593">
        <v>0</v>
      </c>
      <c r="N42" s="593">
        <v>0</v>
      </c>
      <c r="O42" s="593">
        <v>0</v>
      </c>
      <c r="P42" s="594">
        <v>0</v>
      </c>
      <c r="Q42" s="469"/>
      <c r="R42" s="414"/>
      <c r="S42" s="575" t="s">
        <v>1008</v>
      </c>
      <c r="T42" s="600">
        <v>807</v>
      </c>
      <c r="U42" s="576" t="s">
        <v>109</v>
      </c>
      <c r="V42" s="576" t="s">
        <v>186</v>
      </c>
      <c r="W42" s="576" t="s">
        <v>107</v>
      </c>
      <c r="X42" s="576" t="s">
        <v>225</v>
      </c>
      <c r="Y42" s="576" t="s">
        <v>227</v>
      </c>
      <c r="Z42" s="576" t="s">
        <v>755</v>
      </c>
      <c r="AA42" s="576" t="s">
        <v>236</v>
      </c>
      <c r="AB42" s="577" t="s">
        <v>211</v>
      </c>
      <c r="AC42" s="657"/>
    </row>
    <row r="43" spans="1:29" s="645" customFormat="1" ht="11.25" customHeight="1">
      <c r="A43" s="414"/>
      <c r="B43" s="407" t="s">
        <v>985</v>
      </c>
      <c r="C43" s="408" t="s">
        <v>986</v>
      </c>
      <c r="D43" s="664">
        <f t="shared" si="2"/>
        <v>65</v>
      </c>
      <c r="E43" s="663">
        <v>0</v>
      </c>
      <c r="F43" s="663">
        <v>0</v>
      </c>
      <c r="G43" s="663">
        <v>65</v>
      </c>
      <c r="H43" s="664">
        <f t="shared" si="3"/>
        <v>33.6</v>
      </c>
      <c r="I43" s="663">
        <v>0</v>
      </c>
      <c r="J43" s="663">
        <v>0</v>
      </c>
      <c r="K43" s="663">
        <v>33.6</v>
      </c>
      <c r="L43" s="661" t="s">
        <v>1986</v>
      </c>
      <c r="M43" s="593">
        <v>0</v>
      </c>
      <c r="N43" s="593">
        <v>0</v>
      </c>
      <c r="O43" s="593">
        <v>0</v>
      </c>
      <c r="P43" s="594">
        <v>0</v>
      </c>
      <c r="Q43" s="469"/>
      <c r="R43" s="414"/>
      <c r="S43" s="575" t="s">
        <v>1009</v>
      </c>
      <c r="T43" s="600">
        <v>777</v>
      </c>
      <c r="U43" s="576" t="s">
        <v>109</v>
      </c>
      <c r="V43" s="576" t="s">
        <v>186</v>
      </c>
      <c r="W43" s="576" t="s">
        <v>107</v>
      </c>
      <c r="X43" s="576" t="s">
        <v>215</v>
      </c>
      <c r="Y43" s="576" t="s">
        <v>227</v>
      </c>
      <c r="Z43" s="576" t="s">
        <v>755</v>
      </c>
      <c r="AA43" s="576" t="s">
        <v>236</v>
      </c>
      <c r="AB43" s="577" t="s">
        <v>211</v>
      </c>
      <c r="AC43" s="657"/>
    </row>
    <row r="44" spans="1:29" s="645" customFormat="1" ht="11.25" customHeight="1">
      <c r="A44" s="414"/>
      <c r="B44" s="407" t="s">
        <v>987</v>
      </c>
      <c r="C44" s="408" t="s">
        <v>1082</v>
      </c>
      <c r="D44" s="664">
        <f t="shared" si="2"/>
        <v>60</v>
      </c>
      <c r="E44" s="663">
        <v>0</v>
      </c>
      <c r="F44" s="663">
        <v>0</v>
      </c>
      <c r="G44" s="663">
        <v>60</v>
      </c>
      <c r="H44" s="664">
        <f t="shared" si="3"/>
        <v>45.9</v>
      </c>
      <c r="I44" s="663">
        <v>0</v>
      </c>
      <c r="J44" s="663">
        <v>0</v>
      </c>
      <c r="K44" s="663">
        <v>45.9</v>
      </c>
      <c r="L44" s="661" t="s">
        <v>2002</v>
      </c>
      <c r="M44" s="593">
        <v>0</v>
      </c>
      <c r="N44" s="593">
        <v>0</v>
      </c>
      <c r="O44" s="593">
        <v>0</v>
      </c>
      <c r="P44" s="594">
        <v>0</v>
      </c>
      <c r="Q44" s="465"/>
      <c r="R44" s="414"/>
      <c r="S44" s="575" t="s">
        <v>1010</v>
      </c>
      <c r="T44" s="600">
        <v>2492</v>
      </c>
      <c r="U44" s="576" t="s">
        <v>109</v>
      </c>
      <c r="V44" s="576" t="s">
        <v>186</v>
      </c>
      <c r="W44" s="576" t="s">
        <v>107</v>
      </c>
      <c r="X44" s="576" t="s">
        <v>107</v>
      </c>
      <c r="Y44" s="576" t="s">
        <v>227</v>
      </c>
      <c r="Z44" s="576" t="s">
        <v>755</v>
      </c>
      <c r="AA44" s="576" t="s">
        <v>236</v>
      </c>
      <c r="AB44" s="577" t="s">
        <v>211</v>
      </c>
      <c r="AC44" s="653"/>
    </row>
    <row r="45" spans="1:29" s="645" customFormat="1" ht="11.25" customHeight="1">
      <c r="A45" s="412"/>
      <c r="B45" s="407" t="s">
        <v>988</v>
      </c>
      <c r="C45" s="408" t="s">
        <v>989</v>
      </c>
      <c r="D45" s="664">
        <f t="shared" si="2"/>
        <v>60</v>
      </c>
      <c r="E45" s="663">
        <v>0</v>
      </c>
      <c r="F45" s="663">
        <v>0</v>
      </c>
      <c r="G45" s="663">
        <v>60</v>
      </c>
      <c r="H45" s="664">
        <f t="shared" si="3"/>
        <v>54</v>
      </c>
      <c r="I45" s="663">
        <v>0</v>
      </c>
      <c r="J45" s="663">
        <v>0</v>
      </c>
      <c r="K45" s="663">
        <v>54</v>
      </c>
      <c r="L45" s="661" t="s">
        <v>1986</v>
      </c>
      <c r="M45" s="593">
        <v>0</v>
      </c>
      <c r="N45" s="593">
        <v>0</v>
      </c>
      <c r="O45" s="593">
        <v>0</v>
      </c>
      <c r="P45" s="594">
        <v>0</v>
      </c>
      <c r="Q45" s="465"/>
      <c r="R45" s="412"/>
      <c r="S45" s="575" t="s">
        <v>1011</v>
      </c>
      <c r="T45" s="600">
        <v>1000</v>
      </c>
      <c r="U45" s="576" t="s">
        <v>109</v>
      </c>
      <c r="V45" s="576" t="s">
        <v>186</v>
      </c>
      <c r="W45" s="576" t="s">
        <v>107</v>
      </c>
      <c r="X45" s="576" t="s">
        <v>107</v>
      </c>
      <c r="Y45" s="576" t="s">
        <v>227</v>
      </c>
      <c r="Z45" s="576" t="s">
        <v>755</v>
      </c>
      <c r="AA45" s="576" t="s">
        <v>236</v>
      </c>
      <c r="AB45" s="577" t="s">
        <v>211</v>
      </c>
      <c r="AC45" s="653"/>
    </row>
    <row r="46" spans="1:29" s="645" customFormat="1" ht="11.25" customHeight="1">
      <c r="A46" s="414"/>
      <c r="B46" s="407" t="s">
        <v>990</v>
      </c>
      <c r="C46" s="408" t="s">
        <v>991</v>
      </c>
      <c r="D46" s="664">
        <f t="shared" si="2"/>
        <v>50</v>
      </c>
      <c r="E46" s="663">
        <v>0</v>
      </c>
      <c r="F46" s="663">
        <v>0</v>
      </c>
      <c r="G46" s="663">
        <v>50</v>
      </c>
      <c r="H46" s="664">
        <f t="shared" si="3"/>
        <v>26.4</v>
      </c>
      <c r="I46" s="663">
        <v>0</v>
      </c>
      <c r="J46" s="663">
        <v>0</v>
      </c>
      <c r="K46" s="663">
        <v>26.4</v>
      </c>
      <c r="L46" s="661" t="s">
        <v>1986</v>
      </c>
      <c r="M46" s="593">
        <v>0</v>
      </c>
      <c r="N46" s="593">
        <v>0</v>
      </c>
      <c r="O46" s="593">
        <v>0</v>
      </c>
      <c r="P46" s="594">
        <v>0</v>
      </c>
      <c r="Q46" s="469"/>
      <c r="R46" s="414"/>
      <c r="S46" s="575" t="s">
        <v>1012</v>
      </c>
      <c r="T46" s="600">
        <v>954</v>
      </c>
      <c r="U46" s="576" t="s">
        <v>109</v>
      </c>
      <c r="V46" s="576" t="s">
        <v>186</v>
      </c>
      <c r="W46" s="576" t="s">
        <v>107</v>
      </c>
      <c r="X46" s="576"/>
      <c r="Y46" s="576" t="s">
        <v>227</v>
      </c>
      <c r="Z46" s="576" t="s">
        <v>755</v>
      </c>
      <c r="AA46" s="576" t="s">
        <v>236</v>
      </c>
      <c r="AB46" s="577" t="s">
        <v>211</v>
      </c>
      <c r="AC46" s="657"/>
    </row>
    <row r="47" spans="1:29" s="645" customFormat="1" ht="11.25" customHeight="1">
      <c r="A47" s="414"/>
      <c r="B47" s="407" t="s">
        <v>992</v>
      </c>
      <c r="C47" s="408" t="s">
        <v>993</v>
      </c>
      <c r="D47" s="664">
        <f t="shared" si="2"/>
        <v>50</v>
      </c>
      <c r="E47" s="663">
        <v>0</v>
      </c>
      <c r="F47" s="663">
        <v>0</v>
      </c>
      <c r="G47" s="663">
        <v>50</v>
      </c>
      <c r="H47" s="664">
        <f t="shared" si="3"/>
        <v>29.6</v>
      </c>
      <c r="I47" s="663">
        <v>0</v>
      </c>
      <c r="J47" s="663">
        <v>0</v>
      </c>
      <c r="K47" s="663">
        <v>29.6</v>
      </c>
      <c r="L47" s="661" t="s">
        <v>1991</v>
      </c>
      <c r="M47" s="593">
        <v>0</v>
      </c>
      <c r="N47" s="593">
        <v>0</v>
      </c>
      <c r="O47" s="593">
        <v>0</v>
      </c>
      <c r="P47" s="594">
        <v>0</v>
      </c>
      <c r="Q47" s="469"/>
      <c r="R47" s="414"/>
      <c r="S47" s="575" t="s">
        <v>1011</v>
      </c>
      <c r="T47" s="600">
        <v>1000</v>
      </c>
      <c r="U47" s="576" t="s">
        <v>109</v>
      </c>
      <c r="V47" s="576" t="s">
        <v>186</v>
      </c>
      <c r="W47" s="576" t="s">
        <v>107</v>
      </c>
      <c r="X47" s="576"/>
      <c r="Y47" s="576" t="s">
        <v>227</v>
      </c>
      <c r="Z47" s="576" t="s">
        <v>755</v>
      </c>
      <c r="AA47" s="576" t="s">
        <v>236</v>
      </c>
      <c r="AB47" s="577" t="s">
        <v>211</v>
      </c>
      <c r="AC47" s="657"/>
    </row>
    <row r="48" spans="1:29" s="645" customFormat="1" ht="11.25" customHeight="1">
      <c r="A48" s="414"/>
      <c r="B48" s="407" t="s">
        <v>994</v>
      </c>
      <c r="C48" s="408" t="s">
        <v>995</v>
      </c>
      <c r="D48" s="664">
        <f t="shared" si="2"/>
        <v>50</v>
      </c>
      <c r="E48" s="663">
        <v>0</v>
      </c>
      <c r="F48" s="663">
        <v>0</v>
      </c>
      <c r="G48" s="663">
        <v>50</v>
      </c>
      <c r="H48" s="664">
        <f t="shared" si="3"/>
        <v>33.200000000000003</v>
      </c>
      <c r="I48" s="663">
        <v>0</v>
      </c>
      <c r="J48" s="663">
        <v>0</v>
      </c>
      <c r="K48" s="663">
        <v>33.200000000000003</v>
      </c>
      <c r="L48" s="661" t="s">
        <v>1991</v>
      </c>
      <c r="M48" s="593">
        <v>0</v>
      </c>
      <c r="N48" s="593">
        <v>0</v>
      </c>
      <c r="O48" s="593">
        <v>0</v>
      </c>
      <c r="P48" s="594">
        <v>0</v>
      </c>
      <c r="Q48" s="469"/>
      <c r="R48" s="414"/>
      <c r="S48" s="575" t="s">
        <v>1013</v>
      </c>
      <c r="T48" s="600">
        <v>729</v>
      </c>
      <c r="U48" s="576" t="s">
        <v>109</v>
      </c>
      <c r="V48" s="576" t="s">
        <v>186</v>
      </c>
      <c r="W48" s="576" t="s">
        <v>107</v>
      </c>
      <c r="X48" s="576" t="s">
        <v>225</v>
      </c>
      <c r="Y48" s="576" t="s">
        <v>227</v>
      </c>
      <c r="Z48" s="576" t="s">
        <v>755</v>
      </c>
      <c r="AA48" s="576" t="s">
        <v>236</v>
      </c>
      <c r="AB48" s="577" t="s">
        <v>211</v>
      </c>
      <c r="AC48" s="653"/>
    </row>
    <row r="49" spans="1:29" s="645" customFormat="1" ht="11.25" customHeight="1">
      <c r="A49" s="414"/>
      <c r="B49" s="407" t="s">
        <v>996</v>
      </c>
      <c r="C49" s="408" t="s">
        <v>1083</v>
      </c>
      <c r="D49" s="664">
        <f t="shared" si="2"/>
        <v>45</v>
      </c>
      <c r="E49" s="663">
        <v>0</v>
      </c>
      <c r="F49" s="663">
        <v>0</v>
      </c>
      <c r="G49" s="663">
        <v>45</v>
      </c>
      <c r="H49" s="664">
        <f t="shared" si="3"/>
        <v>31.1</v>
      </c>
      <c r="I49" s="663">
        <v>0</v>
      </c>
      <c r="J49" s="663">
        <v>0</v>
      </c>
      <c r="K49" s="663">
        <v>31.1</v>
      </c>
      <c r="L49" s="661" t="s">
        <v>1979</v>
      </c>
      <c r="M49" s="593">
        <v>0</v>
      </c>
      <c r="N49" s="593">
        <v>0</v>
      </c>
      <c r="O49" s="593">
        <v>0</v>
      </c>
      <c r="P49" s="594">
        <v>0</v>
      </c>
      <c r="Q49" s="465"/>
      <c r="R49" s="414"/>
      <c r="S49" s="575" t="s">
        <v>1014</v>
      </c>
      <c r="T49" s="600">
        <v>2867</v>
      </c>
      <c r="U49" s="576" t="s">
        <v>109</v>
      </c>
      <c r="V49" s="576" t="s">
        <v>186</v>
      </c>
      <c r="W49" s="576" t="s">
        <v>107</v>
      </c>
      <c r="X49" s="576" t="s">
        <v>215</v>
      </c>
      <c r="Y49" s="576" t="s">
        <v>227</v>
      </c>
      <c r="Z49" s="576" t="s">
        <v>756</v>
      </c>
      <c r="AA49" s="576" t="s">
        <v>236</v>
      </c>
      <c r="AB49" s="577" t="s">
        <v>211</v>
      </c>
      <c r="AC49" s="657"/>
    </row>
    <row r="50" spans="1:29" s="645" customFormat="1" ht="11.25" customHeight="1">
      <c r="A50" s="414"/>
      <c r="B50" s="407" t="s">
        <v>997</v>
      </c>
      <c r="C50" s="408" t="s">
        <v>1084</v>
      </c>
      <c r="D50" s="664">
        <f t="shared" si="2"/>
        <v>45</v>
      </c>
      <c r="E50" s="663">
        <v>0</v>
      </c>
      <c r="F50" s="663">
        <v>0</v>
      </c>
      <c r="G50" s="663">
        <v>45</v>
      </c>
      <c r="H50" s="664">
        <f t="shared" si="3"/>
        <v>28.3</v>
      </c>
      <c r="I50" s="663">
        <v>0</v>
      </c>
      <c r="J50" s="663">
        <v>0</v>
      </c>
      <c r="K50" s="663">
        <v>28.3</v>
      </c>
      <c r="L50" s="661" t="s">
        <v>1977</v>
      </c>
      <c r="M50" s="593">
        <v>0</v>
      </c>
      <c r="N50" s="593">
        <v>0</v>
      </c>
      <c r="O50" s="593">
        <v>0</v>
      </c>
      <c r="P50" s="594">
        <v>0</v>
      </c>
      <c r="Q50" s="469"/>
      <c r="R50" s="414"/>
      <c r="S50" s="575" t="s">
        <v>1015</v>
      </c>
      <c r="T50" s="600">
        <v>2236</v>
      </c>
      <c r="U50" s="576" t="s">
        <v>109</v>
      </c>
      <c r="V50" s="576" t="s">
        <v>186</v>
      </c>
      <c r="W50" s="576" t="s">
        <v>107</v>
      </c>
      <c r="X50" s="576" t="s">
        <v>215</v>
      </c>
      <c r="Y50" s="576" t="s">
        <v>227</v>
      </c>
      <c r="Z50" s="576" t="s">
        <v>756</v>
      </c>
      <c r="AA50" s="576" t="s">
        <v>236</v>
      </c>
      <c r="AB50" s="577" t="s">
        <v>211</v>
      </c>
      <c r="AC50" s="657"/>
    </row>
    <row r="51" spans="1:29" s="645" customFormat="1" ht="11.25" customHeight="1">
      <c r="A51" s="414"/>
      <c r="B51" s="407" t="s">
        <v>998</v>
      </c>
      <c r="C51" s="408" t="s">
        <v>999</v>
      </c>
      <c r="D51" s="664">
        <f t="shared" si="2"/>
        <v>45</v>
      </c>
      <c r="E51" s="663">
        <v>0</v>
      </c>
      <c r="F51" s="663">
        <v>0</v>
      </c>
      <c r="G51" s="663">
        <v>45</v>
      </c>
      <c r="H51" s="664">
        <f t="shared" si="3"/>
        <v>29.2</v>
      </c>
      <c r="I51" s="663">
        <v>0</v>
      </c>
      <c r="J51" s="663">
        <v>0</v>
      </c>
      <c r="K51" s="663">
        <v>29.2</v>
      </c>
      <c r="L51" s="661" t="s">
        <v>1977</v>
      </c>
      <c r="M51" s="593">
        <v>0</v>
      </c>
      <c r="N51" s="593">
        <v>0</v>
      </c>
      <c r="O51" s="593">
        <v>0</v>
      </c>
      <c r="P51" s="594">
        <v>0</v>
      </c>
      <c r="Q51" s="469"/>
      <c r="R51" s="414"/>
      <c r="S51" s="575" t="s">
        <v>1016</v>
      </c>
      <c r="T51" s="600">
        <v>544</v>
      </c>
      <c r="U51" s="576" t="s">
        <v>109</v>
      </c>
      <c r="V51" s="576" t="s">
        <v>186</v>
      </c>
      <c r="W51" s="576" t="s">
        <v>107</v>
      </c>
      <c r="X51" s="576"/>
      <c r="Y51" s="576" t="s">
        <v>227</v>
      </c>
      <c r="Z51" s="576" t="s">
        <v>756</v>
      </c>
      <c r="AA51" s="576" t="s">
        <v>236</v>
      </c>
      <c r="AB51" s="577" t="s">
        <v>211</v>
      </c>
      <c r="AC51" s="657"/>
    </row>
    <row r="52" spans="1:29" s="645" customFormat="1" ht="11.25" customHeight="1">
      <c r="A52" s="414"/>
      <c r="B52" s="407" t="s">
        <v>1000</v>
      </c>
      <c r="C52" s="408" t="s">
        <v>1085</v>
      </c>
      <c r="D52" s="664">
        <f t="shared" si="2"/>
        <v>40</v>
      </c>
      <c r="E52" s="663">
        <v>0</v>
      </c>
      <c r="F52" s="663">
        <v>0</v>
      </c>
      <c r="G52" s="663">
        <v>40</v>
      </c>
      <c r="H52" s="664">
        <f t="shared" si="3"/>
        <v>20.7</v>
      </c>
      <c r="I52" s="663">
        <v>0</v>
      </c>
      <c r="J52" s="663">
        <v>0</v>
      </c>
      <c r="K52" s="663">
        <v>20.7</v>
      </c>
      <c r="L52" s="661" t="s">
        <v>1977</v>
      </c>
      <c r="M52" s="593">
        <v>0</v>
      </c>
      <c r="N52" s="593">
        <v>0</v>
      </c>
      <c r="O52" s="593">
        <v>0</v>
      </c>
      <c r="P52" s="594">
        <v>0</v>
      </c>
      <c r="Q52" s="469"/>
      <c r="R52" s="412"/>
      <c r="S52" s="575" t="s">
        <v>1017</v>
      </c>
      <c r="T52" s="600">
        <v>351</v>
      </c>
      <c r="U52" s="576" t="s">
        <v>109</v>
      </c>
      <c r="V52" s="576" t="s">
        <v>186</v>
      </c>
      <c r="W52" s="576" t="s">
        <v>107</v>
      </c>
      <c r="X52" s="576"/>
      <c r="Y52" s="576" t="s">
        <v>227</v>
      </c>
      <c r="Z52" s="576" t="s">
        <v>756</v>
      </c>
      <c r="AA52" s="576" t="s">
        <v>236</v>
      </c>
      <c r="AB52" s="577" t="s">
        <v>211</v>
      </c>
      <c r="AC52" s="655"/>
    </row>
    <row r="53" spans="1:29" s="645" customFormat="1" ht="11.25" customHeight="1">
      <c r="A53" s="412"/>
      <c r="B53" s="407" t="s">
        <v>1001</v>
      </c>
      <c r="C53" s="408" t="s">
        <v>1002</v>
      </c>
      <c r="D53" s="664">
        <f t="shared" si="2"/>
        <v>30</v>
      </c>
      <c r="E53" s="663">
        <v>0</v>
      </c>
      <c r="F53" s="663">
        <v>0</v>
      </c>
      <c r="G53" s="663">
        <v>30</v>
      </c>
      <c r="H53" s="664">
        <f t="shared" si="3"/>
        <v>18.100000000000001</v>
      </c>
      <c r="I53" s="663">
        <v>0</v>
      </c>
      <c r="J53" s="663">
        <v>0</v>
      </c>
      <c r="K53" s="663">
        <v>18.100000000000001</v>
      </c>
      <c r="L53" s="661" t="s">
        <v>1995</v>
      </c>
      <c r="M53" s="593">
        <v>0</v>
      </c>
      <c r="N53" s="593">
        <v>0</v>
      </c>
      <c r="O53" s="593">
        <v>0</v>
      </c>
      <c r="P53" s="594">
        <v>0</v>
      </c>
      <c r="Q53" s="468"/>
      <c r="R53" s="412"/>
      <c r="S53" s="575" t="s">
        <v>1018</v>
      </c>
      <c r="T53" s="600">
        <v>480</v>
      </c>
      <c r="U53" s="576" t="s">
        <v>109</v>
      </c>
      <c r="V53" s="576" t="s">
        <v>186</v>
      </c>
      <c r="W53" s="576" t="s">
        <v>107</v>
      </c>
      <c r="X53" s="576"/>
      <c r="Y53" s="576" t="s">
        <v>227</v>
      </c>
      <c r="Z53" s="576" t="s">
        <v>756</v>
      </c>
      <c r="AA53" s="576" t="s">
        <v>236</v>
      </c>
      <c r="AB53" s="577" t="s">
        <v>211</v>
      </c>
      <c r="AC53" s="655"/>
    </row>
    <row r="54" spans="1:29" s="645" customFormat="1" ht="11.25" customHeight="1" thickBot="1">
      <c r="A54" s="412"/>
      <c r="B54" s="407" t="s">
        <v>1003</v>
      </c>
      <c r="C54" s="408" t="s">
        <v>1086</v>
      </c>
      <c r="D54" s="664">
        <f t="shared" si="2"/>
        <v>25</v>
      </c>
      <c r="E54" s="666">
        <v>0</v>
      </c>
      <c r="F54" s="666">
        <v>0</v>
      </c>
      <c r="G54" s="666">
        <v>25</v>
      </c>
      <c r="H54" s="664">
        <f t="shared" si="3"/>
        <v>18</v>
      </c>
      <c r="I54" s="666">
        <v>0</v>
      </c>
      <c r="J54" s="666">
        <v>0</v>
      </c>
      <c r="K54" s="666">
        <v>18</v>
      </c>
      <c r="L54" s="661" t="s">
        <v>1965</v>
      </c>
      <c r="M54" s="595">
        <v>0</v>
      </c>
      <c r="N54" s="595">
        <v>0</v>
      </c>
      <c r="O54" s="595">
        <v>0</v>
      </c>
      <c r="P54" s="596">
        <v>0</v>
      </c>
      <c r="Q54" s="468"/>
      <c r="R54" s="412"/>
      <c r="S54" s="578" t="s">
        <v>1019</v>
      </c>
      <c r="T54" s="601">
        <v>2712</v>
      </c>
      <c r="U54" s="579" t="s">
        <v>109</v>
      </c>
      <c r="V54" s="579" t="s">
        <v>186</v>
      </c>
      <c r="W54" s="579" t="s">
        <v>107</v>
      </c>
      <c r="X54" s="579" t="s">
        <v>107</v>
      </c>
      <c r="Y54" s="579" t="s">
        <v>227</v>
      </c>
      <c r="Z54" s="579" t="s">
        <v>756</v>
      </c>
      <c r="AA54" s="579" t="s">
        <v>236</v>
      </c>
      <c r="AB54" s="580" t="s">
        <v>211</v>
      </c>
      <c r="AC54" s="655"/>
    </row>
    <row r="55" spans="1:29" s="160" customFormat="1" ht="11.1" customHeight="1">
      <c r="A55" s="385" t="s">
        <v>738</v>
      </c>
      <c r="B55" s="385"/>
      <c r="C55" s="161"/>
      <c r="D55" s="325"/>
      <c r="E55" s="325"/>
      <c r="F55" s="325"/>
      <c r="G55" s="325"/>
      <c r="H55" s="162"/>
      <c r="I55" s="162"/>
      <c r="J55" s="162"/>
      <c r="K55" s="162"/>
      <c r="L55" s="1221" t="s">
        <v>737</v>
      </c>
      <c r="M55" s="1221"/>
      <c r="N55" s="1221"/>
      <c r="O55" s="1221"/>
      <c r="P55" s="1221"/>
      <c r="Q55" s="1221"/>
      <c r="R55" s="1222" t="s">
        <v>738</v>
      </c>
      <c r="S55" s="1222"/>
      <c r="T55" s="161"/>
      <c r="U55" s="325"/>
      <c r="V55" s="325"/>
      <c r="W55" s="325"/>
      <c r="X55" s="325"/>
      <c r="Y55" s="325"/>
      <c r="Z55" s="325"/>
      <c r="AA55" s="1223" t="s">
        <v>737</v>
      </c>
      <c r="AB55" s="1223"/>
      <c r="AC55" s="1223"/>
    </row>
    <row r="56" spans="1:29" s="150" customFormat="1" ht="11.25">
      <c r="A56" s="151"/>
      <c r="B56" s="350"/>
      <c r="C56" s="350"/>
      <c r="D56" s="350"/>
      <c r="E56" s="350"/>
      <c r="F56" s="350"/>
      <c r="G56" s="350"/>
      <c r="H56" s="350"/>
      <c r="I56" s="149"/>
      <c r="J56" s="149"/>
      <c r="K56" s="149"/>
      <c r="L56" s="149"/>
      <c r="M56" s="149"/>
      <c r="N56" s="149"/>
      <c r="O56" s="149"/>
      <c r="P56" s="149"/>
      <c r="Q56" s="151"/>
      <c r="R56" s="151"/>
      <c r="S56" s="149"/>
      <c r="T56" s="350"/>
      <c r="U56" s="350"/>
      <c r="V56" s="350"/>
      <c r="W56" s="350"/>
      <c r="X56" s="350"/>
      <c r="Y56" s="350"/>
      <c r="Z56" s="350"/>
      <c r="AA56" s="350"/>
      <c r="AB56" s="350"/>
      <c r="AC56" s="151"/>
    </row>
    <row r="57" spans="1:29" s="150" customFormat="1" ht="11.25">
      <c r="A57" s="151"/>
      <c r="B57" s="350"/>
      <c r="C57" s="350"/>
      <c r="D57" s="350"/>
      <c r="E57" s="350"/>
      <c r="F57" s="350"/>
      <c r="G57" s="350"/>
      <c r="H57" s="350"/>
      <c r="I57" s="149"/>
      <c r="J57" s="149"/>
      <c r="K57" s="149"/>
      <c r="L57" s="149"/>
      <c r="M57" s="149"/>
      <c r="N57" s="149"/>
      <c r="O57" s="149"/>
      <c r="P57" s="149"/>
      <c r="Q57" s="151"/>
      <c r="R57" s="151"/>
      <c r="S57" s="149"/>
      <c r="T57" s="350"/>
      <c r="U57" s="350"/>
      <c r="V57" s="350"/>
      <c r="W57" s="350"/>
      <c r="X57" s="350"/>
      <c r="Y57" s="350"/>
      <c r="Z57" s="350"/>
      <c r="AA57" s="350"/>
      <c r="AB57" s="350"/>
      <c r="AC57" s="151"/>
    </row>
    <row r="58" spans="1:29" s="150" customFormat="1" ht="11.25">
      <c r="A58" s="151"/>
      <c r="B58" s="350"/>
      <c r="C58" s="350"/>
      <c r="D58" s="350"/>
      <c r="E58" s="350"/>
      <c r="F58" s="350"/>
      <c r="G58" s="350"/>
      <c r="H58" s="350"/>
      <c r="I58" s="149"/>
      <c r="J58" s="149"/>
      <c r="K58" s="149"/>
      <c r="L58" s="149"/>
      <c r="M58" s="149"/>
      <c r="N58" s="149"/>
      <c r="O58" s="149"/>
      <c r="P58" s="149"/>
      <c r="Q58" s="151"/>
      <c r="R58" s="151"/>
      <c r="S58" s="149"/>
      <c r="T58" s="350"/>
      <c r="U58" s="350"/>
      <c r="V58" s="350"/>
      <c r="W58" s="350"/>
      <c r="X58" s="350"/>
      <c r="Y58" s="350"/>
      <c r="Z58" s="350"/>
      <c r="AA58" s="350"/>
      <c r="AB58" s="350"/>
      <c r="AC58" s="151"/>
    </row>
    <row r="59" spans="1:29" s="150" customFormat="1" ht="11.25">
      <c r="A59" s="151"/>
      <c r="B59" s="350"/>
      <c r="C59" s="350"/>
      <c r="D59" s="350"/>
      <c r="E59" s="350"/>
      <c r="F59" s="350"/>
      <c r="G59" s="350"/>
      <c r="H59" s="350"/>
      <c r="I59" s="149"/>
      <c r="J59" s="149"/>
      <c r="K59" s="149"/>
      <c r="L59" s="149"/>
      <c r="M59" s="149"/>
      <c r="N59" s="149"/>
      <c r="O59" s="149"/>
      <c r="P59" s="149"/>
      <c r="Q59" s="151"/>
      <c r="R59" s="151"/>
      <c r="S59" s="149"/>
      <c r="T59" s="350"/>
      <c r="U59" s="350"/>
      <c r="V59" s="350"/>
      <c r="W59" s="350"/>
      <c r="X59" s="350"/>
      <c r="Y59" s="350"/>
      <c r="Z59" s="350"/>
      <c r="AA59" s="350"/>
      <c r="AB59" s="350"/>
      <c r="AC59" s="151"/>
    </row>
    <row r="60" spans="1:29" s="150" customFormat="1" ht="11.25">
      <c r="A60" s="151"/>
      <c r="B60" s="350"/>
      <c r="C60" s="350"/>
      <c r="D60" s="350"/>
      <c r="E60" s="350"/>
      <c r="F60" s="350"/>
      <c r="G60" s="350"/>
      <c r="H60" s="350"/>
      <c r="I60" s="149"/>
      <c r="J60" s="149"/>
      <c r="K60" s="149"/>
      <c r="L60" s="149"/>
      <c r="M60" s="149"/>
      <c r="N60" s="149"/>
      <c r="O60" s="149"/>
      <c r="P60" s="149"/>
      <c r="Q60" s="151"/>
      <c r="R60" s="151"/>
      <c r="S60" s="149"/>
      <c r="T60" s="350"/>
      <c r="U60" s="350"/>
      <c r="V60" s="350"/>
      <c r="W60" s="350"/>
      <c r="X60" s="350"/>
      <c r="Y60" s="350"/>
      <c r="Z60" s="350"/>
      <c r="AA60" s="350"/>
      <c r="AB60" s="350"/>
      <c r="AC60" s="151"/>
    </row>
    <row r="61" spans="1:29" s="150" customFormat="1" ht="11.25">
      <c r="A61" s="151"/>
      <c r="B61" s="350"/>
      <c r="C61" s="350"/>
      <c r="D61" s="350"/>
      <c r="E61" s="350"/>
      <c r="F61" s="350"/>
      <c r="G61" s="350"/>
      <c r="H61" s="350"/>
      <c r="I61" s="149"/>
      <c r="J61" s="149"/>
      <c r="K61" s="149"/>
      <c r="L61" s="149"/>
      <c r="M61" s="149"/>
      <c r="N61" s="149"/>
      <c r="O61" s="149"/>
      <c r="P61" s="149"/>
      <c r="Q61" s="151"/>
      <c r="R61" s="151"/>
      <c r="S61" s="149"/>
      <c r="T61" s="350"/>
      <c r="U61" s="350"/>
      <c r="V61" s="350"/>
      <c r="W61" s="350"/>
      <c r="X61" s="350"/>
      <c r="Y61" s="350"/>
      <c r="Z61" s="350"/>
      <c r="AA61" s="350"/>
      <c r="AB61" s="350"/>
      <c r="AC61" s="151"/>
    </row>
    <row r="62" spans="1:29" s="150" customFormat="1" ht="11.25">
      <c r="A62" s="151"/>
      <c r="B62" s="350"/>
      <c r="C62" s="350"/>
      <c r="D62" s="350"/>
      <c r="E62" s="350"/>
      <c r="F62" s="350"/>
      <c r="G62" s="350"/>
      <c r="H62" s="350"/>
      <c r="I62" s="149"/>
      <c r="J62" s="149"/>
      <c r="K62" s="149"/>
      <c r="L62" s="149"/>
      <c r="M62" s="149"/>
      <c r="N62" s="149"/>
      <c r="O62" s="149"/>
      <c r="P62" s="149"/>
      <c r="Q62" s="151"/>
      <c r="R62" s="151"/>
      <c r="S62" s="149"/>
      <c r="T62" s="350"/>
      <c r="U62" s="350"/>
      <c r="V62" s="350"/>
      <c r="W62" s="350"/>
      <c r="X62" s="350"/>
      <c r="Y62" s="350"/>
      <c r="Z62" s="350"/>
      <c r="AA62" s="350"/>
      <c r="AB62" s="350"/>
      <c r="AC62" s="151"/>
    </row>
    <row r="63" spans="1:29" s="150" customFormat="1" ht="11.25">
      <c r="A63" s="151"/>
      <c r="B63" s="350"/>
      <c r="C63" s="350"/>
      <c r="D63" s="350"/>
      <c r="E63" s="350"/>
      <c r="F63" s="350"/>
      <c r="G63" s="350"/>
      <c r="H63" s="350"/>
      <c r="I63" s="149"/>
      <c r="J63" s="149"/>
      <c r="K63" s="149"/>
      <c r="L63" s="149"/>
      <c r="M63" s="149"/>
      <c r="N63" s="149"/>
      <c r="O63" s="149"/>
      <c r="P63" s="149"/>
      <c r="Q63" s="151"/>
      <c r="R63" s="151"/>
      <c r="S63" s="149"/>
      <c r="T63" s="350"/>
      <c r="U63" s="350"/>
      <c r="V63" s="350"/>
      <c r="W63" s="350"/>
      <c r="X63" s="350"/>
      <c r="Y63" s="350"/>
      <c r="Z63" s="350"/>
      <c r="AA63" s="350"/>
      <c r="AB63" s="350"/>
      <c r="AC63" s="151"/>
    </row>
    <row r="64" spans="1:29" s="150" customFormat="1" ht="11.25">
      <c r="A64" s="151"/>
      <c r="B64" s="350"/>
      <c r="C64" s="350"/>
      <c r="D64" s="350"/>
      <c r="E64" s="350"/>
      <c r="F64" s="350"/>
      <c r="G64" s="350"/>
      <c r="H64" s="350"/>
      <c r="I64" s="149"/>
      <c r="J64" s="149"/>
      <c r="K64" s="149"/>
      <c r="L64" s="149"/>
      <c r="M64" s="149"/>
      <c r="N64" s="149"/>
      <c r="O64" s="149"/>
      <c r="P64" s="149"/>
      <c r="Q64" s="151"/>
      <c r="R64" s="151"/>
      <c r="S64" s="149"/>
      <c r="T64" s="350"/>
      <c r="U64" s="350"/>
      <c r="V64" s="350"/>
      <c r="W64" s="350"/>
      <c r="X64" s="350"/>
      <c r="Y64" s="350"/>
      <c r="Z64" s="350"/>
      <c r="AA64" s="350"/>
      <c r="AB64" s="350"/>
      <c r="AC64" s="151"/>
    </row>
    <row r="65" spans="1:29" s="150" customFormat="1" ht="11.25">
      <c r="A65" s="151"/>
      <c r="B65" s="350"/>
      <c r="C65" s="350"/>
      <c r="D65" s="350"/>
      <c r="E65" s="350"/>
      <c r="F65" s="350"/>
      <c r="G65" s="350"/>
      <c r="H65" s="350"/>
      <c r="I65" s="149"/>
      <c r="J65" s="149"/>
      <c r="K65" s="149"/>
      <c r="L65" s="149"/>
      <c r="M65" s="149"/>
      <c r="N65" s="149"/>
      <c r="O65" s="149"/>
      <c r="P65" s="149"/>
      <c r="Q65" s="151"/>
      <c r="R65" s="151"/>
      <c r="S65" s="149"/>
      <c r="T65" s="350"/>
      <c r="U65" s="350"/>
      <c r="V65" s="350"/>
      <c r="W65" s="350"/>
      <c r="X65" s="350"/>
      <c r="Y65" s="350"/>
      <c r="Z65" s="350"/>
      <c r="AA65" s="350"/>
      <c r="AB65" s="350"/>
      <c r="AC65" s="151"/>
    </row>
    <row r="66" spans="1:29" s="150" customFormat="1" ht="11.25">
      <c r="A66" s="151"/>
      <c r="B66" s="350"/>
      <c r="C66" s="350"/>
      <c r="D66" s="350"/>
      <c r="E66" s="350"/>
      <c r="F66" s="350"/>
      <c r="G66" s="350"/>
      <c r="H66" s="350"/>
      <c r="I66" s="149"/>
      <c r="J66" s="149"/>
      <c r="K66" s="149"/>
      <c r="L66" s="149"/>
      <c r="M66" s="149"/>
      <c r="N66" s="149"/>
      <c r="O66" s="149"/>
      <c r="P66" s="149"/>
      <c r="Q66" s="151"/>
      <c r="R66" s="151"/>
      <c r="S66" s="149"/>
      <c r="T66" s="350"/>
      <c r="U66" s="350"/>
      <c r="V66" s="350"/>
      <c r="W66" s="350"/>
      <c r="X66" s="350"/>
      <c r="Y66" s="350"/>
      <c r="Z66" s="350"/>
      <c r="AA66" s="350"/>
      <c r="AB66" s="350"/>
      <c r="AC66" s="151"/>
    </row>
    <row r="67" spans="1:29" s="150" customFormat="1" ht="11.25">
      <c r="A67" s="151"/>
      <c r="B67" s="350"/>
      <c r="C67" s="350"/>
      <c r="D67" s="350"/>
      <c r="E67" s="350"/>
      <c r="F67" s="350"/>
      <c r="G67" s="350"/>
      <c r="H67" s="350"/>
      <c r="I67" s="149"/>
      <c r="J67" s="149"/>
      <c r="K67" s="149"/>
      <c r="L67" s="149"/>
      <c r="M67" s="149"/>
      <c r="N67" s="149"/>
      <c r="O67" s="149"/>
      <c r="P67" s="149"/>
      <c r="Q67" s="151"/>
      <c r="R67" s="151"/>
      <c r="S67" s="149"/>
      <c r="T67" s="350"/>
      <c r="U67" s="350"/>
      <c r="V67" s="350"/>
      <c r="W67" s="350"/>
      <c r="X67" s="350"/>
      <c r="Y67" s="350"/>
      <c r="Z67" s="350"/>
      <c r="AA67" s="350"/>
      <c r="AB67" s="350"/>
      <c r="AC67" s="151"/>
    </row>
    <row r="68" spans="1:29" s="150" customFormat="1" ht="11.25">
      <c r="A68" s="151"/>
      <c r="B68" s="350"/>
      <c r="C68" s="350"/>
      <c r="D68" s="350"/>
      <c r="E68" s="350"/>
      <c r="F68" s="350"/>
      <c r="G68" s="350"/>
      <c r="H68" s="350"/>
      <c r="I68" s="149"/>
      <c r="J68" s="149"/>
      <c r="K68" s="149"/>
      <c r="L68" s="149"/>
      <c r="M68" s="149"/>
      <c r="N68" s="149"/>
      <c r="O68" s="149"/>
      <c r="P68" s="149"/>
      <c r="Q68" s="151"/>
      <c r="R68" s="151"/>
      <c r="S68" s="149"/>
      <c r="T68" s="350"/>
      <c r="U68" s="350"/>
      <c r="V68" s="350"/>
      <c r="W68" s="350"/>
      <c r="X68" s="350"/>
      <c r="Y68" s="350"/>
      <c r="Z68" s="350"/>
      <c r="AA68" s="350"/>
      <c r="AB68" s="350"/>
      <c r="AC68" s="151"/>
    </row>
    <row r="69" spans="1:29" s="150" customFormat="1" ht="11.25">
      <c r="A69" s="151"/>
      <c r="B69" s="350"/>
      <c r="C69" s="350"/>
      <c r="D69" s="350"/>
      <c r="E69" s="350"/>
      <c r="F69" s="350"/>
      <c r="G69" s="350"/>
      <c r="H69" s="350"/>
      <c r="I69" s="149"/>
      <c r="J69" s="149"/>
      <c r="K69" s="149"/>
      <c r="L69" s="149"/>
      <c r="M69" s="149"/>
      <c r="N69" s="149"/>
      <c r="O69" s="149"/>
      <c r="P69" s="149"/>
      <c r="Q69" s="151"/>
      <c r="R69" s="151"/>
      <c r="S69" s="149"/>
      <c r="T69" s="350"/>
      <c r="U69" s="350"/>
      <c r="V69" s="350"/>
      <c r="W69" s="350"/>
      <c r="X69" s="350"/>
      <c r="Y69" s="350"/>
      <c r="Z69" s="350"/>
      <c r="AA69" s="350"/>
      <c r="AB69" s="350"/>
      <c r="AC69" s="151"/>
    </row>
    <row r="70" spans="1:29" s="150" customFormat="1" ht="11.25">
      <c r="A70" s="151"/>
      <c r="B70" s="350"/>
      <c r="C70" s="350"/>
      <c r="D70" s="350"/>
      <c r="E70" s="350"/>
      <c r="F70" s="350"/>
      <c r="G70" s="350"/>
      <c r="H70" s="350"/>
      <c r="I70" s="149"/>
      <c r="J70" s="149"/>
      <c r="K70" s="149"/>
      <c r="L70" s="149"/>
      <c r="M70" s="149"/>
      <c r="N70" s="149"/>
      <c r="O70" s="149"/>
      <c r="P70" s="149"/>
      <c r="Q70" s="151"/>
      <c r="R70" s="151"/>
      <c r="S70" s="149"/>
      <c r="T70" s="350"/>
      <c r="U70" s="350"/>
      <c r="V70" s="350"/>
      <c r="W70" s="350"/>
      <c r="X70" s="350"/>
      <c r="Y70" s="350"/>
      <c r="Z70" s="350"/>
      <c r="AA70" s="350"/>
      <c r="AB70" s="350"/>
      <c r="AC70" s="151"/>
    </row>
    <row r="71" spans="1:29" s="150" customFormat="1" ht="11.25">
      <c r="A71" s="151"/>
      <c r="B71" s="350"/>
      <c r="C71" s="350"/>
      <c r="D71" s="350"/>
      <c r="E71" s="350"/>
      <c r="F71" s="350"/>
      <c r="G71" s="350"/>
      <c r="H71" s="350"/>
      <c r="I71" s="149"/>
      <c r="J71" s="149"/>
      <c r="K71" s="149"/>
      <c r="L71" s="149"/>
      <c r="M71" s="149"/>
      <c r="N71" s="149"/>
      <c r="O71" s="149"/>
      <c r="P71" s="149"/>
      <c r="Q71" s="151"/>
      <c r="R71" s="151"/>
      <c r="S71" s="149"/>
      <c r="T71" s="350"/>
      <c r="U71" s="350"/>
      <c r="V71" s="350"/>
      <c r="W71" s="350"/>
      <c r="X71" s="350"/>
      <c r="Y71" s="350"/>
      <c r="Z71" s="350"/>
      <c r="AA71" s="350"/>
      <c r="AB71" s="350"/>
      <c r="AC71" s="151"/>
    </row>
    <row r="72" spans="1:29" s="150" customFormat="1" ht="11.25">
      <c r="A72" s="151"/>
      <c r="B72" s="350"/>
      <c r="C72" s="350"/>
      <c r="D72" s="350"/>
      <c r="E72" s="350"/>
      <c r="F72" s="350"/>
      <c r="G72" s="350"/>
      <c r="H72" s="350"/>
      <c r="I72" s="149"/>
      <c r="J72" s="149"/>
      <c r="K72" s="149"/>
      <c r="L72" s="149"/>
      <c r="M72" s="149"/>
      <c r="N72" s="149"/>
      <c r="O72" s="149"/>
      <c r="P72" s="149"/>
      <c r="Q72" s="151"/>
      <c r="R72" s="151"/>
      <c r="S72" s="149"/>
      <c r="T72" s="350"/>
      <c r="U72" s="350"/>
      <c r="V72" s="350"/>
      <c r="W72" s="350"/>
      <c r="X72" s="350"/>
      <c r="Y72" s="350"/>
      <c r="Z72" s="350"/>
      <c r="AA72" s="350"/>
      <c r="AB72" s="350"/>
      <c r="AC72" s="151"/>
    </row>
    <row r="73" spans="1:29" s="150" customFormat="1" ht="11.25">
      <c r="A73" s="151"/>
      <c r="B73" s="350"/>
      <c r="C73" s="350"/>
      <c r="D73" s="350"/>
      <c r="E73" s="350"/>
      <c r="F73" s="350"/>
      <c r="G73" s="350"/>
      <c r="H73" s="350"/>
      <c r="I73" s="149"/>
      <c r="J73" s="149"/>
      <c r="K73" s="149"/>
      <c r="L73" s="149"/>
      <c r="M73" s="149"/>
      <c r="N73" s="149"/>
      <c r="O73" s="149"/>
      <c r="P73" s="149"/>
      <c r="Q73" s="151"/>
      <c r="R73" s="151"/>
      <c r="S73" s="149"/>
      <c r="T73" s="350"/>
      <c r="U73" s="350"/>
      <c r="V73" s="350"/>
      <c r="W73" s="350"/>
      <c r="X73" s="350"/>
      <c r="Y73" s="350"/>
      <c r="Z73" s="350"/>
      <c r="AA73" s="350"/>
      <c r="AB73" s="350"/>
      <c r="AC73" s="151"/>
    </row>
    <row r="74" spans="1:29" s="150" customFormat="1" ht="11.25">
      <c r="A74" s="151"/>
      <c r="B74" s="350"/>
      <c r="C74" s="350"/>
      <c r="D74" s="350"/>
      <c r="E74" s="350"/>
      <c r="F74" s="350"/>
      <c r="G74" s="350"/>
      <c r="H74" s="350"/>
      <c r="I74" s="149"/>
      <c r="J74" s="149"/>
      <c r="K74" s="149"/>
      <c r="L74" s="149"/>
      <c r="M74" s="149"/>
      <c r="N74" s="149"/>
      <c r="O74" s="149"/>
      <c r="P74" s="149"/>
      <c r="Q74" s="151"/>
      <c r="R74" s="151"/>
      <c r="S74" s="149"/>
      <c r="T74" s="350"/>
      <c r="U74" s="350"/>
      <c r="V74" s="350"/>
      <c r="W74" s="350"/>
      <c r="X74" s="350"/>
      <c r="Y74" s="350"/>
      <c r="Z74" s="350"/>
      <c r="AA74" s="350"/>
      <c r="AB74" s="350"/>
      <c r="AC74" s="151"/>
    </row>
    <row r="75" spans="1:29" s="150" customFormat="1" ht="11.25">
      <c r="A75" s="151"/>
      <c r="B75" s="350"/>
      <c r="C75" s="350"/>
      <c r="D75" s="350"/>
      <c r="E75" s="350"/>
      <c r="F75" s="350"/>
      <c r="G75" s="350"/>
      <c r="H75" s="350"/>
      <c r="I75" s="149"/>
      <c r="J75" s="149"/>
      <c r="K75" s="149"/>
      <c r="L75" s="149"/>
      <c r="M75" s="149"/>
      <c r="N75" s="149"/>
      <c r="O75" s="149"/>
      <c r="P75" s="149"/>
      <c r="Q75" s="151"/>
      <c r="R75" s="151"/>
      <c r="S75" s="149"/>
      <c r="T75" s="350"/>
      <c r="U75" s="350"/>
      <c r="V75" s="350"/>
      <c r="W75" s="350"/>
      <c r="X75" s="350"/>
      <c r="Y75" s="350"/>
      <c r="Z75" s="350"/>
      <c r="AA75" s="350"/>
      <c r="AB75" s="350"/>
      <c r="AC75" s="151"/>
    </row>
    <row r="76" spans="1:29" s="150" customFormat="1" ht="11.25">
      <c r="A76" s="151"/>
      <c r="B76" s="350"/>
      <c r="C76" s="350"/>
      <c r="D76" s="350"/>
      <c r="E76" s="350"/>
      <c r="F76" s="350"/>
      <c r="G76" s="350"/>
      <c r="H76" s="350"/>
      <c r="I76" s="149"/>
      <c r="J76" s="149"/>
      <c r="K76" s="149"/>
      <c r="L76" s="149"/>
      <c r="M76" s="149"/>
      <c r="N76" s="149"/>
      <c r="O76" s="149"/>
      <c r="P76" s="149"/>
      <c r="Q76" s="151"/>
      <c r="R76" s="151"/>
      <c r="S76" s="149"/>
      <c r="T76" s="350"/>
      <c r="U76" s="350"/>
      <c r="V76" s="350"/>
      <c r="W76" s="350"/>
      <c r="X76" s="350"/>
      <c r="Y76" s="350"/>
      <c r="Z76" s="350"/>
      <c r="AA76" s="350"/>
      <c r="AB76" s="350"/>
      <c r="AC76" s="151"/>
    </row>
    <row r="77" spans="1:29" s="150" customFormat="1" ht="11.25">
      <c r="A77" s="151"/>
      <c r="B77" s="350"/>
      <c r="C77" s="350"/>
      <c r="D77" s="350"/>
      <c r="E77" s="350"/>
      <c r="F77" s="350"/>
      <c r="G77" s="350"/>
      <c r="H77" s="350"/>
      <c r="I77" s="149"/>
      <c r="J77" s="149"/>
      <c r="K77" s="149"/>
      <c r="L77" s="149"/>
      <c r="M77" s="149"/>
      <c r="N77" s="149"/>
      <c r="O77" s="149"/>
      <c r="P77" s="149"/>
      <c r="Q77" s="151"/>
      <c r="R77" s="151"/>
      <c r="S77" s="149"/>
      <c r="T77" s="350"/>
      <c r="U77" s="350"/>
      <c r="V77" s="350"/>
      <c r="W77" s="350"/>
      <c r="X77" s="350"/>
      <c r="Y77" s="350"/>
      <c r="Z77" s="350"/>
      <c r="AA77" s="350"/>
      <c r="AB77" s="350"/>
      <c r="AC77" s="151"/>
    </row>
    <row r="78" spans="1:29" s="150" customFormat="1" ht="11.25">
      <c r="A78" s="151"/>
      <c r="B78" s="350"/>
      <c r="C78" s="350"/>
      <c r="D78" s="350"/>
      <c r="E78" s="350"/>
      <c r="F78" s="350"/>
      <c r="G78" s="350"/>
      <c r="H78" s="350"/>
      <c r="I78" s="149"/>
      <c r="J78" s="149"/>
      <c r="K78" s="149"/>
      <c r="L78" s="149"/>
      <c r="M78" s="149"/>
      <c r="N78" s="149"/>
      <c r="O78" s="149"/>
      <c r="P78" s="149"/>
      <c r="Q78" s="151"/>
      <c r="R78" s="151"/>
      <c r="S78" s="149"/>
      <c r="T78" s="350"/>
      <c r="U78" s="350"/>
      <c r="V78" s="350"/>
      <c r="W78" s="350"/>
      <c r="X78" s="350"/>
      <c r="Y78" s="350"/>
      <c r="Z78" s="350"/>
      <c r="AA78" s="350"/>
      <c r="AB78" s="350"/>
      <c r="AC78" s="151"/>
    </row>
    <row r="79" spans="1:29" s="150" customFormat="1" ht="11.25">
      <c r="A79" s="151"/>
      <c r="B79" s="350"/>
      <c r="C79" s="350"/>
      <c r="D79" s="350"/>
      <c r="E79" s="350"/>
      <c r="F79" s="350"/>
      <c r="G79" s="350"/>
      <c r="H79" s="350"/>
      <c r="I79" s="149"/>
      <c r="J79" s="149"/>
      <c r="K79" s="149"/>
      <c r="L79" s="149"/>
      <c r="M79" s="149"/>
      <c r="N79" s="149"/>
      <c r="O79" s="149"/>
      <c r="P79" s="149"/>
      <c r="Q79" s="151"/>
      <c r="R79" s="151"/>
      <c r="S79" s="149"/>
      <c r="T79" s="350"/>
      <c r="U79" s="350"/>
      <c r="V79" s="350"/>
      <c r="W79" s="350"/>
      <c r="X79" s="350"/>
      <c r="Y79" s="350"/>
      <c r="Z79" s="350"/>
      <c r="AA79" s="350"/>
      <c r="AB79" s="350"/>
      <c r="AC79" s="151"/>
    </row>
    <row r="80" spans="1:29" s="150" customFormat="1" ht="11.25">
      <c r="A80" s="151"/>
      <c r="B80" s="350"/>
      <c r="C80" s="350"/>
      <c r="D80" s="350"/>
      <c r="E80" s="350"/>
      <c r="F80" s="350"/>
      <c r="G80" s="350"/>
      <c r="H80" s="350"/>
      <c r="I80" s="149"/>
      <c r="J80" s="149"/>
      <c r="K80" s="149"/>
      <c r="L80" s="149"/>
      <c r="M80" s="149"/>
      <c r="N80" s="149"/>
      <c r="O80" s="149"/>
      <c r="P80" s="149"/>
      <c r="Q80" s="151"/>
      <c r="R80" s="151"/>
      <c r="S80" s="149"/>
      <c r="T80" s="350"/>
      <c r="U80" s="350"/>
      <c r="V80" s="350"/>
      <c r="W80" s="350"/>
      <c r="X80" s="350"/>
      <c r="Y80" s="350"/>
      <c r="Z80" s="350"/>
      <c r="AA80" s="350"/>
      <c r="AB80" s="350"/>
      <c r="AC80" s="151"/>
    </row>
    <row r="81" spans="1:29" s="150" customFormat="1" ht="11.25">
      <c r="A81" s="151"/>
      <c r="B81" s="350"/>
      <c r="C81" s="350"/>
      <c r="D81" s="350"/>
      <c r="E81" s="350"/>
      <c r="F81" s="350"/>
      <c r="G81" s="350"/>
      <c r="H81" s="350"/>
      <c r="I81" s="149"/>
      <c r="J81" s="149"/>
      <c r="K81" s="149"/>
      <c r="L81" s="149"/>
      <c r="M81" s="149"/>
      <c r="N81" s="149"/>
      <c r="O81" s="149"/>
      <c r="P81" s="149"/>
      <c r="Q81" s="151"/>
      <c r="R81" s="151"/>
      <c r="S81" s="149"/>
      <c r="T81" s="350"/>
      <c r="U81" s="350"/>
      <c r="V81" s="350"/>
      <c r="W81" s="350"/>
      <c r="X81" s="350"/>
      <c r="Y81" s="350"/>
      <c r="Z81" s="350"/>
      <c r="AA81" s="350"/>
      <c r="AB81" s="350"/>
      <c r="AC81" s="151"/>
    </row>
    <row r="82" spans="1:29" s="150" customFormat="1" ht="11.25">
      <c r="A82" s="151"/>
      <c r="B82" s="350"/>
      <c r="C82" s="350"/>
      <c r="D82" s="350"/>
      <c r="E82" s="350"/>
      <c r="F82" s="350"/>
      <c r="G82" s="350"/>
      <c r="H82" s="350"/>
      <c r="I82" s="149"/>
      <c r="J82" s="149"/>
      <c r="K82" s="149"/>
      <c r="L82" s="149"/>
      <c r="M82" s="149"/>
      <c r="N82" s="149"/>
      <c r="O82" s="149"/>
      <c r="P82" s="149"/>
      <c r="Q82" s="151"/>
      <c r="R82" s="151"/>
      <c r="S82" s="149"/>
      <c r="T82" s="350"/>
      <c r="U82" s="350"/>
      <c r="V82" s="350"/>
      <c r="W82" s="350"/>
      <c r="X82" s="350"/>
      <c r="Y82" s="350"/>
      <c r="Z82" s="350"/>
      <c r="AA82" s="350"/>
      <c r="AB82" s="350"/>
      <c r="AC82" s="151"/>
    </row>
    <row r="83" spans="1:29" s="150" customFormat="1" ht="11.25">
      <c r="A83" s="151"/>
      <c r="B83" s="350"/>
      <c r="C83" s="350"/>
      <c r="D83" s="350"/>
      <c r="E83" s="350"/>
      <c r="F83" s="350"/>
      <c r="G83" s="350"/>
      <c r="H83" s="350"/>
      <c r="I83" s="149"/>
      <c r="J83" s="149"/>
      <c r="K83" s="149"/>
      <c r="L83" s="149"/>
      <c r="M83" s="149"/>
      <c r="N83" s="149"/>
      <c r="O83" s="149"/>
      <c r="P83" s="149"/>
      <c r="Q83" s="151"/>
      <c r="R83" s="151"/>
      <c r="S83" s="149"/>
      <c r="T83" s="350"/>
      <c r="U83" s="350"/>
      <c r="V83" s="350"/>
      <c r="W83" s="350"/>
      <c r="X83" s="350"/>
      <c r="Y83" s="350"/>
      <c r="Z83" s="350"/>
      <c r="AA83" s="350"/>
      <c r="AB83" s="350"/>
      <c r="AC83" s="151"/>
    </row>
    <row r="84" spans="1:29" s="150" customFormat="1" ht="11.25">
      <c r="A84" s="151"/>
      <c r="B84" s="350"/>
      <c r="C84" s="350"/>
      <c r="D84" s="350"/>
      <c r="E84" s="350"/>
      <c r="F84" s="350"/>
      <c r="G84" s="350"/>
      <c r="H84" s="350"/>
      <c r="I84" s="149"/>
      <c r="J84" s="149"/>
      <c r="K84" s="149"/>
      <c r="L84" s="149"/>
      <c r="M84" s="149"/>
      <c r="N84" s="149"/>
      <c r="O84" s="149"/>
      <c r="P84" s="149"/>
      <c r="Q84" s="151"/>
      <c r="R84" s="151"/>
      <c r="S84" s="149"/>
      <c r="T84" s="350"/>
      <c r="U84" s="350"/>
      <c r="V84" s="350"/>
      <c r="W84" s="350"/>
      <c r="X84" s="350"/>
      <c r="Y84" s="350"/>
      <c r="Z84" s="350"/>
      <c r="AA84" s="350"/>
      <c r="AB84" s="350"/>
      <c r="AC84" s="151"/>
    </row>
    <row r="85" spans="1:29" s="150" customFormat="1" ht="11.25">
      <c r="A85" s="151"/>
      <c r="B85" s="350"/>
      <c r="C85" s="350"/>
      <c r="D85" s="350"/>
      <c r="E85" s="350"/>
      <c r="F85" s="350"/>
      <c r="G85" s="350"/>
      <c r="H85" s="350"/>
      <c r="I85" s="149"/>
      <c r="J85" s="149"/>
      <c r="K85" s="149"/>
      <c r="L85" s="149"/>
      <c r="M85" s="149"/>
      <c r="N85" s="149"/>
      <c r="O85" s="149"/>
      <c r="P85" s="149"/>
      <c r="Q85" s="151"/>
      <c r="R85" s="151"/>
      <c r="S85" s="149"/>
      <c r="T85" s="350"/>
      <c r="U85" s="350"/>
      <c r="V85" s="350"/>
      <c r="W85" s="350"/>
      <c r="X85" s="350"/>
      <c r="Y85" s="350"/>
      <c r="Z85" s="350"/>
      <c r="AA85" s="350"/>
      <c r="AB85" s="350"/>
      <c r="AC85" s="151"/>
    </row>
    <row r="86" spans="1:29" s="150" customFormat="1" ht="11.25">
      <c r="A86" s="151"/>
      <c r="B86" s="350"/>
      <c r="C86" s="350"/>
      <c r="D86" s="350"/>
      <c r="E86" s="350"/>
      <c r="F86" s="350"/>
      <c r="G86" s="350"/>
      <c r="H86" s="350"/>
      <c r="I86" s="149"/>
      <c r="J86" s="149"/>
      <c r="K86" s="149"/>
      <c r="L86" s="149"/>
      <c r="M86" s="149"/>
      <c r="N86" s="149"/>
      <c r="O86" s="149"/>
      <c r="P86" s="149"/>
      <c r="Q86" s="151"/>
      <c r="R86" s="151"/>
      <c r="S86" s="149"/>
      <c r="T86" s="350"/>
      <c r="U86" s="350"/>
      <c r="V86" s="350"/>
      <c r="W86" s="350"/>
      <c r="X86" s="350"/>
      <c r="Y86" s="350"/>
      <c r="Z86" s="350"/>
      <c r="AA86" s="350"/>
      <c r="AB86" s="350"/>
      <c r="AC86" s="151"/>
    </row>
    <row r="87" spans="1:29" s="150" customFormat="1" ht="11.25">
      <c r="A87" s="151"/>
      <c r="B87" s="350"/>
      <c r="C87" s="350"/>
      <c r="D87" s="350"/>
      <c r="E87" s="350"/>
      <c r="F87" s="350"/>
      <c r="G87" s="350"/>
      <c r="H87" s="350"/>
      <c r="I87" s="149"/>
      <c r="J87" s="149"/>
      <c r="K87" s="149"/>
      <c r="L87" s="149"/>
      <c r="M87" s="149"/>
      <c r="N87" s="149"/>
      <c r="O87" s="149"/>
      <c r="P87" s="149"/>
      <c r="Q87" s="151"/>
      <c r="R87" s="151"/>
      <c r="S87" s="149"/>
      <c r="T87" s="350"/>
      <c r="U87" s="350"/>
      <c r="V87" s="350"/>
      <c r="W87" s="350"/>
      <c r="X87" s="350"/>
      <c r="Y87" s="350"/>
      <c r="Z87" s="350"/>
      <c r="AA87" s="350"/>
      <c r="AB87" s="350"/>
      <c r="AC87" s="151"/>
    </row>
    <row r="88" spans="1:29" s="150" customFormat="1" ht="11.25">
      <c r="A88" s="151"/>
      <c r="B88" s="350"/>
      <c r="C88" s="350"/>
      <c r="D88" s="350"/>
      <c r="E88" s="350"/>
      <c r="F88" s="350"/>
      <c r="G88" s="350"/>
      <c r="H88" s="350"/>
      <c r="I88" s="149"/>
      <c r="J88" s="149"/>
      <c r="K88" s="149"/>
      <c r="L88" s="149"/>
      <c r="M88" s="149"/>
      <c r="N88" s="149"/>
      <c r="O88" s="149"/>
      <c r="P88" s="149"/>
      <c r="Q88" s="151"/>
      <c r="R88" s="151"/>
      <c r="S88" s="149"/>
      <c r="T88" s="350"/>
      <c r="U88" s="350"/>
      <c r="V88" s="350"/>
      <c r="W88" s="350"/>
      <c r="X88" s="350"/>
      <c r="Y88" s="350"/>
      <c r="Z88" s="350"/>
      <c r="AA88" s="350"/>
      <c r="AB88" s="350"/>
      <c r="AC88" s="151"/>
    </row>
    <row r="89" spans="1:29" s="150" customFormat="1" ht="11.25">
      <c r="A89" s="151"/>
      <c r="B89" s="350"/>
      <c r="C89" s="350"/>
      <c r="D89" s="350"/>
      <c r="E89" s="350"/>
      <c r="F89" s="350"/>
      <c r="G89" s="350"/>
      <c r="H89" s="350"/>
      <c r="I89" s="149"/>
      <c r="J89" s="149"/>
      <c r="K89" s="149"/>
      <c r="L89" s="149"/>
      <c r="M89" s="149"/>
      <c r="N89" s="149"/>
      <c r="O89" s="149"/>
      <c r="P89" s="149"/>
      <c r="Q89" s="151"/>
      <c r="R89" s="151"/>
      <c r="S89" s="149"/>
      <c r="T89" s="350"/>
      <c r="U89" s="350"/>
      <c r="V89" s="350"/>
      <c r="W89" s="350"/>
      <c r="X89" s="350"/>
      <c r="Y89" s="350"/>
      <c r="Z89" s="350"/>
      <c r="AA89" s="350"/>
      <c r="AB89" s="350"/>
      <c r="AC89" s="151"/>
    </row>
    <row r="90" spans="1:29" s="150" customFormat="1" ht="11.25">
      <c r="A90" s="151"/>
      <c r="B90" s="350"/>
      <c r="C90" s="350"/>
      <c r="D90" s="350"/>
      <c r="E90" s="350"/>
      <c r="F90" s="350"/>
      <c r="G90" s="350"/>
      <c r="H90" s="350"/>
      <c r="I90" s="149"/>
      <c r="J90" s="149"/>
      <c r="K90" s="149"/>
      <c r="L90" s="149"/>
      <c r="M90" s="149"/>
      <c r="N90" s="149"/>
      <c r="O90" s="149"/>
      <c r="P90" s="149"/>
      <c r="Q90" s="151"/>
      <c r="R90" s="151"/>
      <c r="S90" s="149"/>
      <c r="T90" s="350"/>
      <c r="U90" s="350"/>
      <c r="V90" s="350"/>
      <c r="W90" s="350"/>
      <c r="X90" s="350"/>
      <c r="Y90" s="350"/>
      <c r="Z90" s="350"/>
      <c r="AA90" s="350"/>
      <c r="AB90" s="350"/>
      <c r="AC90" s="151"/>
    </row>
    <row r="91" spans="1:29" s="150" customFormat="1" ht="11.25">
      <c r="A91" s="151"/>
      <c r="B91" s="350"/>
      <c r="C91" s="350"/>
      <c r="D91" s="350"/>
      <c r="E91" s="350"/>
      <c r="F91" s="350"/>
      <c r="G91" s="350"/>
      <c r="H91" s="350"/>
      <c r="I91" s="149"/>
      <c r="J91" s="149"/>
      <c r="K91" s="149"/>
      <c r="L91" s="149"/>
      <c r="M91" s="149"/>
      <c r="N91" s="149"/>
      <c r="O91" s="149"/>
      <c r="P91" s="149"/>
      <c r="Q91" s="151"/>
      <c r="R91" s="151"/>
      <c r="S91" s="149"/>
      <c r="T91" s="350"/>
      <c r="U91" s="350"/>
      <c r="V91" s="350"/>
      <c r="W91" s="350"/>
      <c r="X91" s="350"/>
      <c r="Y91" s="350"/>
      <c r="Z91" s="350"/>
      <c r="AA91" s="350"/>
      <c r="AB91" s="350"/>
      <c r="AC91" s="151"/>
    </row>
    <row r="92" spans="1:29" s="150" customFormat="1" ht="11.25">
      <c r="A92" s="151"/>
      <c r="B92" s="350"/>
      <c r="C92" s="350"/>
      <c r="D92" s="350"/>
      <c r="E92" s="350"/>
      <c r="F92" s="350"/>
      <c r="G92" s="350"/>
      <c r="H92" s="350"/>
      <c r="I92" s="149"/>
      <c r="J92" s="149"/>
      <c r="K92" s="149"/>
      <c r="L92" s="149"/>
      <c r="M92" s="149"/>
      <c r="N92" s="149"/>
      <c r="O92" s="149"/>
      <c r="P92" s="149"/>
      <c r="Q92" s="151"/>
      <c r="R92" s="151"/>
      <c r="S92" s="149"/>
      <c r="T92" s="350"/>
      <c r="U92" s="350"/>
      <c r="V92" s="350"/>
      <c r="W92" s="350"/>
      <c r="X92" s="350"/>
      <c r="Y92" s="350"/>
      <c r="Z92" s="350"/>
      <c r="AA92" s="350"/>
      <c r="AB92" s="350"/>
      <c r="AC92" s="151"/>
    </row>
    <row r="93" spans="1:29" s="150" customFormat="1" ht="11.25">
      <c r="A93" s="151"/>
      <c r="B93" s="350"/>
      <c r="C93" s="350"/>
      <c r="D93" s="350"/>
      <c r="E93" s="350"/>
      <c r="F93" s="350"/>
      <c r="G93" s="350"/>
      <c r="H93" s="350"/>
      <c r="I93" s="149"/>
      <c r="J93" s="149"/>
      <c r="K93" s="149"/>
      <c r="L93" s="149"/>
      <c r="M93" s="149"/>
      <c r="N93" s="149"/>
      <c r="O93" s="149"/>
      <c r="P93" s="149"/>
      <c r="Q93" s="151"/>
      <c r="R93" s="151"/>
      <c r="S93" s="149"/>
      <c r="T93" s="350"/>
      <c r="U93" s="350"/>
      <c r="V93" s="350"/>
      <c r="W93" s="350"/>
      <c r="X93" s="350"/>
      <c r="Y93" s="350"/>
      <c r="Z93" s="350"/>
      <c r="AA93" s="350"/>
      <c r="AB93" s="350"/>
      <c r="AC93" s="151"/>
    </row>
    <row r="94" spans="1:29" s="150" customFormat="1" ht="11.25">
      <c r="A94" s="151"/>
      <c r="B94" s="350"/>
      <c r="C94" s="350"/>
      <c r="D94" s="350"/>
      <c r="E94" s="350"/>
      <c r="F94" s="350"/>
      <c r="G94" s="350"/>
      <c r="H94" s="350"/>
      <c r="I94" s="149"/>
      <c r="J94" s="149"/>
      <c r="K94" s="149"/>
      <c r="L94" s="149"/>
      <c r="M94" s="149"/>
      <c r="N94" s="149"/>
      <c r="O94" s="149"/>
      <c r="P94" s="149"/>
      <c r="Q94" s="151"/>
      <c r="R94" s="151"/>
      <c r="S94" s="149"/>
      <c r="T94" s="350"/>
      <c r="U94" s="350"/>
      <c r="V94" s="350"/>
      <c r="W94" s="350"/>
      <c r="X94" s="350"/>
      <c r="Y94" s="350"/>
      <c r="Z94" s="350"/>
      <c r="AA94" s="350"/>
      <c r="AB94" s="350"/>
      <c r="AC94" s="151"/>
    </row>
  </sheetData>
  <sheetProtection selectLockedCells="1"/>
  <mergeCells count="43">
    <mergeCell ref="A3:G3"/>
    <mergeCell ref="H3:Q3"/>
    <mergeCell ref="R3:V3"/>
    <mergeCell ref="W3:AC3"/>
    <mergeCell ref="M5:Q5"/>
    <mergeCell ref="AA5:AC5"/>
    <mergeCell ref="A6:A9"/>
    <mergeCell ref="B6:B9"/>
    <mergeCell ref="C6:C9"/>
    <mergeCell ref="D6:G6"/>
    <mergeCell ref="H6:K6"/>
    <mergeCell ref="K7:K9"/>
    <mergeCell ref="I7:I9"/>
    <mergeCell ref="J7:J9"/>
    <mergeCell ref="M6:P6"/>
    <mergeCell ref="Q6:Q9"/>
    <mergeCell ref="R6:R9"/>
    <mergeCell ref="M7:M9"/>
    <mergeCell ref="N7:N9"/>
    <mergeCell ref="O7:O9"/>
    <mergeCell ref="P7:P9"/>
    <mergeCell ref="L6:L9"/>
    <mergeCell ref="D7:D9"/>
    <mergeCell ref="E7:E9"/>
    <mergeCell ref="F7:F9"/>
    <mergeCell ref="G7:G9"/>
    <mergeCell ref="H7:H9"/>
    <mergeCell ref="L55:Q55"/>
    <mergeCell ref="R55:S55"/>
    <mergeCell ref="AA55:AC55"/>
    <mergeCell ref="W7:W9"/>
    <mergeCell ref="X7:X9"/>
    <mergeCell ref="Y7:Y9"/>
    <mergeCell ref="Z7:Z9"/>
    <mergeCell ref="AA7:AB7"/>
    <mergeCell ref="AA8:AA9"/>
    <mergeCell ref="AB8:AB9"/>
    <mergeCell ref="V6:V9"/>
    <mergeCell ref="W6:AB6"/>
    <mergeCell ref="AC6:AC9"/>
    <mergeCell ref="S6:S9"/>
    <mergeCell ref="T6:T9"/>
    <mergeCell ref="U6:U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52" man="1"/>
    <brk id="17" max="52" man="1"/>
    <brk id="22" max="52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showGridLines="0" view="pageBreakPreview" topLeftCell="J1" zoomScaleNormal="100" zoomScaleSheetLayoutView="100" workbookViewId="0">
      <selection activeCell="U33" sqref="U33"/>
    </sheetView>
  </sheetViews>
  <sheetFormatPr defaultRowHeight="14.25"/>
  <cols>
    <col min="1" max="1" width="7.625" style="802" customWidth="1"/>
    <col min="2" max="2" width="13.125" style="803" customWidth="1"/>
    <col min="3" max="3" width="20.625" style="803" customWidth="1"/>
    <col min="4" max="4" width="8.625" style="803" customWidth="1"/>
    <col min="5" max="5" width="11.625" style="803" customWidth="1"/>
    <col min="6" max="6" width="10.625" style="803" customWidth="1"/>
    <col min="7" max="7" width="10.125" style="803" customWidth="1"/>
    <col min="8" max="8" width="6" style="803" customWidth="1"/>
    <col min="9" max="9" width="9.125" style="804" customWidth="1"/>
    <col min="10" max="10" width="8.625" style="804" customWidth="1"/>
    <col min="11" max="11" width="8.125" style="804" customWidth="1"/>
    <col min="12" max="12" width="13.125" style="804" customWidth="1"/>
    <col min="13" max="13" width="6.875" style="804" customWidth="1"/>
    <col min="14" max="14" width="7.875" style="804" customWidth="1"/>
    <col min="15" max="15" width="7.25" style="804" customWidth="1"/>
    <col min="16" max="16" width="5.875" style="804" customWidth="1"/>
    <col min="17" max="17" width="9.625" style="802" customWidth="1"/>
    <col min="18" max="18" width="10.625" style="802" customWidth="1"/>
    <col min="19" max="19" width="15.625" style="804" customWidth="1"/>
    <col min="20" max="20" width="16.875" style="803" customWidth="1"/>
    <col min="21" max="22" width="19.625" style="803" customWidth="1"/>
    <col min="23" max="23" width="9.75" style="803" customWidth="1"/>
    <col min="24" max="24" width="12.125" style="803" customWidth="1"/>
    <col min="25" max="25" width="12.625" style="803" customWidth="1"/>
    <col min="26" max="26" width="17.625" style="803" customWidth="1"/>
    <col min="27" max="27" width="8.875" style="803" customWidth="1"/>
    <col min="28" max="28" width="11.875" style="803" customWidth="1"/>
    <col min="29" max="29" width="9.625" style="802" customWidth="1"/>
    <col min="30" max="16384" width="9" style="805"/>
  </cols>
  <sheetData>
    <row r="1" spans="1:29" s="720" customFormat="1" ht="14.1" customHeight="1">
      <c r="A1" s="716" t="s">
        <v>2212</v>
      </c>
      <c r="B1" s="717"/>
      <c r="C1" s="717"/>
      <c r="D1" s="717"/>
      <c r="E1" s="717"/>
      <c r="F1" s="717"/>
      <c r="G1" s="717"/>
      <c r="H1" s="717"/>
      <c r="I1" s="718"/>
      <c r="J1" s="718"/>
      <c r="K1" s="718"/>
      <c r="L1" s="718"/>
      <c r="M1" s="718"/>
      <c r="N1" s="718"/>
      <c r="O1" s="718"/>
      <c r="P1" s="718"/>
      <c r="Q1" s="719" t="s">
        <v>2213</v>
      </c>
      <c r="R1" s="716" t="s">
        <v>2214</v>
      </c>
      <c r="S1" s="718"/>
      <c r="T1" s="717"/>
      <c r="U1" s="717"/>
      <c r="V1" s="717"/>
      <c r="W1" s="717"/>
      <c r="X1" s="717"/>
      <c r="Y1" s="717"/>
      <c r="Z1" s="717"/>
      <c r="AA1" s="717"/>
      <c r="AB1" s="719"/>
      <c r="AC1" s="719" t="s">
        <v>2215</v>
      </c>
    </row>
    <row r="2" spans="1:29" s="721" customFormat="1" ht="14.1" customHeight="1">
      <c r="B2" s="722"/>
      <c r="C2" s="722"/>
      <c r="D2" s="722"/>
      <c r="E2" s="722"/>
      <c r="F2" s="722"/>
      <c r="G2" s="722"/>
      <c r="H2" s="722"/>
      <c r="I2" s="723"/>
      <c r="J2" s="723"/>
      <c r="K2" s="723"/>
      <c r="L2" s="723"/>
      <c r="M2" s="723"/>
      <c r="N2" s="723"/>
      <c r="O2" s="723"/>
      <c r="P2" s="723"/>
      <c r="S2" s="723"/>
      <c r="T2" s="722"/>
      <c r="U2" s="722"/>
      <c r="V2" s="722"/>
      <c r="W2" s="722"/>
      <c r="X2" s="722"/>
      <c r="Y2" s="722"/>
      <c r="Z2" s="722"/>
      <c r="AA2" s="722"/>
      <c r="AB2" s="722"/>
    </row>
    <row r="3" spans="1:29" s="806" customFormat="1" ht="20.100000000000001" customHeight="1">
      <c r="A3" s="1181" t="s">
        <v>379</v>
      </c>
      <c r="B3" s="1181"/>
      <c r="C3" s="1181"/>
      <c r="D3" s="1181"/>
      <c r="E3" s="1181"/>
      <c r="F3" s="1181"/>
      <c r="G3" s="1181"/>
      <c r="H3" s="1181" t="s">
        <v>628</v>
      </c>
      <c r="I3" s="1181"/>
      <c r="J3" s="1181"/>
      <c r="K3" s="1181"/>
      <c r="L3" s="1181"/>
      <c r="M3" s="1181"/>
      <c r="N3" s="1181"/>
      <c r="O3" s="1181"/>
      <c r="P3" s="1181"/>
      <c r="Q3" s="1181"/>
      <c r="R3" s="1181" t="s">
        <v>378</v>
      </c>
      <c r="S3" s="1181"/>
      <c r="T3" s="1181"/>
      <c r="U3" s="1181"/>
      <c r="V3" s="1181"/>
      <c r="W3" s="1182" t="s">
        <v>628</v>
      </c>
      <c r="X3" s="1182"/>
      <c r="Y3" s="1182"/>
      <c r="Z3" s="1182"/>
      <c r="AA3" s="1182"/>
      <c r="AB3" s="1182"/>
      <c r="AC3" s="1182"/>
    </row>
    <row r="4" spans="1:29" s="725" customFormat="1" ht="15" customHeight="1">
      <c r="H4" s="726"/>
      <c r="I4" s="726"/>
      <c r="J4" s="727"/>
      <c r="K4" s="727"/>
      <c r="L4" s="727"/>
      <c r="M4" s="727"/>
      <c r="N4" s="727"/>
      <c r="O4" s="727"/>
      <c r="P4" s="727"/>
      <c r="S4" s="807"/>
      <c r="T4" s="807"/>
      <c r="U4" s="807"/>
      <c r="V4" s="807"/>
      <c r="W4" s="728"/>
      <c r="X4" s="728"/>
      <c r="Y4" s="728"/>
      <c r="Z4" s="728"/>
      <c r="AA4" s="728"/>
      <c r="AB4" s="728"/>
    </row>
    <row r="5" spans="1:29" s="729" customFormat="1" ht="13.5" customHeight="1" thickBot="1">
      <c r="A5" s="808" t="s">
        <v>484</v>
      </c>
      <c r="B5" s="730"/>
      <c r="C5" s="730"/>
      <c r="D5" s="730"/>
      <c r="E5" s="730"/>
      <c r="F5" s="730"/>
      <c r="G5" s="730"/>
      <c r="H5" s="730"/>
      <c r="I5" s="731"/>
      <c r="J5" s="731"/>
      <c r="K5" s="731"/>
      <c r="L5" s="731"/>
      <c r="M5" s="1219" t="s">
        <v>509</v>
      </c>
      <c r="N5" s="1220"/>
      <c r="O5" s="1220"/>
      <c r="P5" s="1220"/>
      <c r="Q5" s="1220"/>
      <c r="R5" s="809" t="s">
        <v>484</v>
      </c>
      <c r="S5" s="731"/>
      <c r="T5" s="730"/>
      <c r="U5" s="730"/>
      <c r="V5" s="730"/>
      <c r="W5" s="730"/>
      <c r="X5" s="730"/>
      <c r="Y5" s="730"/>
      <c r="Z5" s="730"/>
      <c r="AA5" s="1219" t="s">
        <v>509</v>
      </c>
      <c r="AB5" s="1220"/>
      <c r="AC5" s="1220"/>
    </row>
    <row r="6" spans="1:29" s="721" customFormat="1" ht="51" customHeight="1">
      <c r="A6" s="1171" t="s">
        <v>189</v>
      </c>
      <c r="B6" s="1156" t="s">
        <v>434</v>
      </c>
      <c r="C6" s="1159" t="s">
        <v>404</v>
      </c>
      <c r="D6" s="1162" t="s">
        <v>437</v>
      </c>
      <c r="E6" s="1188"/>
      <c r="F6" s="1188"/>
      <c r="G6" s="1189"/>
      <c r="H6" s="1187" t="s">
        <v>436</v>
      </c>
      <c r="I6" s="1188"/>
      <c r="J6" s="1188"/>
      <c r="K6" s="1189"/>
      <c r="L6" s="1162" t="s">
        <v>113</v>
      </c>
      <c r="M6" s="1165" t="s">
        <v>435</v>
      </c>
      <c r="N6" s="1166"/>
      <c r="O6" s="1166"/>
      <c r="P6" s="1167"/>
      <c r="Q6" s="1168" t="s">
        <v>405</v>
      </c>
      <c r="R6" s="1171" t="s">
        <v>189</v>
      </c>
      <c r="S6" s="1156" t="s">
        <v>114</v>
      </c>
      <c r="T6" s="1159" t="s">
        <v>438</v>
      </c>
      <c r="U6" s="1162" t="s">
        <v>523</v>
      </c>
      <c r="V6" s="1273" t="s">
        <v>524</v>
      </c>
      <c r="W6" s="1166" t="s">
        <v>452</v>
      </c>
      <c r="X6" s="1166"/>
      <c r="Y6" s="1166"/>
      <c r="Z6" s="1166"/>
      <c r="AA6" s="1166"/>
      <c r="AB6" s="1167"/>
      <c r="AC6" s="1168" t="s">
        <v>405</v>
      </c>
    </row>
    <row r="7" spans="1:29" s="721" customFormat="1" ht="15" customHeight="1">
      <c r="A7" s="1172"/>
      <c r="B7" s="1190"/>
      <c r="C7" s="1160"/>
      <c r="D7" s="1154"/>
      <c r="E7" s="1160" t="s">
        <v>115</v>
      </c>
      <c r="F7" s="1192" t="s">
        <v>111</v>
      </c>
      <c r="G7" s="1174" t="s">
        <v>116</v>
      </c>
      <c r="H7" s="1151"/>
      <c r="I7" s="1160" t="s">
        <v>440</v>
      </c>
      <c r="J7" s="1160" t="s">
        <v>441</v>
      </c>
      <c r="K7" s="1174" t="s">
        <v>116</v>
      </c>
      <c r="L7" s="1177"/>
      <c r="M7" s="1154" t="s">
        <v>445</v>
      </c>
      <c r="N7" s="1154" t="s">
        <v>446</v>
      </c>
      <c r="O7" s="1153" t="s">
        <v>442</v>
      </c>
      <c r="P7" s="1151" t="s">
        <v>406</v>
      </c>
      <c r="Q7" s="1169"/>
      <c r="R7" s="1172"/>
      <c r="S7" s="1157"/>
      <c r="T7" s="1160"/>
      <c r="U7" s="1154"/>
      <c r="V7" s="1186"/>
      <c r="W7" s="1272" t="s">
        <v>443</v>
      </c>
      <c r="X7" s="1151" t="s">
        <v>444</v>
      </c>
      <c r="Y7" s="1153" t="s">
        <v>522</v>
      </c>
      <c r="Z7" s="1153" t="s">
        <v>403</v>
      </c>
      <c r="AA7" s="1174" t="s">
        <v>447</v>
      </c>
      <c r="AB7" s="1183"/>
      <c r="AC7" s="1169"/>
    </row>
    <row r="8" spans="1:29" s="721" customFormat="1" ht="15" customHeight="1">
      <c r="A8" s="1172"/>
      <c r="B8" s="1190"/>
      <c r="C8" s="1160"/>
      <c r="D8" s="1177"/>
      <c r="E8" s="1163"/>
      <c r="F8" s="1193"/>
      <c r="G8" s="1175"/>
      <c r="H8" s="1179"/>
      <c r="I8" s="1163"/>
      <c r="J8" s="1163"/>
      <c r="K8" s="1175"/>
      <c r="L8" s="1177"/>
      <c r="M8" s="1177"/>
      <c r="N8" s="1177"/>
      <c r="O8" s="1177"/>
      <c r="P8" s="1179"/>
      <c r="Q8" s="1169"/>
      <c r="R8" s="1172"/>
      <c r="S8" s="1157"/>
      <c r="T8" s="1160"/>
      <c r="U8" s="1154"/>
      <c r="V8" s="1186"/>
      <c r="W8" s="1151"/>
      <c r="X8" s="1151"/>
      <c r="Y8" s="1154"/>
      <c r="Z8" s="1154"/>
      <c r="AA8" s="1153" t="s">
        <v>449</v>
      </c>
      <c r="AB8" s="1184" t="s">
        <v>448</v>
      </c>
      <c r="AC8" s="1169"/>
    </row>
    <row r="9" spans="1:29" s="721" customFormat="1" ht="15" customHeight="1">
      <c r="A9" s="1173"/>
      <c r="B9" s="1191"/>
      <c r="C9" s="1161"/>
      <c r="D9" s="1178"/>
      <c r="E9" s="1164"/>
      <c r="F9" s="1194"/>
      <c r="G9" s="1176"/>
      <c r="H9" s="1180"/>
      <c r="I9" s="1164"/>
      <c r="J9" s="1164"/>
      <c r="K9" s="1176"/>
      <c r="L9" s="1178"/>
      <c r="M9" s="1178"/>
      <c r="N9" s="1178"/>
      <c r="O9" s="1178"/>
      <c r="P9" s="1180"/>
      <c r="Q9" s="1170"/>
      <c r="R9" s="1173"/>
      <c r="S9" s="1158"/>
      <c r="T9" s="1161"/>
      <c r="U9" s="1155"/>
      <c r="V9" s="1185"/>
      <c r="W9" s="1152"/>
      <c r="X9" s="1152"/>
      <c r="Y9" s="1155"/>
      <c r="Z9" s="1155"/>
      <c r="AA9" s="1155"/>
      <c r="AB9" s="1185"/>
      <c r="AC9" s="1170"/>
    </row>
    <row r="10" spans="1:29" s="745" customFormat="1" ht="11.45" customHeight="1">
      <c r="A10" s="790" t="s">
        <v>43</v>
      </c>
      <c r="B10" s="810" t="s">
        <v>1020</v>
      </c>
      <c r="C10" s="849" t="s">
        <v>1021</v>
      </c>
      <c r="D10" s="850">
        <f>SUM(E10:G10)</f>
        <v>45000</v>
      </c>
      <c r="E10" s="851">
        <v>0</v>
      </c>
      <c r="F10" s="851">
        <v>0</v>
      </c>
      <c r="G10" s="851">
        <v>45000</v>
      </c>
      <c r="H10" s="852">
        <f>SUM(I10:K10)</f>
        <v>37630.400000000001</v>
      </c>
      <c r="I10" s="851">
        <v>0</v>
      </c>
      <c r="J10" s="851">
        <v>0</v>
      </c>
      <c r="K10" s="851">
        <v>37630.400000000001</v>
      </c>
      <c r="L10" s="814" t="s">
        <v>2003</v>
      </c>
      <c r="M10" s="853">
        <v>46.3</v>
      </c>
      <c r="N10" s="853">
        <v>0</v>
      </c>
      <c r="O10" s="853">
        <v>48.8</v>
      </c>
      <c r="P10" s="854">
        <v>0</v>
      </c>
      <c r="Q10" s="469" t="s">
        <v>44</v>
      </c>
      <c r="R10" s="855" t="s">
        <v>43</v>
      </c>
      <c r="S10" s="817" t="s">
        <v>247</v>
      </c>
      <c r="T10" s="818">
        <v>105859</v>
      </c>
      <c r="U10" s="819" t="s">
        <v>105</v>
      </c>
      <c r="V10" s="819" t="s">
        <v>187</v>
      </c>
      <c r="W10" s="819" t="s">
        <v>107</v>
      </c>
      <c r="X10" s="819" t="s">
        <v>248</v>
      </c>
      <c r="Y10" s="819" t="s">
        <v>250</v>
      </c>
      <c r="Z10" s="819" t="s">
        <v>226</v>
      </c>
      <c r="AA10" s="819" t="s">
        <v>249</v>
      </c>
      <c r="AB10" s="820" t="s">
        <v>211</v>
      </c>
      <c r="AC10" s="472" t="s">
        <v>44</v>
      </c>
    </row>
    <row r="11" spans="1:29" s="796" customFormat="1" ht="11.45" customHeight="1">
      <c r="A11" s="790"/>
      <c r="B11" s="821" t="s">
        <v>1022</v>
      </c>
      <c r="C11" s="856" t="s">
        <v>1128</v>
      </c>
      <c r="D11" s="850">
        <f t="shared" ref="D11:D54" si="0">SUM(E11:G11)</f>
        <v>450</v>
      </c>
      <c r="E11" s="857">
        <v>0</v>
      </c>
      <c r="F11" s="857">
        <v>0</v>
      </c>
      <c r="G11" s="857">
        <v>450</v>
      </c>
      <c r="H11" s="850">
        <f t="shared" ref="H11:H54" si="1">SUM(I11:K11)</f>
        <v>318.7</v>
      </c>
      <c r="I11" s="857">
        <v>0</v>
      </c>
      <c r="J11" s="857">
        <v>0</v>
      </c>
      <c r="K11" s="857">
        <v>318.7</v>
      </c>
      <c r="L11" s="824" t="s">
        <v>1981</v>
      </c>
      <c r="M11" s="761">
        <v>0</v>
      </c>
      <c r="N11" s="761">
        <v>0</v>
      </c>
      <c r="O11" s="761">
        <v>0</v>
      </c>
      <c r="P11" s="762">
        <v>0</v>
      </c>
      <c r="Q11" s="827"/>
      <c r="R11" s="790"/>
      <c r="S11" s="828" t="s">
        <v>1087</v>
      </c>
      <c r="T11" s="829">
        <v>11562</v>
      </c>
      <c r="U11" s="830" t="s">
        <v>181</v>
      </c>
      <c r="V11" s="830" t="s">
        <v>186</v>
      </c>
      <c r="W11" s="830" t="s">
        <v>107</v>
      </c>
      <c r="X11" s="830" t="s">
        <v>1118</v>
      </c>
      <c r="Y11" s="830" t="s">
        <v>250</v>
      </c>
      <c r="Z11" s="830" t="s">
        <v>755</v>
      </c>
      <c r="AA11" s="830" t="s">
        <v>249</v>
      </c>
      <c r="AB11" s="831" t="s">
        <v>211</v>
      </c>
      <c r="AC11" s="827"/>
    </row>
    <row r="12" spans="1:29" s="796" customFormat="1" ht="11.25" customHeight="1">
      <c r="A12" s="790"/>
      <c r="B12" s="821" t="s">
        <v>1023</v>
      </c>
      <c r="C12" s="856" t="s">
        <v>1129</v>
      </c>
      <c r="D12" s="850">
        <f t="shared" si="0"/>
        <v>250</v>
      </c>
      <c r="E12" s="857">
        <v>0</v>
      </c>
      <c r="F12" s="857">
        <v>0</v>
      </c>
      <c r="G12" s="857">
        <v>250</v>
      </c>
      <c r="H12" s="850">
        <f t="shared" si="1"/>
        <v>175.3</v>
      </c>
      <c r="I12" s="857">
        <v>0</v>
      </c>
      <c r="J12" s="857">
        <v>0</v>
      </c>
      <c r="K12" s="857">
        <v>175.3</v>
      </c>
      <c r="L12" s="824" t="s">
        <v>1981</v>
      </c>
      <c r="M12" s="761">
        <v>0</v>
      </c>
      <c r="N12" s="761">
        <v>0</v>
      </c>
      <c r="O12" s="761">
        <v>0</v>
      </c>
      <c r="P12" s="762">
        <v>0</v>
      </c>
      <c r="Q12" s="827"/>
      <c r="R12" s="790"/>
      <c r="S12" s="828" t="s">
        <v>1088</v>
      </c>
      <c r="T12" s="829">
        <v>5505</v>
      </c>
      <c r="U12" s="830" t="s">
        <v>181</v>
      </c>
      <c r="V12" s="830" t="s">
        <v>186</v>
      </c>
      <c r="W12" s="830" t="s">
        <v>107</v>
      </c>
      <c r="X12" s="830" t="s">
        <v>1118</v>
      </c>
      <c r="Y12" s="830" t="s">
        <v>250</v>
      </c>
      <c r="Z12" s="830" t="s">
        <v>755</v>
      </c>
      <c r="AA12" s="830" t="s">
        <v>249</v>
      </c>
      <c r="AB12" s="831" t="s">
        <v>211</v>
      </c>
      <c r="AC12" s="827"/>
    </row>
    <row r="13" spans="1:29" s="833" customFormat="1" ht="11.25" customHeight="1">
      <c r="A13" s="832"/>
      <c r="B13" s="821" t="s">
        <v>1024</v>
      </c>
      <c r="C13" s="856" t="s">
        <v>1130</v>
      </c>
      <c r="D13" s="850">
        <f t="shared" si="0"/>
        <v>80</v>
      </c>
      <c r="E13" s="857">
        <v>0</v>
      </c>
      <c r="F13" s="857">
        <v>0</v>
      </c>
      <c r="G13" s="857">
        <v>80</v>
      </c>
      <c r="H13" s="850">
        <f t="shared" si="1"/>
        <v>57.5</v>
      </c>
      <c r="I13" s="857">
        <v>0</v>
      </c>
      <c r="J13" s="857">
        <v>0</v>
      </c>
      <c r="K13" s="857">
        <v>57.5</v>
      </c>
      <c r="L13" s="824" t="s">
        <v>1981</v>
      </c>
      <c r="M13" s="761">
        <v>0</v>
      </c>
      <c r="N13" s="761">
        <v>0</v>
      </c>
      <c r="O13" s="761">
        <v>0</v>
      </c>
      <c r="P13" s="762">
        <v>0</v>
      </c>
      <c r="Q13" s="469"/>
      <c r="R13" s="832"/>
      <c r="S13" s="828" t="s">
        <v>1089</v>
      </c>
      <c r="T13" s="829">
        <v>2311</v>
      </c>
      <c r="U13" s="830" t="s">
        <v>181</v>
      </c>
      <c r="V13" s="830" t="s">
        <v>186</v>
      </c>
      <c r="W13" s="830" t="s">
        <v>107</v>
      </c>
      <c r="X13" s="830" t="s">
        <v>1119</v>
      </c>
      <c r="Y13" s="830" t="s">
        <v>250</v>
      </c>
      <c r="Z13" s="830" t="s">
        <v>755</v>
      </c>
      <c r="AA13" s="830" t="s">
        <v>249</v>
      </c>
      <c r="AB13" s="831" t="s">
        <v>211</v>
      </c>
      <c r="AC13" s="657"/>
    </row>
    <row r="14" spans="1:29" s="833" customFormat="1" ht="11.25" customHeight="1">
      <c r="A14" s="834"/>
      <c r="B14" s="821" t="s">
        <v>1025</v>
      </c>
      <c r="C14" s="856" t="s">
        <v>1131</v>
      </c>
      <c r="D14" s="850">
        <f t="shared" si="0"/>
        <v>80</v>
      </c>
      <c r="E14" s="857">
        <v>0</v>
      </c>
      <c r="F14" s="857">
        <v>0</v>
      </c>
      <c r="G14" s="857">
        <v>80</v>
      </c>
      <c r="H14" s="850">
        <f t="shared" si="1"/>
        <v>51.7</v>
      </c>
      <c r="I14" s="857">
        <v>0</v>
      </c>
      <c r="J14" s="857">
        <v>0</v>
      </c>
      <c r="K14" s="857">
        <v>51.7</v>
      </c>
      <c r="L14" s="824" t="s">
        <v>1981</v>
      </c>
      <c r="M14" s="761">
        <v>0</v>
      </c>
      <c r="N14" s="761">
        <v>0</v>
      </c>
      <c r="O14" s="761">
        <v>0</v>
      </c>
      <c r="P14" s="762">
        <v>0</v>
      </c>
      <c r="Q14" s="835"/>
      <c r="R14" s="834"/>
      <c r="S14" s="828" t="s">
        <v>1090</v>
      </c>
      <c r="T14" s="829">
        <v>2309</v>
      </c>
      <c r="U14" s="830" t="s">
        <v>181</v>
      </c>
      <c r="V14" s="830" t="s">
        <v>186</v>
      </c>
      <c r="W14" s="830" t="s">
        <v>107</v>
      </c>
      <c r="X14" s="830" t="s">
        <v>1120</v>
      </c>
      <c r="Y14" s="830" t="s">
        <v>250</v>
      </c>
      <c r="Z14" s="830" t="s">
        <v>755</v>
      </c>
      <c r="AA14" s="830" t="s">
        <v>249</v>
      </c>
      <c r="AB14" s="831" t="s">
        <v>211</v>
      </c>
      <c r="AC14" s="835"/>
    </row>
    <row r="15" spans="1:29" s="777" customFormat="1" ht="11.25" customHeight="1">
      <c r="A15" s="414"/>
      <c r="B15" s="821" t="s">
        <v>1026</v>
      </c>
      <c r="C15" s="856" t="s">
        <v>1132</v>
      </c>
      <c r="D15" s="850">
        <f t="shared" si="0"/>
        <v>70</v>
      </c>
      <c r="E15" s="857">
        <v>0</v>
      </c>
      <c r="F15" s="857">
        <v>0</v>
      </c>
      <c r="G15" s="857">
        <v>70</v>
      </c>
      <c r="H15" s="850">
        <f t="shared" si="1"/>
        <v>45.6</v>
      </c>
      <c r="I15" s="857">
        <v>0</v>
      </c>
      <c r="J15" s="857">
        <v>0</v>
      </c>
      <c r="K15" s="857">
        <v>45.6</v>
      </c>
      <c r="L15" s="836" t="s">
        <v>1977</v>
      </c>
      <c r="M15" s="761">
        <v>0</v>
      </c>
      <c r="N15" s="761">
        <v>0</v>
      </c>
      <c r="O15" s="761">
        <v>0</v>
      </c>
      <c r="P15" s="762">
        <v>0</v>
      </c>
      <c r="Q15" s="469"/>
      <c r="R15" s="414"/>
      <c r="S15" s="828" t="s">
        <v>1091</v>
      </c>
      <c r="T15" s="829">
        <v>3230</v>
      </c>
      <c r="U15" s="830" t="s">
        <v>181</v>
      </c>
      <c r="V15" s="830" t="s">
        <v>186</v>
      </c>
      <c r="W15" s="830" t="s">
        <v>107</v>
      </c>
      <c r="X15" s="830" t="s">
        <v>1121</v>
      </c>
      <c r="Y15" s="830" t="s">
        <v>250</v>
      </c>
      <c r="Z15" s="830" t="s">
        <v>755</v>
      </c>
      <c r="AA15" s="830" t="s">
        <v>249</v>
      </c>
      <c r="AB15" s="831" t="s">
        <v>211</v>
      </c>
      <c r="AC15" s="657"/>
    </row>
    <row r="16" spans="1:29" s="777" customFormat="1" ht="11.25" customHeight="1">
      <c r="A16" s="414"/>
      <c r="B16" s="821" t="s">
        <v>1027</v>
      </c>
      <c r="C16" s="856" t="s">
        <v>1133</v>
      </c>
      <c r="D16" s="850">
        <f t="shared" si="0"/>
        <v>70</v>
      </c>
      <c r="E16" s="857">
        <v>0</v>
      </c>
      <c r="F16" s="857">
        <v>0</v>
      </c>
      <c r="G16" s="857">
        <v>70</v>
      </c>
      <c r="H16" s="850">
        <f t="shared" si="1"/>
        <v>45.1</v>
      </c>
      <c r="I16" s="857">
        <v>0</v>
      </c>
      <c r="J16" s="857">
        <v>0</v>
      </c>
      <c r="K16" s="857">
        <v>45.1</v>
      </c>
      <c r="L16" s="824" t="s">
        <v>1981</v>
      </c>
      <c r="M16" s="761">
        <v>0</v>
      </c>
      <c r="N16" s="761">
        <v>0</v>
      </c>
      <c r="O16" s="761">
        <v>0</v>
      </c>
      <c r="P16" s="762">
        <v>0</v>
      </c>
      <c r="Q16" s="469"/>
      <c r="R16" s="414"/>
      <c r="S16" s="828" t="s">
        <v>1092</v>
      </c>
      <c r="T16" s="829">
        <v>219</v>
      </c>
      <c r="U16" s="830" t="s">
        <v>181</v>
      </c>
      <c r="V16" s="830" t="s">
        <v>186</v>
      </c>
      <c r="W16" s="830" t="s">
        <v>107</v>
      </c>
      <c r="X16" s="830" t="s">
        <v>1118</v>
      </c>
      <c r="Y16" s="830" t="s">
        <v>250</v>
      </c>
      <c r="Z16" s="830" t="s">
        <v>755</v>
      </c>
      <c r="AA16" s="830" t="s">
        <v>249</v>
      </c>
      <c r="AB16" s="831" t="s">
        <v>211</v>
      </c>
      <c r="AC16" s="657"/>
    </row>
    <row r="17" spans="1:29" s="777" customFormat="1" ht="11.25" customHeight="1">
      <c r="A17" s="414"/>
      <c r="B17" s="821" t="s">
        <v>1028</v>
      </c>
      <c r="C17" s="856" t="s">
        <v>1134</v>
      </c>
      <c r="D17" s="850">
        <f t="shared" si="0"/>
        <v>70</v>
      </c>
      <c r="E17" s="857">
        <v>0</v>
      </c>
      <c r="F17" s="857">
        <v>0</v>
      </c>
      <c r="G17" s="857">
        <v>70</v>
      </c>
      <c r="H17" s="850">
        <f t="shared" si="1"/>
        <v>44.8</v>
      </c>
      <c r="I17" s="857">
        <v>0</v>
      </c>
      <c r="J17" s="857">
        <v>0</v>
      </c>
      <c r="K17" s="857">
        <v>44.8</v>
      </c>
      <c r="L17" s="824" t="s">
        <v>1981</v>
      </c>
      <c r="M17" s="761">
        <v>0</v>
      </c>
      <c r="N17" s="761">
        <v>0</v>
      </c>
      <c r="O17" s="761">
        <v>0</v>
      </c>
      <c r="P17" s="762">
        <v>0</v>
      </c>
      <c r="Q17" s="469"/>
      <c r="R17" s="414"/>
      <c r="S17" s="828" t="s">
        <v>1090</v>
      </c>
      <c r="T17" s="829">
        <v>3229</v>
      </c>
      <c r="U17" s="830" t="s">
        <v>181</v>
      </c>
      <c r="V17" s="830" t="s">
        <v>186</v>
      </c>
      <c r="W17" s="830" t="s">
        <v>107</v>
      </c>
      <c r="X17" s="830" t="s">
        <v>1122</v>
      </c>
      <c r="Y17" s="830" t="s">
        <v>250</v>
      </c>
      <c r="Z17" s="830" t="s">
        <v>755</v>
      </c>
      <c r="AA17" s="830" t="s">
        <v>249</v>
      </c>
      <c r="AB17" s="831" t="s">
        <v>211</v>
      </c>
      <c r="AC17" s="657"/>
    </row>
    <row r="18" spans="1:29" s="774" customFormat="1" ht="11.25" customHeight="1">
      <c r="A18" s="414"/>
      <c r="B18" s="821" t="s">
        <v>1029</v>
      </c>
      <c r="C18" s="856" t="s">
        <v>1135</v>
      </c>
      <c r="D18" s="850">
        <f t="shared" si="0"/>
        <v>65</v>
      </c>
      <c r="E18" s="857">
        <v>0</v>
      </c>
      <c r="F18" s="857">
        <v>0</v>
      </c>
      <c r="G18" s="857">
        <v>65</v>
      </c>
      <c r="H18" s="850">
        <f t="shared" si="1"/>
        <v>42.5</v>
      </c>
      <c r="I18" s="857">
        <v>0</v>
      </c>
      <c r="J18" s="857">
        <v>0</v>
      </c>
      <c r="K18" s="857">
        <v>42.5</v>
      </c>
      <c r="L18" s="824" t="s">
        <v>1981</v>
      </c>
      <c r="M18" s="761">
        <v>0</v>
      </c>
      <c r="N18" s="761">
        <v>0</v>
      </c>
      <c r="O18" s="761">
        <v>0</v>
      </c>
      <c r="P18" s="762">
        <v>0</v>
      </c>
      <c r="Q18" s="469"/>
      <c r="R18" s="414"/>
      <c r="S18" s="828" t="s">
        <v>1088</v>
      </c>
      <c r="T18" s="829">
        <v>2326</v>
      </c>
      <c r="U18" s="830" t="s">
        <v>181</v>
      </c>
      <c r="V18" s="830" t="s">
        <v>186</v>
      </c>
      <c r="W18" s="830" t="s">
        <v>107</v>
      </c>
      <c r="X18" s="830" t="s">
        <v>1122</v>
      </c>
      <c r="Y18" s="830" t="s">
        <v>250</v>
      </c>
      <c r="Z18" s="830" t="s">
        <v>755</v>
      </c>
      <c r="AA18" s="830" t="s">
        <v>249</v>
      </c>
      <c r="AB18" s="831" t="s">
        <v>211</v>
      </c>
      <c r="AC18" s="657"/>
    </row>
    <row r="19" spans="1:29" s="774" customFormat="1" ht="11.25" customHeight="1">
      <c r="A19" s="772"/>
      <c r="B19" s="821" t="s">
        <v>1030</v>
      </c>
      <c r="C19" s="856" t="s">
        <v>2136</v>
      </c>
      <c r="D19" s="850">
        <f t="shared" si="0"/>
        <v>65</v>
      </c>
      <c r="E19" s="857">
        <v>0</v>
      </c>
      <c r="F19" s="857">
        <v>0</v>
      </c>
      <c r="G19" s="857">
        <v>65</v>
      </c>
      <c r="H19" s="850">
        <f t="shared" si="1"/>
        <v>45.6</v>
      </c>
      <c r="I19" s="857">
        <v>0</v>
      </c>
      <c r="J19" s="857">
        <v>0</v>
      </c>
      <c r="K19" s="857">
        <v>45.6</v>
      </c>
      <c r="L19" s="824" t="s">
        <v>2004</v>
      </c>
      <c r="M19" s="761">
        <v>0</v>
      </c>
      <c r="N19" s="761">
        <v>0</v>
      </c>
      <c r="O19" s="761">
        <v>0</v>
      </c>
      <c r="P19" s="762">
        <v>0</v>
      </c>
      <c r="Q19" s="469"/>
      <c r="R19" s="772"/>
      <c r="S19" s="828" t="s">
        <v>1093</v>
      </c>
      <c r="T19" s="829">
        <v>400</v>
      </c>
      <c r="U19" s="830" t="s">
        <v>181</v>
      </c>
      <c r="V19" s="830" t="s">
        <v>186</v>
      </c>
      <c r="W19" s="830" t="s">
        <v>107</v>
      </c>
      <c r="X19" s="830" t="s">
        <v>1122</v>
      </c>
      <c r="Y19" s="830" t="s">
        <v>250</v>
      </c>
      <c r="Z19" s="830" t="s">
        <v>755</v>
      </c>
      <c r="AA19" s="830" t="s">
        <v>259</v>
      </c>
      <c r="AB19" s="831" t="s">
        <v>211</v>
      </c>
      <c r="AC19" s="657"/>
    </row>
    <row r="20" spans="1:29" s="774" customFormat="1" ht="11.25" customHeight="1">
      <c r="A20" s="772"/>
      <c r="B20" s="821" t="s">
        <v>1031</v>
      </c>
      <c r="C20" s="856" t="s">
        <v>1136</v>
      </c>
      <c r="D20" s="850">
        <f t="shared" si="0"/>
        <v>60</v>
      </c>
      <c r="E20" s="857">
        <v>0</v>
      </c>
      <c r="F20" s="857">
        <v>0</v>
      </c>
      <c r="G20" s="857">
        <v>60</v>
      </c>
      <c r="H20" s="850">
        <f t="shared" si="1"/>
        <v>41.7</v>
      </c>
      <c r="I20" s="857">
        <v>0</v>
      </c>
      <c r="J20" s="857">
        <v>0</v>
      </c>
      <c r="K20" s="857">
        <v>41.7</v>
      </c>
      <c r="L20" s="824" t="s">
        <v>1991</v>
      </c>
      <c r="M20" s="761">
        <v>0</v>
      </c>
      <c r="N20" s="761">
        <v>0</v>
      </c>
      <c r="O20" s="761">
        <v>0</v>
      </c>
      <c r="P20" s="762">
        <v>0</v>
      </c>
      <c r="Q20" s="469"/>
      <c r="R20" s="772"/>
      <c r="S20" s="828" t="s">
        <v>1094</v>
      </c>
      <c r="T20" s="829">
        <v>1242</v>
      </c>
      <c r="U20" s="830" t="s">
        <v>181</v>
      </c>
      <c r="V20" s="830" t="s">
        <v>186</v>
      </c>
      <c r="W20" s="830" t="s">
        <v>107</v>
      </c>
      <c r="X20" s="830" t="s">
        <v>1118</v>
      </c>
      <c r="Y20" s="830" t="s">
        <v>250</v>
      </c>
      <c r="Z20" s="830" t="s">
        <v>755</v>
      </c>
      <c r="AA20" s="830" t="s">
        <v>249</v>
      </c>
      <c r="AB20" s="831" t="s">
        <v>211</v>
      </c>
      <c r="AC20" s="657"/>
    </row>
    <row r="21" spans="1:29" s="774" customFormat="1" ht="11.25" customHeight="1">
      <c r="A21" s="772"/>
      <c r="B21" s="821" t="s">
        <v>1032</v>
      </c>
      <c r="C21" s="856" t="s">
        <v>1137</v>
      </c>
      <c r="D21" s="850">
        <f t="shared" si="0"/>
        <v>55</v>
      </c>
      <c r="E21" s="857">
        <v>0</v>
      </c>
      <c r="F21" s="857">
        <v>0</v>
      </c>
      <c r="G21" s="857">
        <v>55</v>
      </c>
      <c r="H21" s="850">
        <f t="shared" si="1"/>
        <v>38.5</v>
      </c>
      <c r="I21" s="857">
        <v>0</v>
      </c>
      <c r="J21" s="857">
        <v>0</v>
      </c>
      <c r="K21" s="857">
        <v>38.5</v>
      </c>
      <c r="L21" s="824" t="s">
        <v>2005</v>
      </c>
      <c r="M21" s="761">
        <v>0</v>
      </c>
      <c r="N21" s="761">
        <v>0</v>
      </c>
      <c r="O21" s="761">
        <v>0</v>
      </c>
      <c r="P21" s="762">
        <v>0</v>
      </c>
      <c r="Q21" s="469"/>
      <c r="R21" s="772"/>
      <c r="S21" s="828" t="s">
        <v>1095</v>
      </c>
      <c r="T21" s="829">
        <v>218</v>
      </c>
      <c r="U21" s="830" t="s">
        <v>181</v>
      </c>
      <c r="V21" s="830" t="s">
        <v>186</v>
      </c>
      <c r="W21" s="830" t="s">
        <v>107</v>
      </c>
      <c r="X21" s="830" t="s">
        <v>1119</v>
      </c>
      <c r="Y21" s="830" t="s">
        <v>250</v>
      </c>
      <c r="Z21" s="830" t="s">
        <v>755</v>
      </c>
      <c r="AA21" s="830" t="s">
        <v>249</v>
      </c>
      <c r="AB21" s="831" t="s">
        <v>211</v>
      </c>
      <c r="AC21" s="657"/>
    </row>
    <row r="22" spans="1:29" s="774" customFormat="1" ht="11.25" customHeight="1">
      <c r="A22" s="772"/>
      <c r="B22" s="821" t="s">
        <v>1033</v>
      </c>
      <c r="C22" s="856" t="s">
        <v>1138</v>
      </c>
      <c r="D22" s="850">
        <f t="shared" si="0"/>
        <v>55</v>
      </c>
      <c r="E22" s="857">
        <v>0</v>
      </c>
      <c r="F22" s="857">
        <v>0</v>
      </c>
      <c r="G22" s="857">
        <v>55</v>
      </c>
      <c r="H22" s="850">
        <f t="shared" si="1"/>
        <v>37.299999999999997</v>
      </c>
      <c r="I22" s="857">
        <v>0</v>
      </c>
      <c r="J22" s="857">
        <v>0</v>
      </c>
      <c r="K22" s="857">
        <v>37.299999999999997</v>
      </c>
      <c r="L22" s="824" t="s">
        <v>1981</v>
      </c>
      <c r="M22" s="761">
        <v>0</v>
      </c>
      <c r="N22" s="761">
        <v>0</v>
      </c>
      <c r="O22" s="761">
        <v>0</v>
      </c>
      <c r="P22" s="762">
        <v>0</v>
      </c>
      <c r="Q22" s="469"/>
      <c r="R22" s="772"/>
      <c r="S22" s="828" t="s">
        <v>1096</v>
      </c>
      <c r="T22" s="829">
        <v>1400</v>
      </c>
      <c r="U22" s="830" t="s">
        <v>181</v>
      </c>
      <c r="V22" s="830" t="s">
        <v>186</v>
      </c>
      <c r="W22" s="830" t="s">
        <v>107</v>
      </c>
      <c r="X22" s="830" t="s">
        <v>1119</v>
      </c>
      <c r="Y22" s="830" t="s">
        <v>250</v>
      </c>
      <c r="Z22" s="830" t="s">
        <v>755</v>
      </c>
      <c r="AA22" s="830" t="s">
        <v>249</v>
      </c>
      <c r="AB22" s="831" t="s">
        <v>211</v>
      </c>
      <c r="AC22" s="657"/>
    </row>
    <row r="23" spans="1:29" s="774" customFormat="1" ht="11.25" customHeight="1">
      <c r="A23" s="772"/>
      <c r="B23" s="821" t="s">
        <v>1034</v>
      </c>
      <c r="C23" s="856" t="s">
        <v>1139</v>
      </c>
      <c r="D23" s="850">
        <f t="shared" si="0"/>
        <v>55</v>
      </c>
      <c r="E23" s="857">
        <v>0</v>
      </c>
      <c r="F23" s="857">
        <v>0</v>
      </c>
      <c r="G23" s="857">
        <v>55</v>
      </c>
      <c r="H23" s="850">
        <f t="shared" si="1"/>
        <v>36</v>
      </c>
      <c r="I23" s="857">
        <v>0</v>
      </c>
      <c r="J23" s="857">
        <v>0</v>
      </c>
      <c r="K23" s="857">
        <v>36</v>
      </c>
      <c r="L23" s="824" t="s">
        <v>1977</v>
      </c>
      <c r="M23" s="761">
        <v>0</v>
      </c>
      <c r="N23" s="761">
        <v>0</v>
      </c>
      <c r="O23" s="761">
        <v>0</v>
      </c>
      <c r="P23" s="762">
        <v>0</v>
      </c>
      <c r="Q23" s="469"/>
      <c r="R23" s="772"/>
      <c r="S23" s="828" t="s">
        <v>1097</v>
      </c>
      <c r="T23" s="829">
        <v>180</v>
      </c>
      <c r="U23" s="830" t="s">
        <v>181</v>
      </c>
      <c r="V23" s="830" t="s">
        <v>186</v>
      </c>
      <c r="W23" s="830" t="s">
        <v>107</v>
      </c>
      <c r="X23" s="830" t="s">
        <v>1118</v>
      </c>
      <c r="Y23" s="830" t="s">
        <v>250</v>
      </c>
      <c r="Z23" s="830" t="s">
        <v>755</v>
      </c>
      <c r="AA23" s="830" t="s">
        <v>249</v>
      </c>
      <c r="AB23" s="831" t="s">
        <v>211</v>
      </c>
      <c r="AC23" s="657"/>
    </row>
    <row r="24" spans="1:29" s="774" customFormat="1" ht="11.25" customHeight="1">
      <c r="A24" s="772"/>
      <c r="B24" s="821" t="s">
        <v>941</v>
      </c>
      <c r="C24" s="856" t="s">
        <v>1140</v>
      </c>
      <c r="D24" s="850">
        <f t="shared" si="0"/>
        <v>50</v>
      </c>
      <c r="E24" s="857">
        <v>0</v>
      </c>
      <c r="F24" s="857">
        <v>0</v>
      </c>
      <c r="G24" s="857">
        <v>50</v>
      </c>
      <c r="H24" s="850">
        <f t="shared" si="1"/>
        <v>32.4</v>
      </c>
      <c r="I24" s="857">
        <v>0</v>
      </c>
      <c r="J24" s="857">
        <v>0</v>
      </c>
      <c r="K24" s="857">
        <v>32.4</v>
      </c>
      <c r="L24" s="824" t="s">
        <v>2006</v>
      </c>
      <c r="M24" s="761">
        <v>0</v>
      </c>
      <c r="N24" s="761">
        <v>0</v>
      </c>
      <c r="O24" s="761">
        <v>0</v>
      </c>
      <c r="P24" s="762">
        <v>0</v>
      </c>
      <c r="Q24" s="469"/>
      <c r="R24" s="772"/>
      <c r="S24" s="828" t="s">
        <v>1098</v>
      </c>
      <c r="T24" s="829">
        <v>114</v>
      </c>
      <c r="U24" s="830" t="s">
        <v>181</v>
      </c>
      <c r="V24" s="830" t="s">
        <v>186</v>
      </c>
      <c r="W24" s="830" t="s">
        <v>107</v>
      </c>
      <c r="X24" s="830" t="s">
        <v>249</v>
      </c>
      <c r="Y24" s="830" t="s">
        <v>250</v>
      </c>
      <c r="Z24" s="830" t="s">
        <v>755</v>
      </c>
      <c r="AA24" s="830" t="s">
        <v>249</v>
      </c>
      <c r="AB24" s="831" t="s">
        <v>211</v>
      </c>
      <c r="AC24" s="657"/>
    </row>
    <row r="25" spans="1:29" s="774" customFormat="1" ht="11.25" customHeight="1">
      <c r="A25" s="772"/>
      <c r="B25" s="821" t="s">
        <v>1035</v>
      </c>
      <c r="C25" s="856" t="s">
        <v>1141</v>
      </c>
      <c r="D25" s="850">
        <f t="shared" si="0"/>
        <v>50</v>
      </c>
      <c r="E25" s="857">
        <v>0</v>
      </c>
      <c r="F25" s="857">
        <v>0</v>
      </c>
      <c r="G25" s="857">
        <v>50</v>
      </c>
      <c r="H25" s="850">
        <f t="shared" si="1"/>
        <v>32.6</v>
      </c>
      <c r="I25" s="857">
        <v>0</v>
      </c>
      <c r="J25" s="857">
        <v>0</v>
      </c>
      <c r="K25" s="857">
        <v>32.6</v>
      </c>
      <c r="L25" s="824" t="s">
        <v>2005</v>
      </c>
      <c r="M25" s="761">
        <v>0</v>
      </c>
      <c r="N25" s="761">
        <v>0</v>
      </c>
      <c r="O25" s="761">
        <v>0</v>
      </c>
      <c r="P25" s="762">
        <v>0</v>
      </c>
      <c r="Q25" s="469"/>
      <c r="R25" s="772"/>
      <c r="S25" s="828" t="s">
        <v>1099</v>
      </c>
      <c r="T25" s="829">
        <v>150</v>
      </c>
      <c r="U25" s="830" t="s">
        <v>181</v>
      </c>
      <c r="V25" s="830" t="s">
        <v>186</v>
      </c>
      <c r="W25" s="830" t="s">
        <v>107</v>
      </c>
      <c r="X25" s="830" t="s">
        <v>1118</v>
      </c>
      <c r="Y25" s="830" t="s">
        <v>250</v>
      </c>
      <c r="Z25" s="830" t="s">
        <v>755</v>
      </c>
      <c r="AA25" s="830" t="s">
        <v>249</v>
      </c>
      <c r="AB25" s="831" t="s">
        <v>211</v>
      </c>
      <c r="AC25" s="657"/>
    </row>
    <row r="26" spans="1:29" s="777" customFormat="1" ht="11.25" customHeight="1">
      <c r="A26" s="772"/>
      <c r="B26" s="821" t="s">
        <v>1036</v>
      </c>
      <c r="C26" s="856" t="s">
        <v>1142</v>
      </c>
      <c r="D26" s="850">
        <f t="shared" si="0"/>
        <v>50</v>
      </c>
      <c r="E26" s="857">
        <v>0</v>
      </c>
      <c r="F26" s="857">
        <v>0</v>
      </c>
      <c r="G26" s="857">
        <v>50</v>
      </c>
      <c r="H26" s="850">
        <f t="shared" si="1"/>
        <v>32.700000000000003</v>
      </c>
      <c r="I26" s="857">
        <v>0</v>
      </c>
      <c r="J26" s="857">
        <v>0</v>
      </c>
      <c r="K26" s="857">
        <v>32.700000000000003</v>
      </c>
      <c r="L26" s="824" t="s">
        <v>1973</v>
      </c>
      <c r="M26" s="761">
        <v>0</v>
      </c>
      <c r="N26" s="761">
        <v>0</v>
      </c>
      <c r="O26" s="761">
        <v>0</v>
      </c>
      <c r="P26" s="762">
        <v>0</v>
      </c>
      <c r="Q26" s="469"/>
      <c r="R26" s="772"/>
      <c r="S26" s="828" t="s">
        <v>1100</v>
      </c>
      <c r="T26" s="829">
        <v>3307</v>
      </c>
      <c r="U26" s="830" t="s">
        <v>181</v>
      </c>
      <c r="V26" s="830" t="s">
        <v>1123</v>
      </c>
      <c r="W26" s="830" t="s">
        <v>107</v>
      </c>
      <c r="X26" s="830" t="s">
        <v>1124</v>
      </c>
      <c r="Y26" s="830" t="s">
        <v>250</v>
      </c>
      <c r="Z26" s="830" t="s">
        <v>755</v>
      </c>
      <c r="AA26" s="830" t="s">
        <v>249</v>
      </c>
      <c r="AB26" s="831" t="s">
        <v>211</v>
      </c>
      <c r="AC26" s="657"/>
    </row>
    <row r="27" spans="1:29" s="777" customFormat="1" ht="11.25" customHeight="1">
      <c r="A27" s="772"/>
      <c r="B27" s="821" t="s">
        <v>1037</v>
      </c>
      <c r="C27" s="856" t="s">
        <v>1143</v>
      </c>
      <c r="D27" s="850">
        <f t="shared" si="0"/>
        <v>50</v>
      </c>
      <c r="E27" s="857">
        <v>0</v>
      </c>
      <c r="F27" s="857">
        <v>0</v>
      </c>
      <c r="G27" s="857">
        <v>50</v>
      </c>
      <c r="H27" s="850">
        <f t="shared" si="1"/>
        <v>32.5</v>
      </c>
      <c r="I27" s="857">
        <v>0</v>
      </c>
      <c r="J27" s="857">
        <v>0</v>
      </c>
      <c r="K27" s="857">
        <v>32.5</v>
      </c>
      <c r="L27" s="824" t="s">
        <v>1991</v>
      </c>
      <c r="M27" s="761">
        <v>0</v>
      </c>
      <c r="N27" s="761">
        <v>0</v>
      </c>
      <c r="O27" s="761">
        <v>0</v>
      </c>
      <c r="P27" s="762">
        <v>0</v>
      </c>
      <c r="Q27" s="469"/>
      <c r="R27" s="772"/>
      <c r="S27" s="828" t="s">
        <v>1099</v>
      </c>
      <c r="T27" s="829">
        <v>219</v>
      </c>
      <c r="U27" s="830" t="s">
        <v>181</v>
      </c>
      <c r="V27" s="830" t="s">
        <v>186</v>
      </c>
      <c r="W27" s="830" t="s">
        <v>107</v>
      </c>
      <c r="X27" s="830" t="s">
        <v>1118</v>
      </c>
      <c r="Y27" s="830" t="s">
        <v>250</v>
      </c>
      <c r="Z27" s="830" t="s">
        <v>755</v>
      </c>
      <c r="AA27" s="830" t="s">
        <v>249</v>
      </c>
      <c r="AB27" s="831" t="s">
        <v>211</v>
      </c>
      <c r="AC27" s="657"/>
    </row>
    <row r="28" spans="1:29" s="777" customFormat="1" ht="11.25" customHeight="1">
      <c r="A28" s="414"/>
      <c r="B28" s="821" t="s">
        <v>1038</v>
      </c>
      <c r="C28" s="856" t="s">
        <v>1144</v>
      </c>
      <c r="D28" s="850">
        <f t="shared" si="0"/>
        <v>48</v>
      </c>
      <c r="E28" s="857">
        <v>0</v>
      </c>
      <c r="F28" s="857">
        <v>0</v>
      </c>
      <c r="G28" s="857">
        <v>48</v>
      </c>
      <c r="H28" s="850">
        <f t="shared" si="1"/>
        <v>30.9</v>
      </c>
      <c r="I28" s="857">
        <v>0</v>
      </c>
      <c r="J28" s="857">
        <v>0</v>
      </c>
      <c r="K28" s="857">
        <v>30.9</v>
      </c>
      <c r="L28" s="824" t="s">
        <v>1973</v>
      </c>
      <c r="M28" s="761">
        <v>0</v>
      </c>
      <c r="N28" s="761">
        <v>0</v>
      </c>
      <c r="O28" s="761">
        <v>0</v>
      </c>
      <c r="P28" s="762">
        <v>0</v>
      </c>
      <c r="Q28" s="469"/>
      <c r="R28" s="414"/>
      <c r="S28" s="828" t="s">
        <v>1101</v>
      </c>
      <c r="T28" s="829">
        <v>1000</v>
      </c>
      <c r="U28" s="830" t="s">
        <v>181</v>
      </c>
      <c r="V28" s="830" t="s">
        <v>186</v>
      </c>
      <c r="W28" s="830" t="s">
        <v>107</v>
      </c>
      <c r="X28" s="830" t="s">
        <v>1125</v>
      </c>
      <c r="Y28" s="830" t="s">
        <v>250</v>
      </c>
      <c r="Z28" s="830" t="s">
        <v>756</v>
      </c>
      <c r="AA28" s="830" t="s">
        <v>249</v>
      </c>
      <c r="AB28" s="831" t="s">
        <v>211</v>
      </c>
      <c r="AC28" s="657"/>
    </row>
    <row r="29" spans="1:29" s="777" customFormat="1" ht="11.25" customHeight="1">
      <c r="A29" s="414"/>
      <c r="B29" s="821" t="s">
        <v>1039</v>
      </c>
      <c r="C29" s="856" t="s">
        <v>1040</v>
      </c>
      <c r="D29" s="850">
        <f t="shared" si="0"/>
        <v>46</v>
      </c>
      <c r="E29" s="857">
        <v>0</v>
      </c>
      <c r="F29" s="857">
        <v>0</v>
      </c>
      <c r="G29" s="857">
        <v>46</v>
      </c>
      <c r="H29" s="850">
        <f t="shared" si="1"/>
        <v>30.2</v>
      </c>
      <c r="I29" s="857">
        <v>0</v>
      </c>
      <c r="J29" s="857">
        <v>0</v>
      </c>
      <c r="K29" s="857">
        <v>30.2</v>
      </c>
      <c r="L29" s="824" t="s">
        <v>1977</v>
      </c>
      <c r="M29" s="761">
        <v>0</v>
      </c>
      <c r="N29" s="761">
        <v>0</v>
      </c>
      <c r="O29" s="761">
        <v>0</v>
      </c>
      <c r="P29" s="762">
        <v>0</v>
      </c>
      <c r="Q29" s="469"/>
      <c r="R29" s="414"/>
      <c r="S29" s="828" t="s">
        <v>1102</v>
      </c>
      <c r="T29" s="829">
        <v>370</v>
      </c>
      <c r="U29" s="830" t="s">
        <v>181</v>
      </c>
      <c r="V29" s="830" t="s">
        <v>186</v>
      </c>
      <c r="W29" s="830" t="s">
        <v>107</v>
      </c>
      <c r="X29" s="830" t="s">
        <v>1126</v>
      </c>
      <c r="Y29" s="830" t="s">
        <v>250</v>
      </c>
      <c r="Z29" s="830" t="s">
        <v>756</v>
      </c>
      <c r="AA29" s="830" t="s">
        <v>249</v>
      </c>
      <c r="AB29" s="831" t="s">
        <v>211</v>
      </c>
      <c r="AC29" s="657"/>
    </row>
    <row r="30" spans="1:29" s="777" customFormat="1" ht="11.25" customHeight="1">
      <c r="A30" s="414"/>
      <c r="B30" s="821" t="s">
        <v>1041</v>
      </c>
      <c r="C30" s="856" t="s">
        <v>1145</v>
      </c>
      <c r="D30" s="850">
        <f t="shared" si="0"/>
        <v>44</v>
      </c>
      <c r="E30" s="857">
        <v>0</v>
      </c>
      <c r="F30" s="857">
        <v>0</v>
      </c>
      <c r="G30" s="857">
        <v>44</v>
      </c>
      <c r="H30" s="850">
        <f t="shared" si="1"/>
        <v>31.3</v>
      </c>
      <c r="I30" s="857">
        <v>0</v>
      </c>
      <c r="J30" s="857">
        <v>0</v>
      </c>
      <c r="K30" s="857">
        <v>31.3</v>
      </c>
      <c r="L30" s="824" t="s">
        <v>2005</v>
      </c>
      <c r="M30" s="761">
        <v>0</v>
      </c>
      <c r="N30" s="761">
        <v>0</v>
      </c>
      <c r="O30" s="761">
        <v>0</v>
      </c>
      <c r="P30" s="762">
        <v>0</v>
      </c>
      <c r="Q30" s="469"/>
      <c r="R30" s="414"/>
      <c r="S30" s="828" t="s">
        <v>1095</v>
      </c>
      <c r="T30" s="829">
        <v>219</v>
      </c>
      <c r="U30" s="830" t="s">
        <v>181</v>
      </c>
      <c r="V30" s="830" t="s">
        <v>186</v>
      </c>
      <c r="W30" s="830" t="s">
        <v>107</v>
      </c>
      <c r="X30" s="830" t="s">
        <v>1118</v>
      </c>
      <c r="Y30" s="830" t="s">
        <v>250</v>
      </c>
      <c r="Z30" s="830" t="s">
        <v>756</v>
      </c>
      <c r="AA30" s="830" t="s">
        <v>249</v>
      </c>
      <c r="AB30" s="831" t="s">
        <v>211</v>
      </c>
      <c r="AC30" s="657"/>
    </row>
    <row r="31" spans="1:29" s="777" customFormat="1" ht="11.25" customHeight="1">
      <c r="A31" s="414"/>
      <c r="B31" s="821" t="s">
        <v>1042</v>
      </c>
      <c r="C31" s="856" t="s">
        <v>1146</v>
      </c>
      <c r="D31" s="850">
        <f t="shared" si="0"/>
        <v>44</v>
      </c>
      <c r="E31" s="857">
        <v>0</v>
      </c>
      <c r="F31" s="857">
        <v>0</v>
      </c>
      <c r="G31" s="857">
        <v>44</v>
      </c>
      <c r="H31" s="850">
        <f t="shared" si="1"/>
        <v>28.7</v>
      </c>
      <c r="I31" s="857">
        <v>0</v>
      </c>
      <c r="J31" s="857">
        <v>0</v>
      </c>
      <c r="K31" s="857">
        <v>28.7</v>
      </c>
      <c r="L31" s="824" t="s">
        <v>1991</v>
      </c>
      <c r="M31" s="761">
        <v>0</v>
      </c>
      <c r="N31" s="761">
        <v>0</v>
      </c>
      <c r="O31" s="761">
        <v>0</v>
      </c>
      <c r="P31" s="762">
        <v>0</v>
      </c>
      <c r="Q31" s="469"/>
      <c r="R31" s="414"/>
      <c r="S31" s="828" t="s">
        <v>902</v>
      </c>
      <c r="T31" s="829">
        <v>170</v>
      </c>
      <c r="U31" s="830" t="s">
        <v>181</v>
      </c>
      <c r="V31" s="830" t="s">
        <v>186</v>
      </c>
      <c r="W31" s="830" t="s">
        <v>107</v>
      </c>
      <c r="X31" s="830" t="s">
        <v>1118</v>
      </c>
      <c r="Y31" s="830" t="s">
        <v>250</v>
      </c>
      <c r="Z31" s="830" t="s">
        <v>756</v>
      </c>
      <c r="AA31" s="830" t="s">
        <v>249</v>
      </c>
      <c r="AB31" s="831" t="s">
        <v>211</v>
      </c>
      <c r="AC31" s="657"/>
    </row>
    <row r="32" spans="1:29" s="778" customFormat="1" ht="11.25" customHeight="1">
      <c r="A32" s="414"/>
      <c r="B32" s="821" t="s">
        <v>1043</v>
      </c>
      <c r="C32" s="856" t="s">
        <v>1147</v>
      </c>
      <c r="D32" s="850">
        <f t="shared" si="0"/>
        <v>44</v>
      </c>
      <c r="E32" s="857">
        <v>0</v>
      </c>
      <c r="F32" s="857">
        <v>0</v>
      </c>
      <c r="G32" s="857">
        <v>44</v>
      </c>
      <c r="H32" s="850">
        <f t="shared" si="1"/>
        <v>30.6</v>
      </c>
      <c r="I32" s="857">
        <v>0</v>
      </c>
      <c r="J32" s="857">
        <v>0</v>
      </c>
      <c r="K32" s="857">
        <v>30.6</v>
      </c>
      <c r="L32" s="824" t="s">
        <v>1991</v>
      </c>
      <c r="M32" s="761">
        <v>0</v>
      </c>
      <c r="N32" s="761">
        <v>0</v>
      </c>
      <c r="O32" s="761">
        <v>0</v>
      </c>
      <c r="P32" s="762">
        <v>0</v>
      </c>
      <c r="Q32" s="469"/>
      <c r="R32" s="414"/>
      <c r="S32" s="828" t="s">
        <v>902</v>
      </c>
      <c r="T32" s="829">
        <v>170</v>
      </c>
      <c r="U32" s="830" t="s">
        <v>181</v>
      </c>
      <c r="V32" s="830" t="s">
        <v>186</v>
      </c>
      <c r="W32" s="830" t="s">
        <v>107</v>
      </c>
      <c r="X32" s="830" t="s">
        <v>1119</v>
      </c>
      <c r="Y32" s="830" t="s">
        <v>250</v>
      </c>
      <c r="Z32" s="830" t="s">
        <v>756</v>
      </c>
      <c r="AA32" s="830" t="s">
        <v>249</v>
      </c>
      <c r="AB32" s="831" t="s">
        <v>211</v>
      </c>
      <c r="AC32" s="657"/>
    </row>
    <row r="33" spans="1:29" s="777" customFormat="1" ht="11.25" customHeight="1">
      <c r="A33" s="414"/>
      <c r="B33" s="821" t="s">
        <v>1044</v>
      </c>
      <c r="C33" s="856" t="s">
        <v>1148</v>
      </c>
      <c r="D33" s="850">
        <f t="shared" si="0"/>
        <v>40</v>
      </c>
      <c r="E33" s="857">
        <v>0</v>
      </c>
      <c r="F33" s="857">
        <v>0</v>
      </c>
      <c r="G33" s="857">
        <v>40</v>
      </c>
      <c r="H33" s="850">
        <f t="shared" si="1"/>
        <v>28.1</v>
      </c>
      <c r="I33" s="857">
        <v>0</v>
      </c>
      <c r="J33" s="857">
        <v>0</v>
      </c>
      <c r="K33" s="857">
        <v>28.1</v>
      </c>
      <c r="L33" s="824" t="s">
        <v>2001</v>
      </c>
      <c r="M33" s="761">
        <v>0</v>
      </c>
      <c r="N33" s="761">
        <v>0</v>
      </c>
      <c r="O33" s="761">
        <v>0</v>
      </c>
      <c r="P33" s="762">
        <v>0</v>
      </c>
      <c r="Q33" s="469"/>
      <c r="R33" s="414"/>
      <c r="S33" s="828" t="s">
        <v>1103</v>
      </c>
      <c r="T33" s="829">
        <v>100</v>
      </c>
      <c r="U33" s="830" t="s">
        <v>181</v>
      </c>
      <c r="V33" s="830" t="s">
        <v>186</v>
      </c>
      <c r="W33" s="830" t="s">
        <v>107</v>
      </c>
      <c r="X33" s="830" t="s">
        <v>1118</v>
      </c>
      <c r="Y33" s="830" t="s">
        <v>250</v>
      </c>
      <c r="Z33" s="830" t="s">
        <v>756</v>
      </c>
      <c r="AA33" s="830" t="s">
        <v>395</v>
      </c>
      <c r="AB33" s="831" t="s">
        <v>232</v>
      </c>
      <c r="AC33" s="657"/>
    </row>
    <row r="34" spans="1:29" s="777" customFormat="1" ht="11.25" customHeight="1">
      <c r="A34" s="414"/>
      <c r="B34" s="821" t="s">
        <v>1045</v>
      </c>
      <c r="C34" s="856" t="s">
        <v>1149</v>
      </c>
      <c r="D34" s="850">
        <f t="shared" si="0"/>
        <v>40</v>
      </c>
      <c r="E34" s="857">
        <v>0</v>
      </c>
      <c r="F34" s="857">
        <v>0</v>
      </c>
      <c r="G34" s="857">
        <v>40</v>
      </c>
      <c r="H34" s="850">
        <f t="shared" si="1"/>
        <v>28</v>
      </c>
      <c r="I34" s="857">
        <v>0</v>
      </c>
      <c r="J34" s="857">
        <v>0</v>
      </c>
      <c r="K34" s="857">
        <v>28</v>
      </c>
      <c r="L34" s="824" t="s">
        <v>2005</v>
      </c>
      <c r="M34" s="761">
        <v>0</v>
      </c>
      <c r="N34" s="761">
        <v>0</v>
      </c>
      <c r="O34" s="761">
        <v>0</v>
      </c>
      <c r="P34" s="762">
        <v>0</v>
      </c>
      <c r="Q34" s="469"/>
      <c r="R34" s="414"/>
      <c r="S34" s="828" t="s">
        <v>1104</v>
      </c>
      <c r="T34" s="829">
        <v>514</v>
      </c>
      <c r="U34" s="830" t="s">
        <v>181</v>
      </c>
      <c r="V34" s="830" t="s">
        <v>186</v>
      </c>
      <c r="W34" s="830" t="s">
        <v>107</v>
      </c>
      <c r="X34" s="830" t="s">
        <v>1126</v>
      </c>
      <c r="Y34" s="830" t="s">
        <v>250</v>
      </c>
      <c r="Z34" s="830" t="s">
        <v>756</v>
      </c>
      <c r="AA34" s="830" t="s">
        <v>249</v>
      </c>
      <c r="AB34" s="831" t="s">
        <v>211</v>
      </c>
      <c r="AC34" s="657"/>
    </row>
    <row r="35" spans="1:29" s="777" customFormat="1" ht="11.25" customHeight="1">
      <c r="A35" s="414"/>
      <c r="B35" s="821" t="s">
        <v>1046</v>
      </c>
      <c r="C35" s="856" t="s">
        <v>1150</v>
      </c>
      <c r="D35" s="850">
        <f t="shared" si="0"/>
        <v>40</v>
      </c>
      <c r="E35" s="857">
        <v>0</v>
      </c>
      <c r="F35" s="857">
        <v>0</v>
      </c>
      <c r="G35" s="857">
        <v>40</v>
      </c>
      <c r="H35" s="850">
        <f t="shared" si="1"/>
        <v>28.1</v>
      </c>
      <c r="I35" s="857">
        <v>0</v>
      </c>
      <c r="J35" s="857">
        <v>0</v>
      </c>
      <c r="K35" s="857">
        <v>28.1</v>
      </c>
      <c r="L35" s="824" t="s">
        <v>1977</v>
      </c>
      <c r="M35" s="761">
        <v>0</v>
      </c>
      <c r="N35" s="761">
        <v>0</v>
      </c>
      <c r="O35" s="761">
        <v>0</v>
      </c>
      <c r="P35" s="762">
        <v>0</v>
      </c>
      <c r="Q35" s="469"/>
      <c r="R35" s="414"/>
      <c r="S35" s="828" t="s">
        <v>1105</v>
      </c>
      <c r="T35" s="829">
        <v>1000</v>
      </c>
      <c r="U35" s="830" t="s">
        <v>181</v>
      </c>
      <c r="V35" s="830" t="s">
        <v>186</v>
      </c>
      <c r="W35" s="830" t="s">
        <v>107</v>
      </c>
      <c r="X35" s="830" t="s">
        <v>1127</v>
      </c>
      <c r="Y35" s="830" t="s">
        <v>250</v>
      </c>
      <c r="Z35" s="830" t="s">
        <v>756</v>
      </c>
      <c r="AA35" s="830" t="s">
        <v>249</v>
      </c>
      <c r="AB35" s="831" t="s">
        <v>211</v>
      </c>
      <c r="AC35" s="657"/>
    </row>
    <row r="36" spans="1:29" s="777" customFormat="1" ht="11.25" customHeight="1">
      <c r="A36" s="414"/>
      <c r="B36" s="821" t="s">
        <v>1047</v>
      </c>
      <c r="C36" s="856" t="s">
        <v>1151</v>
      </c>
      <c r="D36" s="850">
        <f t="shared" si="0"/>
        <v>40</v>
      </c>
      <c r="E36" s="857">
        <v>0</v>
      </c>
      <c r="F36" s="857">
        <v>0</v>
      </c>
      <c r="G36" s="857">
        <v>40</v>
      </c>
      <c r="H36" s="850">
        <f t="shared" si="1"/>
        <v>6</v>
      </c>
      <c r="I36" s="857">
        <v>0</v>
      </c>
      <c r="J36" s="857">
        <v>0</v>
      </c>
      <c r="K36" s="857">
        <v>6</v>
      </c>
      <c r="L36" s="824" t="s">
        <v>1977</v>
      </c>
      <c r="M36" s="761">
        <v>0</v>
      </c>
      <c r="N36" s="761">
        <v>0</v>
      </c>
      <c r="O36" s="761">
        <v>0</v>
      </c>
      <c r="P36" s="762">
        <v>0</v>
      </c>
      <c r="Q36" s="469"/>
      <c r="R36" s="414"/>
      <c r="S36" s="828" t="s">
        <v>1106</v>
      </c>
      <c r="T36" s="829">
        <v>3032</v>
      </c>
      <c r="U36" s="830" t="s">
        <v>181</v>
      </c>
      <c r="V36" s="830" t="s">
        <v>186</v>
      </c>
      <c r="W36" s="830" t="s">
        <v>107</v>
      </c>
      <c r="X36" s="830" t="s">
        <v>1125</v>
      </c>
      <c r="Y36" s="830" t="s">
        <v>250</v>
      </c>
      <c r="Z36" s="830" t="s">
        <v>756</v>
      </c>
      <c r="AA36" s="830" t="s">
        <v>249</v>
      </c>
      <c r="AB36" s="831" t="s">
        <v>211</v>
      </c>
      <c r="AC36" s="657"/>
    </row>
    <row r="37" spans="1:29" s="777" customFormat="1" ht="11.25" customHeight="1">
      <c r="A37" s="414"/>
      <c r="B37" s="821" t="s">
        <v>1048</v>
      </c>
      <c r="C37" s="856" t="s">
        <v>1152</v>
      </c>
      <c r="D37" s="850">
        <f t="shared" si="0"/>
        <v>35</v>
      </c>
      <c r="E37" s="857">
        <v>0</v>
      </c>
      <c r="F37" s="857">
        <v>0</v>
      </c>
      <c r="G37" s="857">
        <v>35</v>
      </c>
      <c r="H37" s="850">
        <f t="shared" si="1"/>
        <v>24.6</v>
      </c>
      <c r="I37" s="857">
        <v>0</v>
      </c>
      <c r="J37" s="857">
        <v>0</v>
      </c>
      <c r="K37" s="857">
        <v>24.6</v>
      </c>
      <c r="L37" s="824" t="s">
        <v>1977</v>
      </c>
      <c r="M37" s="761">
        <v>0</v>
      </c>
      <c r="N37" s="761">
        <v>0</v>
      </c>
      <c r="O37" s="761">
        <v>0</v>
      </c>
      <c r="P37" s="762">
        <v>0</v>
      </c>
      <c r="Q37" s="469"/>
      <c r="R37" s="414"/>
      <c r="S37" s="828" t="s">
        <v>1107</v>
      </c>
      <c r="T37" s="829">
        <v>86</v>
      </c>
      <c r="U37" s="830" t="s">
        <v>181</v>
      </c>
      <c r="V37" s="830" t="s">
        <v>186</v>
      </c>
      <c r="W37" s="830" t="s">
        <v>107</v>
      </c>
      <c r="X37" s="830" t="s">
        <v>1118</v>
      </c>
      <c r="Y37" s="830" t="s">
        <v>250</v>
      </c>
      <c r="Z37" s="830" t="s">
        <v>756</v>
      </c>
      <c r="AA37" s="830" t="s">
        <v>249</v>
      </c>
      <c r="AB37" s="831" t="s">
        <v>211</v>
      </c>
      <c r="AC37" s="657"/>
    </row>
    <row r="38" spans="1:29" s="777" customFormat="1" ht="11.25" customHeight="1">
      <c r="A38" s="414"/>
      <c r="B38" s="821" t="s">
        <v>1049</v>
      </c>
      <c r="C38" s="856" t="s">
        <v>1153</v>
      </c>
      <c r="D38" s="850">
        <f t="shared" si="0"/>
        <v>30</v>
      </c>
      <c r="E38" s="857">
        <v>0</v>
      </c>
      <c r="F38" s="857">
        <v>0</v>
      </c>
      <c r="G38" s="857">
        <v>30</v>
      </c>
      <c r="H38" s="850">
        <f t="shared" si="1"/>
        <v>20.100000000000001</v>
      </c>
      <c r="I38" s="857">
        <v>0</v>
      </c>
      <c r="J38" s="857">
        <v>0</v>
      </c>
      <c r="K38" s="857">
        <v>20.100000000000001</v>
      </c>
      <c r="L38" s="824" t="s">
        <v>2007</v>
      </c>
      <c r="M38" s="761">
        <v>0</v>
      </c>
      <c r="N38" s="761">
        <v>0</v>
      </c>
      <c r="O38" s="761">
        <v>0</v>
      </c>
      <c r="P38" s="762">
        <v>0</v>
      </c>
      <c r="Q38" s="469"/>
      <c r="R38" s="414"/>
      <c r="S38" s="828" t="s">
        <v>1108</v>
      </c>
      <c r="T38" s="829">
        <v>180</v>
      </c>
      <c r="U38" s="830" t="s">
        <v>181</v>
      </c>
      <c r="V38" s="830" t="s">
        <v>186</v>
      </c>
      <c r="W38" s="830" t="s">
        <v>107</v>
      </c>
      <c r="X38" s="830" t="s">
        <v>1127</v>
      </c>
      <c r="Y38" s="830" t="s">
        <v>250</v>
      </c>
      <c r="Z38" s="830" t="s">
        <v>756</v>
      </c>
      <c r="AA38" s="830" t="s">
        <v>249</v>
      </c>
      <c r="AB38" s="831" t="s">
        <v>211</v>
      </c>
      <c r="AC38" s="657"/>
    </row>
    <row r="39" spans="1:29" s="777" customFormat="1" ht="11.25" customHeight="1">
      <c r="A39" s="414"/>
      <c r="B39" s="821" t="s">
        <v>1050</v>
      </c>
      <c r="C39" s="856" t="s">
        <v>1154</v>
      </c>
      <c r="D39" s="850">
        <f t="shared" si="0"/>
        <v>30</v>
      </c>
      <c r="E39" s="857">
        <v>0</v>
      </c>
      <c r="F39" s="857">
        <v>0</v>
      </c>
      <c r="G39" s="857">
        <v>30</v>
      </c>
      <c r="H39" s="850">
        <f t="shared" si="1"/>
        <v>19.8</v>
      </c>
      <c r="I39" s="857">
        <v>0</v>
      </c>
      <c r="J39" s="857">
        <v>0</v>
      </c>
      <c r="K39" s="857">
        <v>19.8</v>
      </c>
      <c r="L39" s="824" t="s">
        <v>2007</v>
      </c>
      <c r="M39" s="761">
        <v>0</v>
      </c>
      <c r="N39" s="761">
        <v>0</v>
      </c>
      <c r="O39" s="761">
        <v>0</v>
      </c>
      <c r="P39" s="762">
        <v>0</v>
      </c>
      <c r="Q39" s="469"/>
      <c r="R39" s="414"/>
      <c r="S39" s="828" t="s">
        <v>1109</v>
      </c>
      <c r="T39" s="829">
        <v>180</v>
      </c>
      <c r="U39" s="830" t="s">
        <v>181</v>
      </c>
      <c r="V39" s="830" t="s">
        <v>186</v>
      </c>
      <c r="W39" s="830" t="s">
        <v>107</v>
      </c>
      <c r="X39" s="830" t="s">
        <v>1127</v>
      </c>
      <c r="Y39" s="830" t="s">
        <v>250</v>
      </c>
      <c r="Z39" s="830" t="s">
        <v>756</v>
      </c>
      <c r="AA39" s="830" t="s">
        <v>249</v>
      </c>
      <c r="AB39" s="831" t="s">
        <v>211</v>
      </c>
      <c r="AC39" s="657"/>
    </row>
    <row r="40" spans="1:29" s="777" customFormat="1" ht="11.25" customHeight="1">
      <c r="A40" s="414"/>
      <c r="B40" s="821" t="s">
        <v>1051</v>
      </c>
      <c r="C40" s="856" t="s">
        <v>1155</v>
      </c>
      <c r="D40" s="850">
        <f t="shared" si="0"/>
        <v>30</v>
      </c>
      <c r="E40" s="857">
        <v>0</v>
      </c>
      <c r="F40" s="857">
        <v>0</v>
      </c>
      <c r="G40" s="857">
        <v>30</v>
      </c>
      <c r="H40" s="850">
        <f t="shared" si="1"/>
        <v>21</v>
      </c>
      <c r="I40" s="857">
        <v>0</v>
      </c>
      <c r="J40" s="857">
        <v>0</v>
      </c>
      <c r="K40" s="857">
        <v>21</v>
      </c>
      <c r="L40" s="824" t="s">
        <v>1997</v>
      </c>
      <c r="M40" s="761">
        <v>0</v>
      </c>
      <c r="N40" s="761">
        <v>0</v>
      </c>
      <c r="O40" s="761">
        <v>0</v>
      </c>
      <c r="P40" s="762">
        <v>0</v>
      </c>
      <c r="Q40" s="469"/>
      <c r="R40" s="414"/>
      <c r="S40" s="828" t="s">
        <v>1110</v>
      </c>
      <c r="T40" s="829">
        <v>180</v>
      </c>
      <c r="U40" s="830" t="s">
        <v>181</v>
      </c>
      <c r="V40" s="830" t="s">
        <v>186</v>
      </c>
      <c r="W40" s="830" t="s">
        <v>107</v>
      </c>
      <c r="X40" s="830" t="s">
        <v>1119</v>
      </c>
      <c r="Y40" s="830" t="s">
        <v>250</v>
      </c>
      <c r="Z40" s="830" t="s">
        <v>756</v>
      </c>
      <c r="AA40" s="830" t="s">
        <v>249</v>
      </c>
      <c r="AB40" s="831" t="s">
        <v>211</v>
      </c>
      <c r="AC40" s="657"/>
    </row>
    <row r="41" spans="1:29" s="777" customFormat="1" ht="11.25" customHeight="1">
      <c r="A41" s="414"/>
      <c r="B41" s="821" t="s">
        <v>1052</v>
      </c>
      <c r="C41" s="856" t="s">
        <v>1156</v>
      </c>
      <c r="D41" s="850">
        <f t="shared" si="0"/>
        <v>30</v>
      </c>
      <c r="E41" s="857">
        <v>0</v>
      </c>
      <c r="F41" s="857">
        <v>0</v>
      </c>
      <c r="G41" s="857">
        <v>30</v>
      </c>
      <c r="H41" s="850">
        <f t="shared" si="1"/>
        <v>19.3</v>
      </c>
      <c r="I41" s="857">
        <v>0</v>
      </c>
      <c r="J41" s="857">
        <v>0</v>
      </c>
      <c r="K41" s="857">
        <v>19.3</v>
      </c>
      <c r="L41" s="824" t="s">
        <v>2008</v>
      </c>
      <c r="M41" s="761">
        <v>0</v>
      </c>
      <c r="N41" s="761">
        <v>0</v>
      </c>
      <c r="O41" s="761">
        <v>0</v>
      </c>
      <c r="P41" s="762">
        <v>0</v>
      </c>
      <c r="Q41" s="469"/>
      <c r="R41" s="414"/>
      <c r="S41" s="828" t="s">
        <v>1111</v>
      </c>
      <c r="T41" s="829">
        <v>219</v>
      </c>
      <c r="U41" s="830" t="s">
        <v>181</v>
      </c>
      <c r="V41" s="830" t="s">
        <v>186</v>
      </c>
      <c r="W41" s="830" t="s">
        <v>107</v>
      </c>
      <c r="X41" s="830" t="s">
        <v>249</v>
      </c>
      <c r="Y41" s="830" t="s">
        <v>250</v>
      </c>
      <c r="Z41" s="830" t="s">
        <v>756</v>
      </c>
      <c r="AA41" s="830" t="s">
        <v>249</v>
      </c>
      <c r="AB41" s="831" t="s">
        <v>211</v>
      </c>
      <c r="AC41" s="657"/>
    </row>
    <row r="42" spans="1:29" s="777" customFormat="1" ht="11.25" customHeight="1">
      <c r="A42" s="414"/>
      <c r="B42" s="821" t="s">
        <v>1053</v>
      </c>
      <c r="C42" s="856" t="s">
        <v>1157</v>
      </c>
      <c r="D42" s="850">
        <f t="shared" si="0"/>
        <v>30</v>
      </c>
      <c r="E42" s="857">
        <v>0</v>
      </c>
      <c r="F42" s="857">
        <v>0</v>
      </c>
      <c r="G42" s="857">
        <v>30</v>
      </c>
      <c r="H42" s="850">
        <f t="shared" si="1"/>
        <v>19.399999999999999</v>
      </c>
      <c r="I42" s="857">
        <v>0</v>
      </c>
      <c r="J42" s="857">
        <v>0</v>
      </c>
      <c r="K42" s="857">
        <v>19.399999999999999</v>
      </c>
      <c r="L42" s="824" t="s">
        <v>1991</v>
      </c>
      <c r="M42" s="761">
        <v>0</v>
      </c>
      <c r="N42" s="761">
        <v>0</v>
      </c>
      <c r="O42" s="761">
        <v>0</v>
      </c>
      <c r="P42" s="762">
        <v>0</v>
      </c>
      <c r="Q42" s="469"/>
      <c r="R42" s="414"/>
      <c r="S42" s="828" t="s">
        <v>1102</v>
      </c>
      <c r="T42" s="829">
        <v>280</v>
      </c>
      <c r="U42" s="830" t="s">
        <v>181</v>
      </c>
      <c r="V42" s="830" t="s">
        <v>186</v>
      </c>
      <c r="W42" s="830" t="s">
        <v>107</v>
      </c>
      <c r="X42" s="830" t="s">
        <v>1118</v>
      </c>
      <c r="Y42" s="830" t="s">
        <v>250</v>
      </c>
      <c r="Z42" s="830" t="s">
        <v>756</v>
      </c>
      <c r="AA42" s="830" t="s">
        <v>249</v>
      </c>
      <c r="AB42" s="831" t="s">
        <v>211</v>
      </c>
      <c r="AC42" s="657"/>
    </row>
    <row r="43" spans="1:29" s="777" customFormat="1" ht="11.25" customHeight="1">
      <c r="A43" s="414"/>
      <c r="B43" s="821" t="s">
        <v>1054</v>
      </c>
      <c r="C43" s="856" t="s">
        <v>1158</v>
      </c>
      <c r="D43" s="850">
        <f t="shared" si="0"/>
        <v>26</v>
      </c>
      <c r="E43" s="857">
        <v>0</v>
      </c>
      <c r="F43" s="857">
        <v>0</v>
      </c>
      <c r="G43" s="857">
        <v>26</v>
      </c>
      <c r="H43" s="850">
        <f t="shared" si="1"/>
        <v>17.600000000000001</v>
      </c>
      <c r="I43" s="857">
        <v>0</v>
      </c>
      <c r="J43" s="857">
        <v>0</v>
      </c>
      <c r="K43" s="857">
        <v>17.600000000000001</v>
      </c>
      <c r="L43" s="824" t="s">
        <v>1991</v>
      </c>
      <c r="M43" s="761">
        <v>0</v>
      </c>
      <c r="N43" s="761">
        <v>0</v>
      </c>
      <c r="O43" s="761">
        <v>0</v>
      </c>
      <c r="P43" s="762">
        <v>0</v>
      </c>
      <c r="Q43" s="469"/>
      <c r="R43" s="414"/>
      <c r="S43" s="828" t="s">
        <v>1112</v>
      </c>
      <c r="T43" s="829">
        <v>493</v>
      </c>
      <c r="U43" s="830" t="s">
        <v>181</v>
      </c>
      <c r="V43" s="830" t="s">
        <v>186</v>
      </c>
      <c r="W43" s="830" t="s">
        <v>107</v>
      </c>
      <c r="X43" s="830" t="s">
        <v>1118</v>
      </c>
      <c r="Y43" s="830" t="s">
        <v>250</v>
      </c>
      <c r="Z43" s="830" t="s">
        <v>756</v>
      </c>
      <c r="AA43" s="830" t="s">
        <v>249</v>
      </c>
      <c r="AB43" s="831" t="s">
        <v>211</v>
      </c>
      <c r="AC43" s="657"/>
    </row>
    <row r="44" spans="1:29" s="777" customFormat="1" ht="11.25" customHeight="1">
      <c r="A44" s="414"/>
      <c r="B44" s="821" t="s">
        <v>1055</v>
      </c>
      <c r="C44" s="856" t="s">
        <v>1159</v>
      </c>
      <c r="D44" s="850">
        <f t="shared" si="0"/>
        <v>25</v>
      </c>
      <c r="E44" s="857">
        <v>0</v>
      </c>
      <c r="F44" s="857">
        <v>0</v>
      </c>
      <c r="G44" s="857">
        <v>25</v>
      </c>
      <c r="H44" s="850">
        <f t="shared" si="1"/>
        <v>16.3</v>
      </c>
      <c r="I44" s="857">
        <v>0</v>
      </c>
      <c r="J44" s="857">
        <v>0</v>
      </c>
      <c r="K44" s="857">
        <v>16.3</v>
      </c>
      <c r="L44" s="824" t="s">
        <v>1983</v>
      </c>
      <c r="M44" s="761">
        <v>0</v>
      </c>
      <c r="N44" s="761">
        <v>0</v>
      </c>
      <c r="O44" s="761">
        <v>0</v>
      </c>
      <c r="P44" s="762">
        <v>0</v>
      </c>
      <c r="Q44" s="469"/>
      <c r="R44" s="414"/>
      <c r="S44" s="828" t="s">
        <v>1113</v>
      </c>
      <c r="T44" s="829">
        <v>150</v>
      </c>
      <c r="U44" s="830" t="s">
        <v>181</v>
      </c>
      <c r="V44" s="830" t="s">
        <v>186</v>
      </c>
      <c r="W44" s="830" t="s">
        <v>107</v>
      </c>
      <c r="X44" s="830" t="s">
        <v>1119</v>
      </c>
      <c r="Y44" s="830" t="s">
        <v>250</v>
      </c>
      <c r="Z44" s="830" t="s">
        <v>756</v>
      </c>
      <c r="AA44" s="830" t="s">
        <v>249</v>
      </c>
      <c r="AB44" s="831" t="s">
        <v>211</v>
      </c>
      <c r="AC44" s="657"/>
    </row>
    <row r="45" spans="1:29" s="777" customFormat="1" ht="11.25" customHeight="1">
      <c r="A45" s="414"/>
      <c r="B45" s="821" t="s">
        <v>1056</v>
      </c>
      <c r="C45" s="856" t="s">
        <v>1160</v>
      </c>
      <c r="D45" s="850">
        <f t="shared" si="0"/>
        <v>25</v>
      </c>
      <c r="E45" s="857">
        <v>0</v>
      </c>
      <c r="F45" s="857">
        <v>0</v>
      </c>
      <c r="G45" s="857">
        <v>25</v>
      </c>
      <c r="H45" s="850">
        <f t="shared" si="1"/>
        <v>16.399999999999999</v>
      </c>
      <c r="I45" s="857">
        <v>0</v>
      </c>
      <c r="J45" s="857">
        <v>0</v>
      </c>
      <c r="K45" s="857">
        <v>16.399999999999999</v>
      </c>
      <c r="L45" s="824" t="s">
        <v>2001</v>
      </c>
      <c r="M45" s="761">
        <v>0</v>
      </c>
      <c r="N45" s="761">
        <v>0</v>
      </c>
      <c r="O45" s="761">
        <v>0</v>
      </c>
      <c r="P45" s="762">
        <v>0</v>
      </c>
      <c r="Q45" s="469"/>
      <c r="R45" s="414"/>
      <c r="S45" s="828" t="s">
        <v>1114</v>
      </c>
      <c r="T45" s="829">
        <v>148</v>
      </c>
      <c r="U45" s="830" t="s">
        <v>181</v>
      </c>
      <c r="V45" s="830" t="s">
        <v>186</v>
      </c>
      <c r="W45" s="830" t="s">
        <v>107</v>
      </c>
      <c r="X45" s="830" t="s">
        <v>1126</v>
      </c>
      <c r="Y45" s="830" t="s">
        <v>250</v>
      </c>
      <c r="Z45" s="830" t="s">
        <v>756</v>
      </c>
      <c r="AA45" s="830" t="s">
        <v>249</v>
      </c>
      <c r="AB45" s="831" t="s">
        <v>211</v>
      </c>
      <c r="AC45" s="657"/>
    </row>
    <row r="46" spans="1:29" s="777" customFormat="1" ht="11.25" customHeight="1">
      <c r="A46" s="414"/>
      <c r="B46" s="821" t="s">
        <v>1057</v>
      </c>
      <c r="C46" s="856" t="s">
        <v>1161</v>
      </c>
      <c r="D46" s="850">
        <f t="shared" si="0"/>
        <v>22</v>
      </c>
      <c r="E46" s="857">
        <v>0</v>
      </c>
      <c r="F46" s="857">
        <v>0</v>
      </c>
      <c r="G46" s="857">
        <v>22</v>
      </c>
      <c r="H46" s="850">
        <f t="shared" si="1"/>
        <v>15.1</v>
      </c>
      <c r="I46" s="857">
        <v>0</v>
      </c>
      <c r="J46" s="857">
        <v>0</v>
      </c>
      <c r="K46" s="857">
        <v>15.1</v>
      </c>
      <c r="L46" s="824" t="s">
        <v>2008</v>
      </c>
      <c r="M46" s="761">
        <v>0</v>
      </c>
      <c r="N46" s="761">
        <v>0</v>
      </c>
      <c r="O46" s="761">
        <v>0</v>
      </c>
      <c r="P46" s="762">
        <v>0</v>
      </c>
      <c r="Q46" s="469"/>
      <c r="R46" s="414"/>
      <c r="S46" s="828" t="s">
        <v>1115</v>
      </c>
      <c r="T46" s="829">
        <v>85</v>
      </c>
      <c r="U46" s="830" t="s">
        <v>181</v>
      </c>
      <c r="V46" s="830" t="s">
        <v>186</v>
      </c>
      <c r="W46" s="830" t="s">
        <v>107</v>
      </c>
      <c r="X46" s="830" t="s">
        <v>1126</v>
      </c>
      <c r="Y46" s="830" t="s">
        <v>250</v>
      </c>
      <c r="Z46" s="830" t="s">
        <v>756</v>
      </c>
      <c r="AA46" s="830" t="s">
        <v>249</v>
      </c>
      <c r="AB46" s="831" t="s">
        <v>211</v>
      </c>
      <c r="AC46" s="657"/>
    </row>
    <row r="47" spans="1:29" s="777" customFormat="1" ht="11.25" customHeight="1">
      <c r="A47" s="414"/>
      <c r="B47" s="821" t="s">
        <v>1058</v>
      </c>
      <c r="C47" s="856" t="s">
        <v>1162</v>
      </c>
      <c r="D47" s="850">
        <f t="shared" si="0"/>
        <v>20</v>
      </c>
      <c r="E47" s="857">
        <v>0</v>
      </c>
      <c r="F47" s="857">
        <v>0</v>
      </c>
      <c r="G47" s="857">
        <v>20</v>
      </c>
      <c r="H47" s="850">
        <f t="shared" si="1"/>
        <v>12.9</v>
      </c>
      <c r="I47" s="857">
        <v>0</v>
      </c>
      <c r="J47" s="857">
        <v>0</v>
      </c>
      <c r="K47" s="857">
        <v>12.9</v>
      </c>
      <c r="L47" s="824" t="s">
        <v>2005</v>
      </c>
      <c r="M47" s="761">
        <v>0</v>
      </c>
      <c r="N47" s="761">
        <v>0</v>
      </c>
      <c r="O47" s="761">
        <v>0</v>
      </c>
      <c r="P47" s="762">
        <v>0</v>
      </c>
      <c r="Q47" s="469"/>
      <c r="R47" s="414"/>
      <c r="S47" s="828" t="s">
        <v>1116</v>
      </c>
      <c r="T47" s="829">
        <v>150</v>
      </c>
      <c r="U47" s="830" t="s">
        <v>181</v>
      </c>
      <c r="V47" s="830" t="s">
        <v>186</v>
      </c>
      <c r="W47" s="830" t="s">
        <v>107</v>
      </c>
      <c r="X47" s="830" t="s">
        <v>1118</v>
      </c>
      <c r="Y47" s="830" t="s">
        <v>250</v>
      </c>
      <c r="Z47" s="830" t="s">
        <v>756</v>
      </c>
      <c r="AA47" s="830" t="s">
        <v>249</v>
      </c>
      <c r="AB47" s="831" t="s">
        <v>211</v>
      </c>
      <c r="AC47" s="657"/>
    </row>
    <row r="48" spans="1:29" s="777" customFormat="1" ht="11.25" customHeight="1">
      <c r="A48" s="414"/>
      <c r="B48" s="821" t="s">
        <v>1059</v>
      </c>
      <c r="C48" s="856" t="s">
        <v>1163</v>
      </c>
      <c r="D48" s="850">
        <f t="shared" si="0"/>
        <v>16</v>
      </c>
      <c r="E48" s="857">
        <v>0</v>
      </c>
      <c r="F48" s="857">
        <v>0</v>
      </c>
      <c r="G48" s="857">
        <v>16</v>
      </c>
      <c r="H48" s="850">
        <f t="shared" si="1"/>
        <v>11</v>
      </c>
      <c r="I48" s="857">
        <v>0</v>
      </c>
      <c r="J48" s="857">
        <v>0</v>
      </c>
      <c r="K48" s="857">
        <v>11</v>
      </c>
      <c r="L48" s="824" t="s">
        <v>1992</v>
      </c>
      <c r="M48" s="761">
        <v>0</v>
      </c>
      <c r="N48" s="761">
        <v>0</v>
      </c>
      <c r="O48" s="761">
        <v>0</v>
      </c>
      <c r="P48" s="762">
        <v>0</v>
      </c>
      <c r="Q48" s="469"/>
      <c r="R48" s="414"/>
      <c r="S48" s="828" t="s">
        <v>1117</v>
      </c>
      <c r="T48" s="829">
        <v>150</v>
      </c>
      <c r="U48" s="830" t="s">
        <v>181</v>
      </c>
      <c r="V48" s="830" t="s">
        <v>186</v>
      </c>
      <c r="W48" s="830" t="s">
        <v>107</v>
      </c>
      <c r="X48" s="830" t="s">
        <v>249</v>
      </c>
      <c r="Y48" s="830" t="s">
        <v>250</v>
      </c>
      <c r="Z48" s="830" t="s">
        <v>756</v>
      </c>
      <c r="AA48" s="830" t="s">
        <v>249</v>
      </c>
      <c r="AB48" s="831" t="s">
        <v>211</v>
      </c>
      <c r="AC48" s="657"/>
    </row>
    <row r="49" spans="1:29" s="777" customFormat="1" ht="11.25" customHeight="1">
      <c r="A49" s="414" t="s">
        <v>46</v>
      </c>
      <c r="B49" s="821" t="s">
        <v>1164</v>
      </c>
      <c r="C49" s="856" t="s">
        <v>1165</v>
      </c>
      <c r="D49" s="850">
        <f t="shared" si="0"/>
        <v>31000</v>
      </c>
      <c r="E49" s="857">
        <v>0</v>
      </c>
      <c r="F49" s="857">
        <v>25000</v>
      </c>
      <c r="G49" s="857">
        <v>6000</v>
      </c>
      <c r="H49" s="852">
        <f t="shared" si="1"/>
        <v>31046.400000000001</v>
      </c>
      <c r="I49" s="857">
        <v>0</v>
      </c>
      <c r="J49" s="857">
        <v>25820</v>
      </c>
      <c r="K49" s="857">
        <v>5226.3999999999996</v>
      </c>
      <c r="L49" s="824" t="s">
        <v>2009</v>
      </c>
      <c r="M49" s="761">
        <v>39.799999999999997</v>
      </c>
      <c r="N49" s="761">
        <v>113.2</v>
      </c>
      <c r="O49" s="761">
        <v>0</v>
      </c>
      <c r="P49" s="762">
        <v>258.3</v>
      </c>
      <c r="Q49" s="469" t="s">
        <v>112</v>
      </c>
      <c r="R49" s="414" t="s">
        <v>46</v>
      </c>
      <c r="S49" s="828" t="s">
        <v>255</v>
      </c>
      <c r="T49" s="829">
        <v>61674</v>
      </c>
      <c r="U49" s="830" t="s">
        <v>105</v>
      </c>
      <c r="V49" s="830" t="s">
        <v>187</v>
      </c>
      <c r="W49" s="830" t="s">
        <v>107</v>
      </c>
      <c r="X49" s="830" t="s">
        <v>251</v>
      </c>
      <c r="Y49" s="830" t="s">
        <v>251</v>
      </c>
      <c r="Z49" s="830" t="s">
        <v>239</v>
      </c>
      <c r="AA49" s="830" t="s">
        <v>251</v>
      </c>
      <c r="AB49" s="831" t="s">
        <v>205</v>
      </c>
      <c r="AC49" s="657" t="s">
        <v>112</v>
      </c>
    </row>
    <row r="50" spans="1:29" s="777" customFormat="1" ht="11.25" customHeight="1">
      <c r="A50" s="414"/>
      <c r="B50" s="821" t="s">
        <v>1166</v>
      </c>
      <c r="C50" s="856" t="s">
        <v>1167</v>
      </c>
      <c r="D50" s="850">
        <f t="shared" si="0"/>
        <v>10000</v>
      </c>
      <c r="E50" s="857">
        <v>0</v>
      </c>
      <c r="F50" s="857">
        <v>10000</v>
      </c>
      <c r="G50" s="857">
        <v>0</v>
      </c>
      <c r="H50" s="850">
        <f t="shared" si="1"/>
        <v>6141.7</v>
      </c>
      <c r="I50" s="857">
        <v>0</v>
      </c>
      <c r="J50" s="857">
        <v>6141.7</v>
      </c>
      <c r="K50" s="857">
        <v>0</v>
      </c>
      <c r="L50" s="824" t="s">
        <v>2010</v>
      </c>
      <c r="M50" s="761">
        <v>0</v>
      </c>
      <c r="N50" s="761">
        <v>0</v>
      </c>
      <c r="O50" s="761">
        <v>0</v>
      </c>
      <c r="P50" s="762">
        <v>0</v>
      </c>
      <c r="Q50" s="469"/>
      <c r="R50" s="414"/>
      <c r="S50" s="828" t="s">
        <v>254</v>
      </c>
      <c r="T50" s="829">
        <v>27332</v>
      </c>
      <c r="U50" s="830" t="s">
        <v>105</v>
      </c>
      <c r="V50" s="830" t="s">
        <v>187</v>
      </c>
      <c r="W50" s="830" t="s">
        <v>107</v>
      </c>
      <c r="X50" s="830" t="s">
        <v>251</v>
      </c>
      <c r="Y50" s="830" t="s">
        <v>251</v>
      </c>
      <c r="Z50" s="830" t="s">
        <v>239</v>
      </c>
      <c r="AA50" s="830" t="s">
        <v>251</v>
      </c>
      <c r="AB50" s="831" t="s">
        <v>205</v>
      </c>
      <c r="AC50" s="657"/>
    </row>
    <row r="51" spans="1:29" s="777" customFormat="1" ht="11.25" customHeight="1">
      <c r="A51" s="414"/>
      <c r="B51" s="821" t="s">
        <v>1168</v>
      </c>
      <c r="C51" s="856" t="s">
        <v>1169</v>
      </c>
      <c r="D51" s="850">
        <f t="shared" si="0"/>
        <v>1100</v>
      </c>
      <c r="E51" s="857">
        <v>0</v>
      </c>
      <c r="F51" s="857">
        <v>0</v>
      </c>
      <c r="G51" s="857">
        <v>1100</v>
      </c>
      <c r="H51" s="850">
        <f t="shared" si="1"/>
        <v>945.9</v>
      </c>
      <c r="I51" s="857">
        <v>0</v>
      </c>
      <c r="J51" s="857">
        <v>0</v>
      </c>
      <c r="K51" s="857">
        <v>945.9</v>
      </c>
      <c r="L51" s="824" t="s">
        <v>2000</v>
      </c>
      <c r="M51" s="761">
        <v>0</v>
      </c>
      <c r="N51" s="761">
        <v>0</v>
      </c>
      <c r="O51" s="761">
        <v>0</v>
      </c>
      <c r="P51" s="762">
        <v>0</v>
      </c>
      <c r="Q51" s="469"/>
      <c r="R51" s="414"/>
      <c r="S51" s="828" t="s">
        <v>252</v>
      </c>
      <c r="T51" s="829">
        <v>10042</v>
      </c>
      <c r="U51" s="830" t="s">
        <v>181</v>
      </c>
      <c r="V51" s="830" t="s">
        <v>1170</v>
      </c>
      <c r="W51" s="830" t="s">
        <v>107</v>
      </c>
      <c r="X51" s="830" t="s">
        <v>253</v>
      </c>
      <c r="Y51" s="830" t="s">
        <v>251</v>
      </c>
      <c r="Z51" s="830" t="s">
        <v>239</v>
      </c>
      <c r="AA51" s="830" t="s">
        <v>251</v>
      </c>
      <c r="AB51" s="831" t="s">
        <v>205</v>
      </c>
      <c r="AC51" s="657"/>
    </row>
    <row r="52" spans="1:29" s="777" customFormat="1" ht="11.25" customHeight="1">
      <c r="A52" s="414"/>
      <c r="B52" s="821" t="s">
        <v>1171</v>
      </c>
      <c r="C52" s="856" t="s">
        <v>1172</v>
      </c>
      <c r="D52" s="850">
        <f t="shared" si="0"/>
        <v>600</v>
      </c>
      <c r="E52" s="857">
        <v>0</v>
      </c>
      <c r="F52" s="857">
        <v>0</v>
      </c>
      <c r="G52" s="857">
        <v>600</v>
      </c>
      <c r="H52" s="850">
        <f t="shared" si="1"/>
        <v>524.70000000000005</v>
      </c>
      <c r="I52" s="857">
        <v>0</v>
      </c>
      <c r="J52" s="857">
        <v>0</v>
      </c>
      <c r="K52" s="857">
        <v>524.70000000000005</v>
      </c>
      <c r="L52" s="824" t="s">
        <v>2004</v>
      </c>
      <c r="M52" s="761">
        <v>0</v>
      </c>
      <c r="N52" s="761">
        <v>0</v>
      </c>
      <c r="O52" s="761">
        <v>0</v>
      </c>
      <c r="P52" s="762">
        <v>0</v>
      </c>
      <c r="Q52" s="469"/>
      <c r="R52" s="414"/>
      <c r="S52" s="828" t="s">
        <v>1173</v>
      </c>
      <c r="T52" s="829">
        <v>6472</v>
      </c>
      <c r="U52" s="830" t="s">
        <v>181</v>
      </c>
      <c r="V52" s="830" t="s">
        <v>1170</v>
      </c>
      <c r="W52" s="830" t="s">
        <v>107</v>
      </c>
      <c r="X52" s="830" t="s">
        <v>1174</v>
      </c>
      <c r="Y52" s="830" t="s">
        <v>251</v>
      </c>
      <c r="Z52" s="830" t="s">
        <v>239</v>
      </c>
      <c r="AA52" s="830" t="s">
        <v>251</v>
      </c>
      <c r="AB52" s="831" t="s">
        <v>205</v>
      </c>
      <c r="AC52" s="657"/>
    </row>
    <row r="53" spans="1:29" s="777" customFormat="1" ht="11.25" customHeight="1">
      <c r="A53" s="414"/>
      <c r="B53" s="821" t="s">
        <v>1175</v>
      </c>
      <c r="C53" s="856" t="s">
        <v>1178</v>
      </c>
      <c r="D53" s="850">
        <f t="shared" si="0"/>
        <v>280</v>
      </c>
      <c r="E53" s="857">
        <v>0</v>
      </c>
      <c r="F53" s="857">
        <v>0</v>
      </c>
      <c r="G53" s="857">
        <v>280</v>
      </c>
      <c r="H53" s="850">
        <f t="shared" si="1"/>
        <v>241.5</v>
      </c>
      <c r="I53" s="857">
        <v>0</v>
      </c>
      <c r="J53" s="857">
        <v>0</v>
      </c>
      <c r="K53" s="857">
        <v>241.5</v>
      </c>
      <c r="L53" s="824" t="s">
        <v>1977</v>
      </c>
      <c r="M53" s="761">
        <v>0</v>
      </c>
      <c r="N53" s="761">
        <v>0</v>
      </c>
      <c r="O53" s="761">
        <v>0</v>
      </c>
      <c r="P53" s="762">
        <v>0</v>
      </c>
      <c r="Q53" s="469"/>
      <c r="R53" s="414"/>
      <c r="S53" s="828" t="s">
        <v>1179</v>
      </c>
      <c r="T53" s="829">
        <v>10352</v>
      </c>
      <c r="U53" s="830" t="s">
        <v>181</v>
      </c>
      <c r="V53" s="830" t="s">
        <v>186</v>
      </c>
      <c r="W53" s="830" t="s">
        <v>107</v>
      </c>
      <c r="X53" s="830" t="s">
        <v>1181</v>
      </c>
      <c r="Y53" s="830" t="s">
        <v>251</v>
      </c>
      <c r="Z53" s="830" t="s">
        <v>755</v>
      </c>
      <c r="AA53" s="830" t="s">
        <v>251</v>
      </c>
      <c r="AB53" s="831" t="s">
        <v>205</v>
      </c>
      <c r="AC53" s="657"/>
    </row>
    <row r="54" spans="1:29" s="777" customFormat="1" ht="11.25" customHeight="1" thickBot="1">
      <c r="A54" s="414"/>
      <c r="B54" s="821" t="s">
        <v>1176</v>
      </c>
      <c r="C54" s="856" t="s">
        <v>1177</v>
      </c>
      <c r="D54" s="850">
        <f t="shared" si="0"/>
        <v>260</v>
      </c>
      <c r="E54" s="858">
        <v>0</v>
      </c>
      <c r="F54" s="858">
        <v>0</v>
      </c>
      <c r="G54" s="858">
        <v>260</v>
      </c>
      <c r="H54" s="850">
        <f t="shared" si="1"/>
        <v>170.3</v>
      </c>
      <c r="I54" s="858">
        <v>0</v>
      </c>
      <c r="J54" s="858">
        <v>0</v>
      </c>
      <c r="K54" s="858">
        <v>170.3</v>
      </c>
      <c r="L54" s="824" t="s">
        <v>1979</v>
      </c>
      <c r="M54" s="787">
        <v>0</v>
      </c>
      <c r="N54" s="787">
        <v>0</v>
      </c>
      <c r="O54" s="787">
        <v>0</v>
      </c>
      <c r="P54" s="788">
        <v>0</v>
      </c>
      <c r="Q54" s="469"/>
      <c r="R54" s="414"/>
      <c r="S54" s="840" t="s">
        <v>1180</v>
      </c>
      <c r="T54" s="841">
        <v>11588</v>
      </c>
      <c r="U54" s="842" t="s">
        <v>181</v>
      </c>
      <c r="V54" s="842" t="s">
        <v>186</v>
      </c>
      <c r="W54" s="842" t="s">
        <v>107</v>
      </c>
      <c r="X54" s="842" t="s">
        <v>1182</v>
      </c>
      <c r="Y54" s="842" t="s">
        <v>251</v>
      </c>
      <c r="Z54" s="842" t="s">
        <v>755</v>
      </c>
      <c r="AA54" s="842" t="s">
        <v>251</v>
      </c>
      <c r="AB54" s="843" t="s">
        <v>205</v>
      </c>
      <c r="AC54" s="657"/>
    </row>
    <row r="55" spans="1:29" s="769" customFormat="1" ht="11.1" customHeight="1">
      <c r="A55" s="844" t="s">
        <v>738</v>
      </c>
      <c r="B55" s="844"/>
      <c r="C55" s="845"/>
      <c r="D55" s="846"/>
      <c r="E55" s="846"/>
      <c r="F55" s="846"/>
      <c r="G55" s="846"/>
      <c r="H55" s="847"/>
      <c r="I55" s="847"/>
      <c r="J55" s="847"/>
      <c r="K55" s="847"/>
      <c r="L55" s="1195" t="s">
        <v>737</v>
      </c>
      <c r="M55" s="1195"/>
      <c r="N55" s="1195"/>
      <c r="O55" s="1195"/>
      <c r="P55" s="1195"/>
      <c r="Q55" s="1195"/>
      <c r="R55" s="1196" t="s">
        <v>738</v>
      </c>
      <c r="S55" s="1196"/>
      <c r="T55" s="845"/>
      <c r="U55" s="846"/>
      <c r="V55" s="846"/>
      <c r="W55" s="846"/>
      <c r="X55" s="846"/>
      <c r="Y55" s="846"/>
      <c r="Z55" s="846"/>
      <c r="AA55" s="1197" t="s">
        <v>737</v>
      </c>
      <c r="AB55" s="1197"/>
      <c r="AC55" s="1197"/>
    </row>
    <row r="56" spans="1:29" s="721" customFormat="1" ht="11.25">
      <c r="A56" s="801"/>
      <c r="B56" s="722"/>
      <c r="C56" s="722"/>
      <c r="D56" s="722"/>
      <c r="E56" s="722"/>
      <c r="F56" s="722"/>
      <c r="G56" s="722"/>
      <c r="H56" s="722"/>
      <c r="I56" s="723"/>
      <c r="J56" s="723"/>
      <c r="K56" s="723"/>
      <c r="L56" s="723"/>
      <c r="M56" s="723"/>
      <c r="N56" s="723"/>
      <c r="O56" s="723"/>
      <c r="P56" s="723"/>
      <c r="Q56" s="801"/>
      <c r="R56" s="801"/>
      <c r="S56" s="723"/>
      <c r="T56" s="722"/>
      <c r="U56" s="722"/>
      <c r="V56" s="722"/>
      <c r="W56" s="722"/>
      <c r="X56" s="722"/>
      <c r="Y56" s="722"/>
      <c r="Z56" s="722"/>
      <c r="AA56" s="722"/>
      <c r="AB56" s="722"/>
      <c r="AC56" s="801"/>
    </row>
    <row r="57" spans="1:29" s="721" customFormat="1" ht="11.25">
      <c r="A57" s="801"/>
      <c r="B57" s="722"/>
      <c r="C57" s="722"/>
      <c r="D57" s="722"/>
      <c r="E57" s="722"/>
      <c r="F57" s="722"/>
      <c r="G57" s="722"/>
      <c r="H57" s="722"/>
      <c r="I57" s="723"/>
      <c r="J57" s="723"/>
      <c r="K57" s="723"/>
      <c r="L57" s="723"/>
      <c r="M57" s="723"/>
      <c r="N57" s="723"/>
      <c r="O57" s="723"/>
      <c r="P57" s="723"/>
      <c r="Q57" s="801"/>
      <c r="R57" s="801"/>
      <c r="S57" s="723"/>
      <c r="T57" s="722"/>
      <c r="U57" s="722"/>
      <c r="V57" s="722"/>
      <c r="W57" s="722"/>
      <c r="X57" s="722"/>
      <c r="Y57" s="722"/>
      <c r="Z57" s="722"/>
      <c r="AA57" s="722"/>
      <c r="AB57" s="722"/>
      <c r="AC57" s="801"/>
    </row>
    <row r="58" spans="1:29" s="721" customFormat="1" ht="11.25">
      <c r="A58" s="801"/>
      <c r="B58" s="722"/>
      <c r="C58" s="722"/>
      <c r="D58" s="722"/>
      <c r="E58" s="722"/>
      <c r="F58" s="722"/>
      <c r="G58" s="722"/>
      <c r="H58" s="722"/>
      <c r="I58" s="723"/>
      <c r="J58" s="723"/>
      <c r="K58" s="723"/>
      <c r="L58" s="723"/>
      <c r="M58" s="723"/>
      <c r="N58" s="723"/>
      <c r="O58" s="723"/>
      <c r="P58" s="723"/>
      <c r="Q58" s="801"/>
      <c r="R58" s="801"/>
      <c r="S58" s="723"/>
      <c r="T58" s="722"/>
      <c r="U58" s="722"/>
      <c r="V58" s="722"/>
      <c r="W58" s="722"/>
      <c r="X58" s="722"/>
      <c r="Y58" s="722"/>
      <c r="Z58" s="722"/>
      <c r="AA58" s="722"/>
      <c r="AB58" s="722"/>
      <c r="AC58" s="801"/>
    </row>
    <row r="59" spans="1:29" s="721" customFormat="1" ht="11.25">
      <c r="A59" s="801"/>
      <c r="B59" s="722"/>
      <c r="C59" s="722"/>
      <c r="D59" s="722"/>
      <c r="E59" s="722"/>
      <c r="F59" s="722"/>
      <c r="G59" s="722"/>
      <c r="H59" s="722"/>
      <c r="I59" s="723"/>
      <c r="J59" s="723"/>
      <c r="K59" s="723"/>
      <c r="L59" s="723"/>
      <c r="M59" s="723"/>
      <c r="N59" s="723"/>
      <c r="O59" s="723"/>
      <c r="P59" s="723"/>
      <c r="Q59" s="801"/>
      <c r="R59" s="801"/>
      <c r="S59" s="723"/>
      <c r="T59" s="722"/>
      <c r="U59" s="722"/>
      <c r="V59" s="722"/>
      <c r="W59" s="722"/>
      <c r="X59" s="722"/>
      <c r="Y59" s="722"/>
      <c r="Z59" s="722"/>
      <c r="AA59" s="722"/>
      <c r="AB59" s="722"/>
      <c r="AC59" s="801"/>
    </row>
    <row r="60" spans="1:29" s="721" customFormat="1" ht="11.25">
      <c r="A60" s="801"/>
      <c r="B60" s="722"/>
      <c r="C60" s="722"/>
      <c r="D60" s="722"/>
      <c r="E60" s="722"/>
      <c r="F60" s="722"/>
      <c r="G60" s="722"/>
      <c r="H60" s="722"/>
      <c r="I60" s="723"/>
      <c r="J60" s="723"/>
      <c r="K60" s="723"/>
      <c r="L60" s="723"/>
      <c r="M60" s="723"/>
      <c r="N60" s="723"/>
      <c r="O60" s="723"/>
      <c r="P60" s="723"/>
      <c r="Q60" s="801"/>
      <c r="R60" s="801"/>
      <c r="S60" s="723"/>
      <c r="T60" s="722"/>
      <c r="U60" s="722"/>
      <c r="V60" s="722"/>
      <c r="W60" s="722"/>
      <c r="X60" s="722"/>
      <c r="Y60" s="722"/>
      <c r="Z60" s="722"/>
      <c r="AA60" s="722"/>
      <c r="AB60" s="722"/>
      <c r="AC60" s="801"/>
    </row>
    <row r="61" spans="1:29" s="721" customFormat="1" ht="11.25">
      <c r="A61" s="801"/>
      <c r="B61" s="722"/>
      <c r="C61" s="722"/>
      <c r="D61" s="722"/>
      <c r="E61" s="722"/>
      <c r="F61" s="722"/>
      <c r="G61" s="722"/>
      <c r="H61" s="722"/>
      <c r="I61" s="723"/>
      <c r="J61" s="723"/>
      <c r="K61" s="723"/>
      <c r="L61" s="723"/>
      <c r="M61" s="723"/>
      <c r="N61" s="723"/>
      <c r="O61" s="723"/>
      <c r="P61" s="723"/>
      <c r="Q61" s="801"/>
      <c r="R61" s="801"/>
      <c r="S61" s="723"/>
      <c r="T61" s="722"/>
      <c r="U61" s="722"/>
      <c r="V61" s="722"/>
      <c r="W61" s="722"/>
      <c r="X61" s="722"/>
      <c r="Y61" s="722"/>
      <c r="Z61" s="722"/>
      <c r="AA61" s="722"/>
      <c r="AB61" s="722"/>
      <c r="AC61" s="801"/>
    </row>
    <row r="62" spans="1:29" s="721" customFormat="1" ht="11.25">
      <c r="A62" s="801"/>
      <c r="B62" s="722"/>
      <c r="C62" s="722"/>
      <c r="D62" s="722"/>
      <c r="E62" s="722"/>
      <c r="F62" s="722"/>
      <c r="G62" s="722"/>
      <c r="H62" s="722"/>
      <c r="I62" s="723"/>
      <c r="J62" s="723"/>
      <c r="K62" s="723"/>
      <c r="L62" s="723"/>
      <c r="M62" s="723"/>
      <c r="N62" s="723"/>
      <c r="O62" s="723"/>
      <c r="P62" s="723"/>
      <c r="Q62" s="801"/>
      <c r="R62" s="801"/>
      <c r="S62" s="723"/>
      <c r="T62" s="722"/>
      <c r="U62" s="722"/>
      <c r="V62" s="722"/>
      <c r="W62" s="722"/>
      <c r="X62" s="722"/>
      <c r="Y62" s="722"/>
      <c r="Z62" s="722"/>
      <c r="AA62" s="722"/>
      <c r="AB62" s="722"/>
      <c r="AC62" s="801"/>
    </row>
    <row r="63" spans="1:29" s="721" customFormat="1" ht="11.25">
      <c r="A63" s="801"/>
      <c r="B63" s="722"/>
      <c r="C63" s="722"/>
      <c r="D63" s="722"/>
      <c r="E63" s="722"/>
      <c r="F63" s="722"/>
      <c r="G63" s="722"/>
      <c r="H63" s="722"/>
      <c r="I63" s="723"/>
      <c r="J63" s="723"/>
      <c r="K63" s="723"/>
      <c r="L63" s="723"/>
      <c r="M63" s="723"/>
      <c r="N63" s="723"/>
      <c r="O63" s="723"/>
      <c r="P63" s="723"/>
      <c r="Q63" s="801"/>
      <c r="R63" s="801"/>
      <c r="S63" s="723"/>
      <c r="T63" s="722"/>
      <c r="U63" s="722"/>
      <c r="V63" s="722"/>
      <c r="W63" s="722"/>
      <c r="X63" s="722"/>
      <c r="Y63" s="722"/>
      <c r="Z63" s="722"/>
      <c r="AA63" s="722"/>
      <c r="AB63" s="722"/>
      <c r="AC63" s="801"/>
    </row>
    <row r="64" spans="1:29" s="721" customFormat="1" ht="11.25">
      <c r="A64" s="801"/>
      <c r="B64" s="722"/>
      <c r="C64" s="722"/>
      <c r="D64" s="722"/>
      <c r="E64" s="722"/>
      <c r="F64" s="722"/>
      <c r="G64" s="722"/>
      <c r="H64" s="722"/>
      <c r="I64" s="723"/>
      <c r="J64" s="723"/>
      <c r="K64" s="723"/>
      <c r="L64" s="723"/>
      <c r="M64" s="723"/>
      <c r="N64" s="723"/>
      <c r="O64" s="723"/>
      <c r="P64" s="723"/>
      <c r="Q64" s="801"/>
      <c r="R64" s="801"/>
      <c r="S64" s="723"/>
      <c r="T64" s="722"/>
      <c r="U64" s="722"/>
      <c r="V64" s="722"/>
      <c r="W64" s="722"/>
      <c r="X64" s="722"/>
      <c r="Y64" s="722"/>
      <c r="Z64" s="722"/>
      <c r="AA64" s="722"/>
      <c r="AB64" s="722"/>
      <c r="AC64" s="801"/>
    </row>
    <row r="65" spans="1:29" s="721" customFormat="1" ht="11.25">
      <c r="A65" s="801"/>
      <c r="B65" s="722"/>
      <c r="C65" s="722"/>
      <c r="D65" s="722"/>
      <c r="E65" s="722"/>
      <c r="F65" s="722"/>
      <c r="G65" s="722"/>
      <c r="H65" s="722"/>
      <c r="I65" s="723"/>
      <c r="J65" s="723"/>
      <c r="K65" s="723"/>
      <c r="L65" s="723"/>
      <c r="M65" s="723"/>
      <c r="N65" s="723"/>
      <c r="O65" s="723"/>
      <c r="P65" s="723"/>
      <c r="Q65" s="801"/>
      <c r="R65" s="801"/>
      <c r="S65" s="723"/>
      <c r="T65" s="722"/>
      <c r="U65" s="722"/>
      <c r="V65" s="722"/>
      <c r="W65" s="722"/>
      <c r="X65" s="722"/>
      <c r="Y65" s="722"/>
      <c r="Z65" s="722"/>
      <c r="AA65" s="722"/>
      <c r="AB65" s="722"/>
      <c r="AC65" s="801"/>
    </row>
    <row r="66" spans="1:29" s="721" customFormat="1" ht="11.25">
      <c r="A66" s="801"/>
      <c r="B66" s="722"/>
      <c r="C66" s="722"/>
      <c r="D66" s="722"/>
      <c r="E66" s="722"/>
      <c r="F66" s="722"/>
      <c r="G66" s="722"/>
      <c r="H66" s="722"/>
      <c r="I66" s="723"/>
      <c r="J66" s="723"/>
      <c r="K66" s="723"/>
      <c r="L66" s="723"/>
      <c r="M66" s="723"/>
      <c r="N66" s="723"/>
      <c r="O66" s="723"/>
      <c r="P66" s="723"/>
      <c r="Q66" s="801"/>
      <c r="R66" s="801"/>
      <c r="S66" s="723"/>
      <c r="T66" s="722"/>
      <c r="U66" s="722"/>
      <c r="V66" s="722"/>
      <c r="W66" s="722"/>
      <c r="X66" s="722"/>
      <c r="Y66" s="722"/>
      <c r="Z66" s="722"/>
      <c r="AA66" s="722"/>
      <c r="AB66" s="722"/>
      <c r="AC66" s="801"/>
    </row>
    <row r="67" spans="1:29" s="721" customFormat="1" ht="11.25">
      <c r="A67" s="801"/>
      <c r="B67" s="722"/>
      <c r="C67" s="722"/>
      <c r="D67" s="722"/>
      <c r="E67" s="722"/>
      <c r="F67" s="722"/>
      <c r="G67" s="722"/>
      <c r="H67" s="722"/>
      <c r="I67" s="723"/>
      <c r="J67" s="723"/>
      <c r="K67" s="723"/>
      <c r="L67" s="723"/>
      <c r="M67" s="723"/>
      <c r="N67" s="723"/>
      <c r="O67" s="723"/>
      <c r="P67" s="723"/>
      <c r="Q67" s="801"/>
      <c r="R67" s="801"/>
      <c r="S67" s="723"/>
      <c r="T67" s="722"/>
      <c r="U67" s="722"/>
      <c r="V67" s="722"/>
      <c r="W67" s="722"/>
      <c r="X67" s="722"/>
      <c r="Y67" s="722"/>
      <c r="Z67" s="722"/>
      <c r="AA67" s="722"/>
      <c r="AB67" s="722"/>
      <c r="AC67" s="801"/>
    </row>
    <row r="68" spans="1:29" s="721" customFormat="1" ht="11.25">
      <c r="A68" s="801"/>
      <c r="B68" s="722"/>
      <c r="C68" s="722"/>
      <c r="D68" s="722"/>
      <c r="E68" s="722"/>
      <c r="F68" s="722"/>
      <c r="G68" s="722"/>
      <c r="H68" s="722"/>
      <c r="I68" s="723"/>
      <c r="J68" s="723"/>
      <c r="K68" s="723"/>
      <c r="L68" s="723"/>
      <c r="M68" s="723"/>
      <c r="N68" s="723"/>
      <c r="O68" s="723"/>
      <c r="P68" s="723"/>
      <c r="Q68" s="801"/>
      <c r="R68" s="801"/>
      <c r="S68" s="723"/>
      <c r="T68" s="722"/>
      <c r="U68" s="722"/>
      <c r="V68" s="722"/>
      <c r="W68" s="722"/>
      <c r="X68" s="722"/>
      <c r="Y68" s="722"/>
      <c r="Z68" s="722"/>
      <c r="AA68" s="722"/>
      <c r="AB68" s="722"/>
      <c r="AC68" s="801"/>
    </row>
    <row r="69" spans="1:29" s="721" customFormat="1" ht="11.25">
      <c r="A69" s="801"/>
      <c r="B69" s="722"/>
      <c r="C69" s="722"/>
      <c r="D69" s="722"/>
      <c r="E69" s="722"/>
      <c r="F69" s="722"/>
      <c r="G69" s="722"/>
      <c r="H69" s="722"/>
      <c r="I69" s="723"/>
      <c r="J69" s="723"/>
      <c r="K69" s="723"/>
      <c r="L69" s="723"/>
      <c r="M69" s="723"/>
      <c r="N69" s="723"/>
      <c r="O69" s="723"/>
      <c r="P69" s="723"/>
      <c r="Q69" s="801"/>
      <c r="R69" s="801"/>
      <c r="S69" s="723"/>
      <c r="T69" s="722"/>
      <c r="U69" s="722"/>
      <c r="V69" s="722"/>
      <c r="W69" s="722"/>
      <c r="X69" s="722"/>
      <c r="Y69" s="722"/>
      <c r="Z69" s="722"/>
      <c r="AA69" s="722"/>
      <c r="AB69" s="722"/>
      <c r="AC69" s="801"/>
    </row>
    <row r="70" spans="1:29" s="721" customFormat="1" ht="11.25">
      <c r="A70" s="801"/>
      <c r="B70" s="722"/>
      <c r="C70" s="722"/>
      <c r="D70" s="722"/>
      <c r="E70" s="722"/>
      <c r="F70" s="722"/>
      <c r="G70" s="722"/>
      <c r="H70" s="722"/>
      <c r="I70" s="723"/>
      <c r="J70" s="723"/>
      <c r="K70" s="723"/>
      <c r="L70" s="723"/>
      <c r="M70" s="723"/>
      <c r="N70" s="723"/>
      <c r="O70" s="723"/>
      <c r="P70" s="723"/>
      <c r="Q70" s="801"/>
      <c r="R70" s="801"/>
      <c r="S70" s="723"/>
      <c r="T70" s="722"/>
      <c r="U70" s="722"/>
      <c r="V70" s="722"/>
      <c r="W70" s="722"/>
      <c r="X70" s="722"/>
      <c r="Y70" s="722"/>
      <c r="Z70" s="722"/>
      <c r="AA70" s="722"/>
      <c r="AB70" s="722"/>
      <c r="AC70" s="801"/>
    </row>
    <row r="71" spans="1:29" s="721" customFormat="1" ht="11.25">
      <c r="A71" s="801"/>
      <c r="B71" s="722"/>
      <c r="C71" s="722"/>
      <c r="D71" s="722"/>
      <c r="E71" s="722"/>
      <c r="F71" s="722"/>
      <c r="G71" s="722"/>
      <c r="H71" s="722"/>
      <c r="I71" s="723"/>
      <c r="J71" s="723"/>
      <c r="K71" s="723"/>
      <c r="L71" s="723"/>
      <c r="M71" s="723"/>
      <c r="N71" s="723"/>
      <c r="O71" s="723"/>
      <c r="P71" s="723"/>
      <c r="Q71" s="801"/>
      <c r="R71" s="801"/>
      <c r="S71" s="723"/>
      <c r="T71" s="722"/>
      <c r="U71" s="722"/>
      <c r="V71" s="722"/>
      <c r="W71" s="722"/>
      <c r="X71" s="722"/>
      <c r="Y71" s="722"/>
      <c r="Z71" s="722"/>
      <c r="AA71" s="722"/>
      <c r="AB71" s="722"/>
      <c r="AC71" s="801"/>
    </row>
    <row r="72" spans="1:29" s="721" customFormat="1" ht="11.25">
      <c r="A72" s="801"/>
      <c r="B72" s="722"/>
      <c r="C72" s="722"/>
      <c r="D72" s="722"/>
      <c r="E72" s="722"/>
      <c r="F72" s="722"/>
      <c r="G72" s="722"/>
      <c r="H72" s="722"/>
      <c r="I72" s="723"/>
      <c r="J72" s="723"/>
      <c r="K72" s="723"/>
      <c r="L72" s="723"/>
      <c r="M72" s="723"/>
      <c r="N72" s="723"/>
      <c r="O72" s="723"/>
      <c r="P72" s="723"/>
      <c r="Q72" s="801"/>
      <c r="R72" s="801"/>
      <c r="S72" s="723"/>
      <c r="T72" s="722"/>
      <c r="U72" s="722"/>
      <c r="V72" s="722"/>
      <c r="W72" s="722"/>
      <c r="X72" s="722"/>
      <c r="Y72" s="722"/>
      <c r="Z72" s="722"/>
      <c r="AA72" s="722"/>
      <c r="AB72" s="722"/>
      <c r="AC72" s="801"/>
    </row>
    <row r="73" spans="1:29" s="721" customFormat="1" ht="11.25">
      <c r="A73" s="801"/>
      <c r="B73" s="722"/>
      <c r="C73" s="722"/>
      <c r="D73" s="722"/>
      <c r="E73" s="722"/>
      <c r="F73" s="722"/>
      <c r="G73" s="722"/>
      <c r="H73" s="722"/>
      <c r="I73" s="723"/>
      <c r="J73" s="723"/>
      <c r="K73" s="723"/>
      <c r="L73" s="723"/>
      <c r="M73" s="723"/>
      <c r="N73" s="723"/>
      <c r="O73" s="723"/>
      <c r="P73" s="723"/>
      <c r="Q73" s="801"/>
      <c r="R73" s="801"/>
      <c r="S73" s="723"/>
      <c r="T73" s="722"/>
      <c r="U73" s="722"/>
      <c r="V73" s="722"/>
      <c r="W73" s="722"/>
      <c r="X73" s="722"/>
      <c r="Y73" s="722"/>
      <c r="Z73" s="722"/>
      <c r="AA73" s="722"/>
      <c r="AB73" s="722"/>
      <c r="AC73" s="801"/>
    </row>
    <row r="74" spans="1:29" s="721" customFormat="1" ht="11.25">
      <c r="A74" s="801"/>
      <c r="B74" s="722"/>
      <c r="C74" s="722"/>
      <c r="D74" s="722"/>
      <c r="E74" s="722"/>
      <c r="F74" s="722"/>
      <c r="G74" s="722"/>
      <c r="H74" s="722"/>
      <c r="I74" s="723"/>
      <c r="J74" s="723"/>
      <c r="K74" s="723"/>
      <c r="L74" s="723"/>
      <c r="M74" s="723"/>
      <c r="N74" s="723"/>
      <c r="O74" s="723"/>
      <c r="P74" s="723"/>
      <c r="Q74" s="801"/>
      <c r="R74" s="801"/>
      <c r="S74" s="723"/>
      <c r="T74" s="722"/>
      <c r="U74" s="722"/>
      <c r="V74" s="722"/>
      <c r="W74" s="722"/>
      <c r="X74" s="722"/>
      <c r="Y74" s="722"/>
      <c r="Z74" s="722"/>
      <c r="AA74" s="722"/>
      <c r="AB74" s="722"/>
      <c r="AC74" s="801"/>
    </row>
    <row r="75" spans="1:29" s="721" customFormat="1" ht="11.25">
      <c r="A75" s="801"/>
      <c r="B75" s="722"/>
      <c r="C75" s="722"/>
      <c r="D75" s="722"/>
      <c r="E75" s="722"/>
      <c r="F75" s="722"/>
      <c r="G75" s="722"/>
      <c r="H75" s="722"/>
      <c r="I75" s="723"/>
      <c r="J75" s="723"/>
      <c r="K75" s="723"/>
      <c r="L75" s="723"/>
      <c r="M75" s="723"/>
      <c r="N75" s="723"/>
      <c r="O75" s="723"/>
      <c r="P75" s="723"/>
      <c r="Q75" s="801"/>
      <c r="R75" s="801"/>
      <c r="S75" s="723"/>
      <c r="T75" s="722"/>
      <c r="U75" s="722"/>
      <c r="V75" s="722"/>
      <c r="W75" s="722"/>
      <c r="X75" s="722"/>
      <c r="Y75" s="722"/>
      <c r="Z75" s="722"/>
      <c r="AA75" s="722"/>
      <c r="AB75" s="722"/>
      <c r="AC75" s="801"/>
    </row>
    <row r="76" spans="1:29" s="721" customFormat="1" ht="11.25">
      <c r="A76" s="801"/>
      <c r="B76" s="722"/>
      <c r="C76" s="722"/>
      <c r="D76" s="722"/>
      <c r="E76" s="722"/>
      <c r="F76" s="722"/>
      <c r="G76" s="722"/>
      <c r="H76" s="722"/>
      <c r="I76" s="723"/>
      <c r="J76" s="723"/>
      <c r="K76" s="723"/>
      <c r="L76" s="723"/>
      <c r="M76" s="723"/>
      <c r="N76" s="723"/>
      <c r="O76" s="723"/>
      <c r="P76" s="723"/>
      <c r="Q76" s="801"/>
      <c r="R76" s="801"/>
      <c r="S76" s="723"/>
      <c r="T76" s="722"/>
      <c r="U76" s="722"/>
      <c r="V76" s="722"/>
      <c r="W76" s="722"/>
      <c r="X76" s="722"/>
      <c r="Y76" s="722"/>
      <c r="Z76" s="722"/>
      <c r="AA76" s="722"/>
      <c r="AB76" s="722"/>
      <c r="AC76" s="801"/>
    </row>
    <row r="77" spans="1:29" s="721" customFormat="1" ht="11.25">
      <c r="A77" s="801"/>
      <c r="B77" s="722"/>
      <c r="C77" s="722"/>
      <c r="D77" s="722"/>
      <c r="E77" s="722"/>
      <c r="F77" s="722"/>
      <c r="G77" s="722"/>
      <c r="H77" s="722"/>
      <c r="I77" s="723"/>
      <c r="J77" s="723"/>
      <c r="K77" s="723"/>
      <c r="L77" s="723"/>
      <c r="M77" s="723"/>
      <c r="N77" s="723"/>
      <c r="O77" s="723"/>
      <c r="P77" s="723"/>
      <c r="Q77" s="801"/>
      <c r="R77" s="801"/>
      <c r="S77" s="723"/>
      <c r="T77" s="722"/>
      <c r="U77" s="722"/>
      <c r="V77" s="722"/>
      <c r="W77" s="722"/>
      <c r="X77" s="722"/>
      <c r="Y77" s="722"/>
      <c r="Z77" s="722"/>
      <c r="AA77" s="722"/>
      <c r="AB77" s="722"/>
      <c r="AC77" s="801"/>
    </row>
    <row r="78" spans="1:29" s="721" customFormat="1" ht="11.25">
      <c r="A78" s="801"/>
      <c r="B78" s="722"/>
      <c r="C78" s="722"/>
      <c r="D78" s="722"/>
      <c r="E78" s="722"/>
      <c r="F78" s="722"/>
      <c r="G78" s="722"/>
      <c r="H78" s="722"/>
      <c r="I78" s="723"/>
      <c r="J78" s="723"/>
      <c r="K78" s="723"/>
      <c r="L78" s="723"/>
      <c r="M78" s="723"/>
      <c r="N78" s="723"/>
      <c r="O78" s="723"/>
      <c r="P78" s="723"/>
      <c r="Q78" s="801"/>
      <c r="R78" s="801"/>
      <c r="S78" s="723"/>
      <c r="T78" s="722"/>
      <c r="U78" s="722"/>
      <c r="V78" s="722"/>
      <c r="W78" s="722"/>
      <c r="X78" s="722"/>
      <c r="Y78" s="722"/>
      <c r="Z78" s="722"/>
      <c r="AA78" s="722"/>
      <c r="AB78" s="722"/>
      <c r="AC78" s="801"/>
    </row>
    <row r="79" spans="1:29" s="721" customFormat="1" ht="11.25">
      <c r="A79" s="801"/>
      <c r="B79" s="722"/>
      <c r="C79" s="722"/>
      <c r="D79" s="722"/>
      <c r="E79" s="722"/>
      <c r="F79" s="722"/>
      <c r="G79" s="722"/>
      <c r="H79" s="722"/>
      <c r="I79" s="723"/>
      <c r="J79" s="723"/>
      <c r="K79" s="723"/>
      <c r="L79" s="723"/>
      <c r="M79" s="723"/>
      <c r="N79" s="723"/>
      <c r="O79" s="723"/>
      <c r="P79" s="723"/>
      <c r="Q79" s="801"/>
      <c r="R79" s="801"/>
      <c r="S79" s="723"/>
      <c r="T79" s="722"/>
      <c r="U79" s="722"/>
      <c r="V79" s="722"/>
      <c r="W79" s="722"/>
      <c r="X79" s="722"/>
      <c r="Y79" s="722"/>
      <c r="Z79" s="722"/>
      <c r="AA79" s="722"/>
      <c r="AB79" s="722"/>
      <c r="AC79" s="801"/>
    </row>
    <row r="80" spans="1:29" s="721" customFormat="1" ht="11.25">
      <c r="A80" s="801"/>
      <c r="B80" s="722"/>
      <c r="C80" s="722"/>
      <c r="D80" s="722"/>
      <c r="E80" s="722"/>
      <c r="F80" s="722"/>
      <c r="G80" s="722"/>
      <c r="H80" s="722"/>
      <c r="I80" s="723"/>
      <c r="J80" s="723"/>
      <c r="K80" s="723"/>
      <c r="L80" s="723"/>
      <c r="M80" s="723"/>
      <c r="N80" s="723"/>
      <c r="O80" s="723"/>
      <c r="P80" s="723"/>
      <c r="Q80" s="801"/>
      <c r="R80" s="801"/>
      <c r="S80" s="723"/>
      <c r="T80" s="722"/>
      <c r="U80" s="722"/>
      <c r="V80" s="722"/>
      <c r="W80" s="722"/>
      <c r="X80" s="722"/>
      <c r="Y80" s="722"/>
      <c r="Z80" s="722"/>
      <c r="AA80" s="722"/>
      <c r="AB80" s="722"/>
      <c r="AC80" s="801"/>
    </row>
    <row r="81" spans="1:29" s="721" customFormat="1" ht="11.25">
      <c r="A81" s="801"/>
      <c r="B81" s="722"/>
      <c r="C81" s="722"/>
      <c r="D81" s="722"/>
      <c r="E81" s="722"/>
      <c r="F81" s="722"/>
      <c r="G81" s="722"/>
      <c r="H81" s="722"/>
      <c r="I81" s="723"/>
      <c r="J81" s="723"/>
      <c r="K81" s="723"/>
      <c r="L81" s="723"/>
      <c r="M81" s="723"/>
      <c r="N81" s="723"/>
      <c r="O81" s="723"/>
      <c r="P81" s="723"/>
      <c r="Q81" s="801"/>
      <c r="R81" s="801"/>
      <c r="S81" s="723"/>
      <c r="T81" s="722"/>
      <c r="U81" s="722"/>
      <c r="V81" s="722"/>
      <c r="W81" s="722"/>
      <c r="X81" s="722"/>
      <c r="Y81" s="722"/>
      <c r="Z81" s="722"/>
      <c r="AA81" s="722"/>
      <c r="AB81" s="722"/>
      <c r="AC81" s="801"/>
    </row>
    <row r="82" spans="1:29" s="721" customFormat="1" ht="11.25">
      <c r="A82" s="801"/>
      <c r="B82" s="722"/>
      <c r="C82" s="722"/>
      <c r="D82" s="722"/>
      <c r="E82" s="722"/>
      <c r="F82" s="722"/>
      <c r="G82" s="722"/>
      <c r="H82" s="722"/>
      <c r="I82" s="723"/>
      <c r="J82" s="723"/>
      <c r="K82" s="723"/>
      <c r="L82" s="723"/>
      <c r="M82" s="723"/>
      <c r="N82" s="723"/>
      <c r="O82" s="723"/>
      <c r="P82" s="723"/>
      <c r="Q82" s="801"/>
      <c r="R82" s="801"/>
      <c r="S82" s="723"/>
      <c r="T82" s="722"/>
      <c r="U82" s="722"/>
      <c r="V82" s="722"/>
      <c r="W82" s="722"/>
      <c r="X82" s="722"/>
      <c r="Y82" s="722"/>
      <c r="Z82" s="722"/>
      <c r="AA82" s="722"/>
      <c r="AB82" s="722"/>
      <c r="AC82" s="801"/>
    </row>
    <row r="83" spans="1:29" s="721" customFormat="1" ht="11.25">
      <c r="A83" s="801"/>
      <c r="B83" s="722"/>
      <c r="C83" s="722"/>
      <c r="D83" s="722"/>
      <c r="E83" s="722"/>
      <c r="F83" s="722"/>
      <c r="G83" s="722"/>
      <c r="H83" s="722"/>
      <c r="I83" s="723"/>
      <c r="J83" s="723"/>
      <c r="K83" s="723"/>
      <c r="L83" s="723"/>
      <c r="M83" s="723"/>
      <c r="N83" s="723"/>
      <c r="O83" s="723"/>
      <c r="P83" s="723"/>
      <c r="Q83" s="801"/>
      <c r="R83" s="801"/>
      <c r="S83" s="723"/>
      <c r="T83" s="722"/>
      <c r="U83" s="722"/>
      <c r="V83" s="722"/>
      <c r="W83" s="722"/>
      <c r="X83" s="722"/>
      <c r="Y83" s="722"/>
      <c r="Z83" s="722"/>
      <c r="AA83" s="722"/>
      <c r="AB83" s="722"/>
      <c r="AC83" s="801"/>
    </row>
    <row r="84" spans="1:29" s="721" customFormat="1" ht="11.25">
      <c r="A84" s="801"/>
      <c r="B84" s="722"/>
      <c r="C84" s="722"/>
      <c r="D84" s="722"/>
      <c r="E84" s="722"/>
      <c r="F84" s="722"/>
      <c r="G84" s="722"/>
      <c r="H84" s="722"/>
      <c r="I84" s="723"/>
      <c r="J84" s="723"/>
      <c r="K84" s="723"/>
      <c r="L84" s="723"/>
      <c r="M84" s="723"/>
      <c r="N84" s="723"/>
      <c r="O84" s="723"/>
      <c r="P84" s="723"/>
      <c r="Q84" s="801"/>
      <c r="R84" s="801"/>
      <c r="S84" s="723"/>
      <c r="T84" s="722"/>
      <c r="U84" s="722"/>
      <c r="V84" s="722"/>
      <c r="W84" s="722"/>
      <c r="X84" s="722"/>
      <c r="Y84" s="722"/>
      <c r="Z84" s="722"/>
      <c r="AA84" s="722"/>
      <c r="AB84" s="722"/>
      <c r="AC84" s="801"/>
    </row>
    <row r="85" spans="1:29" s="721" customFormat="1" ht="11.25">
      <c r="A85" s="801"/>
      <c r="B85" s="722"/>
      <c r="C85" s="722"/>
      <c r="D85" s="722"/>
      <c r="E85" s="722"/>
      <c r="F85" s="722"/>
      <c r="G85" s="722"/>
      <c r="H85" s="722"/>
      <c r="I85" s="723"/>
      <c r="J85" s="723"/>
      <c r="K85" s="723"/>
      <c r="L85" s="723"/>
      <c r="M85" s="723"/>
      <c r="N85" s="723"/>
      <c r="O85" s="723"/>
      <c r="P85" s="723"/>
      <c r="Q85" s="801"/>
      <c r="R85" s="801"/>
      <c r="S85" s="723"/>
      <c r="T85" s="722"/>
      <c r="U85" s="722"/>
      <c r="V85" s="722"/>
      <c r="W85" s="722"/>
      <c r="X85" s="722"/>
      <c r="Y85" s="722"/>
      <c r="Z85" s="722"/>
      <c r="AA85" s="722"/>
      <c r="AB85" s="722"/>
      <c r="AC85" s="801"/>
    </row>
    <row r="86" spans="1:29" s="721" customFormat="1" ht="11.25">
      <c r="A86" s="801"/>
      <c r="B86" s="722"/>
      <c r="C86" s="722"/>
      <c r="D86" s="722"/>
      <c r="E86" s="722"/>
      <c r="F86" s="722"/>
      <c r="G86" s="722"/>
      <c r="H86" s="722"/>
      <c r="I86" s="723"/>
      <c r="J86" s="723"/>
      <c r="K86" s="723"/>
      <c r="L86" s="723"/>
      <c r="M86" s="723"/>
      <c r="N86" s="723"/>
      <c r="O86" s="723"/>
      <c r="P86" s="723"/>
      <c r="Q86" s="801"/>
      <c r="R86" s="801"/>
      <c r="S86" s="723"/>
      <c r="T86" s="722"/>
      <c r="U86" s="722"/>
      <c r="V86" s="722"/>
      <c r="W86" s="722"/>
      <c r="X86" s="722"/>
      <c r="Y86" s="722"/>
      <c r="Z86" s="722"/>
      <c r="AA86" s="722"/>
      <c r="AB86" s="722"/>
      <c r="AC86" s="801"/>
    </row>
    <row r="87" spans="1:29" s="721" customFormat="1" ht="11.25">
      <c r="A87" s="801"/>
      <c r="B87" s="722"/>
      <c r="C87" s="722"/>
      <c r="D87" s="722"/>
      <c r="E87" s="722"/>
      <c r="F87" s="722"/>
      <c r="G87" s="722"/>
      <c r="H87" s="722"/>
      <c r="I87" s="723"/>
      <c r="J87" s="723"/>
      <c r="K87" s="723"/>
      <c r="L87" s="723"/>
      <c r="M87" s="723"/>
      <c r="N87" s="723"/>
      <c r="O87" s="723"/>
      <c r="P87" s="723"/>
      <c r="Q87" s="801"/>
      <c r="R87" s="801"/>
      <c r="S87" s="723"/>
      <c r="T87" s="722"/>
      <c r="U87" s="722"/>
      <c r="V87" s="722"/>
      <c r="W87" s="722"/>
      <c r="X87" s="722"/>
      <c r="Y87" s="722"/>
      <c r="Z87" s="722"/>
      <c r="AA87" s="722"/>
      <c r="AB87" s="722"/>
      <c r="AC87" s="801"/>
    </row>
    <row r="88" spans="1:29" s="721" customFormat="1" ht="11.25">
      <c r="A88" s="801"/>
      <c r="B88" s="722"/>
      <c r="C88" s="722"/>
      <c r="D88" s="722"/>
      <c r="E88" s="722"/>
      <c r="F88" s="722"/>
      <c r="G88" s="722"/>
      <c r="H88" s="722"/>
      <c r="I88" s="723"/>
      <c r="J88" s="723"/>
      <c r="K88" s="723"/>
      <c r="L88" s="723"/>
      <c r="M88" s="723"/>
      <c r="N88" s="723"/>
      <c r="O88" s="723"/>
      <c r="P88" s="723"/>
      <c r="Q88" s="801"/>
      <c r="R88" s="801"/>
      <c r="S88" s="723"/>
      <c r="T88" s="722"/>
      <c r="U88" s="722"/>
      <c r="V88" s="722"/>
      <c r="W88" s="722"/>
      <c r="X88" s="722"/>
      <c r="Y88" s="722"/>
      <c r="Z88" s="722"/>
      <c r="AA88" s="722"/>
      <c r="AB88" s="722"/>
      <c r="AC88" s="801"/>
    </row>
    <row r="89" spans="1:29" s="721" customFormat="1" ht="11.25">
      <c r="A89" s="801"/>
      <c r="B89" s="722"/>
      <c r="C89" s="722"/>
      <c r="D89" s="722"/>
      <c r="E89" s="722"/>
      <c r="F89" s="722"/>
      <c r="G89" s="722"/>
      <c r="H89" s="722"/>
      <c r="I89" s="723"/>
      <c r="J89" s="723"/>
      <c r="K89" s="723"/>
      <c r="L89" s="723"/>
      <c r="M89" s="723"/>
      <c r="N89" s="723"/>
      <c r="O89" s="723"/>
      <c r="P89" s="723"/>
      <c r="Q89" s="801"/>
      <c r="R89" s="801"/>
      <c r="S89" s="723"/>
      <c r="T89" s="722"/>
      <c r="U89" s="722"/>
      <c r="V89" s="722"/>
      <c r="W89" s="722"/>
      <c r="X89" s="722"/>
      <c r="Y89" s="722"/>
      <c r="Z89" s="722"/>
      <c r="AA89" s="722"/>
      <c r="AB89" s="722"/>
      <c r="AC89" s="801"/>
    </row>
    <row r="90" spans="1:29" s="721" customFormat="1" ht="11.25">
      <c r="A90" s="801"/>
      <c r="B90" s="722"/>
      <c r="C90" s="722"/>
      <c r="D90" s="722"/>
      <c r="E90" s="722"/>
      <c r="F90" s="722"/>
      <c r="G90" s="722"/>
      <c r="H90" s="722"/>
      <c r="I90" s="723"/>
      <c r="J90" s="723"/>
      <c r="K90" s="723"/>
      <c r="L90" s="723"/>
      <c r="M90" s="723"/>
      <c r="N90" s="723"/>
      <c r="O90" s="723"/>
      <c r="P90" s="723"/>
      <c r="Q90" s="801"/>
      <c r="R90" s="801"/>
      <c r="S90" s="723"/>
      <c r="T90" s="722"/>
      <c r="U90" s="722"/>
      <c r="V90" s="722"/>
      <c r="W90" s="722"/>
      <c r="X90" s="722"/>
      <c r="Y90" s="722"/>
      <c r="Z90" s="722"/>
      <c r="AA90" s="722"/>
      <c r="AB90" s="722"/>
      <c r="AC90" s="801"/>
    </row>
    <row r="91" spans="1:29" s="721" customFormat="1" ht="11.25">
      <c r="A91" s="801"/>
      <c r="B91" s="722"/>
      <c r="C91" s="722"/>
      <c r="D91" s="722"/>
      <c r="E91" s="722"/>
      <c r="F91" s="722"/>
      <c r="G91" s="722"/>
      <c r="H91" s="722"/>
      <c r="I91" s="723"/>
      <c r="J91" s="723"/>
      <c r="K91" s="723"/>
      <c r="L91" s="723"/>
      <c r="M91" s="723"/>
      <c r="N91" s="723"/>
      <c r="O91" s="723"/>
      <c r="P91" s="723"/>
      <c r="Q91" s="801"/>
      <c r="R91" s="801"/>
      <c r="S91" s="723"/>
      <c r="T91" s="722"/>
      <c r="U91" s="722"/>
      <c r="V91" s="722"/>
      <c r="W91" s="722"/>
      <c r="X91" s="722"/>
      <c r="Y91" s="722"/>
      <c r="Z91" s="722"/>
      <c r="AA91" s="722"/>
      <c r="AB91" s="722"/>
      <c r="AC91" s="801"/>
    </row>
    <row r="92" spans="1:29" s="721" customFormat="1" ht="11.25">
      <c r="A92" s="801"/>
      <c r="B92" s="722"/>
      <c r="C92" s="722"/>
      <c r="D92" s="722"/>
      <c r="E92" s="722"/>
      <c r="F92" s="722"/>
      <c r="G92" s="722"/>
      <c r="H92" s="722"/>
      <c r="I92" s="723"/>
      <c r="J92" s="723"/>
      <c r="K92" s="723"/>
      <c r="L92" s="723"/>
      <c r="M92" s="723"/>
      <c r="N92" s="723"/>
      <c r="O92" s="723"/>
      <c r="P92" s="723"/>
      <c r="Q92" s="801"/>
      <c r="R92" s="801"/>
      <c r="S92" s="723"/>
      <c r="T92" s="722"/>
      <c r="U92" s="722"/>
      <c r="V92" s="722"/>
      <c r="W92" s="722"/>
      <c r="X92" s="722"/>
      <c r="Y92" s="722"/>
      <c r="Z92" s="722"/>
      <c r="AA92" s="722"/>
      <c r="AB92" s="722"/>
      <c r="AC92" s="801"/>
    </row>
    <row r="93" spans="1:29" s="721" customFormat="1" ht="11.25">
      <c r="A93" s="801"/>
      <c r="B93" s="722"/>
      <c r="C93" s="722"/>
      <c r="D93" s="722"/>
      <c r="E93" s="722"/>
      <c r="F93" s="722"/>
      <c r="G93" s="722"/>
      <c r="H93" s="722"/>
      <c r="I93" s="723"/>
      <c r="J93" s="723"/>
      <c r="K93" s="723"/>
      <c r="L93" s="723"/>
      <c r="M93" s="723"/>
      <c r="N93" s="723"/>
      <c r="O93" s="723"/>
      <c r="P93" s="723"/>
      <c r="Q93" s="801"/>
      <c r="R93" s="801"/>
      <c r="S93" s="723"/>
      <c r="T93" s="722"/>
      <c r="U93" s="722"/>
      <c r="V93" s="722"/>
      <c r="W93" s="722"/>
      <c r="X93" s="722"/>
      <c r="Y93" s="722"/>
      <c r="Z93" s="722"/>
      <c r="AA93" s="722"/>
      <c r="AB93" s="722"/>
      <c r="AC93" s="801"/>
    </row>
    <row r="94" spans="1:29" s="721" customFormat="1" ht="11.25">
      <c r="A94" s="801"/>
      <c r="B94" s="722"/>
      <c r="C94" s="722"/>
      <c r="D94" s="722"/>
      <c r="E94" s="722"/>
      <c r="F94" s="722"/>
      <c r="G94" s="722"/>
      <c r="H94" s="722"/>
      <c r="I94" s="723"/>
      <c r="J94" s="723"/>
      <c r="K94" s="723"/>
      <c r="L94" s="723"/>
      <c r="M94" s="723"/>
      <c r="N94" s="723"/>
      <c r="O94" s="723"/>
      <c r="P94" s="723"/>
      <c r="Q94" s="801"/>
      <c r="R94" s="801"/>
      <c r="S94" s="723"/>
      <c r="T94" s="722"/>
      <c r="U94" s="722"/>
      <c r="V94" s="722"/>
      <c r="W94" s="722"/>
      <c r="X94" s="722"/>
      <c r="Y94" s="722"/>
      <c r="Z94" s="722"/>
      <c r="AA94" s="722"/>
      <c r="AB94" s="722"/>
      <c r="AC94" s="801"/>
    </row>
  </sheetData>
  <sheetProtection selectLockedCells="1"/>
  <mergeCells count="43">
    <mergeCell ref="A3:G3"/>
    <mergeCell ref="H3:Q3"/>
    <mergeCell ref="R3:V3"/>
    <mergeCell ref="W3:AC3"/>
    <mergeCell ref="M5:Q5"/>
    <mergeCell ref="AA5:AC5"/>
    <mergeCell ref="A6:A9"/>
    <mergeCell ref="B6:B9"/>
    <mergeCell ref="C6:C9"/>
    <mergeCell ref="D6:G6"/>
    <mergeCell ref="H6:K6"/>
    <mergeCell ref="K7:K9"/>
    <mergeCell ref="I7:I9"/>
    <mergeCell ref="J7:J9"/>
    <mergeCell ref="M6:P6"/>
    <mergeCell ref="Q6:Q9"/>
    <mergeCell ref="R6:R9"/>
    <mergeCell ref="M7:M9"/>
    <mergeCell ref="N7:N9"/>
    <mergeCell ref="O7:O9"/>
    <mergeCell ref="P7:P9"/>
    <mergeCell ref="L6:L9"/>
    <mergeCell ref="D7:D9"/>
    <mergeCell ref="E7:E9"/>
    <mergeCell ref="F7:F9"/>
    <mergeCell ref="G7:G9"/>
    <mergeCell ref="H7:H9"/>
    <mergeCell ref="L55:Q55"/>
    <mergeCell ref="R55:S55"/>
    <mergeCell ref="AA55:AC55"/>
    <mergeCell ref="W7:W9"/>
    <mergeCell ref="X7:X9"/>
    <mergeCell ref="Y7:Y9"/>
    <mergeCell ref="Z7:Z9"/>
    <mergeCell ref="AA7:AB7"/>
    <mergeCell ref="AA8:AA9"/>
    <mergeCell ref="AB8:AB9"/>
    <mergeCell ref="V6:V9"/>
    <mergeCell ref="W6:AB6"/>
    <mergeCell ref="AC6:AC9"/>
    <mergeCell ref="S6:S9"/>
    <mergeCell ref="T6:T9"/>
    <mergeCell ref="U6:U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52" man="1"/>
    <brk id="17" max="52" man="1"/>
    <brk id="22" max="52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showGridLines="0" view="pageBreakPreview" topLeftCell="J7" zoomScaleNormal="100" zoomScaleSheetLayoutView="100" workbookViewId="0">
      <selection activeCell="U33" sqref="U33"/>
    </sheetView>
  </sheetViews>
  <sheetFormatPr defaultRowHeight="14.25"/>
  <cols>
    <col min="1" max="1" width="6.625" style="802" customWidth="1"/>
    <col min="2" max="2" width="10.125" style="803" customWidth="1"/>
    <col min="3" max="3" width="25.625" style="803" customWidth="1"/>
    <col min="4" max="4" width="8.625" style="803" customWidth="1"/>
    <col min="5" max="7" width="10.375" style="803" customWidth="1"/>
    <col min="8" max="8" width="6.625" style="803" customWidth="1"/>
    <col min="9" max="9" width="8.875" style="804" customWidth="1"/>
    <col min="10" max="10" width="8.375" style="804" customWidth="1"/>
    <col min="11" max="11" width="7.875" style="804" customWidth="1"/>
    <col min="12" max="12" width="13.125" style="804" customWidth="1"/>
    <col min="13" max="13" width="6.875" style="804" customWidth="1"/>
    <col min="14" max="14" width="7.875" style="804" customWidth="1"/>
    <col min="15" max="15" width="7.25" style="804" customWidth="1"/>
    <col min="16" max="16" width="5.875" style="804" customWidth="1"/>
    <col min="17" max="17" width="9.625" style="802" customWidth="1"/>
    <col min="18" max="18" width="10.625" style="802" customWidth="1"/>
    <col min="19" max="19" width="15.625" style="804" customWidth="1"/>
    <col min="20" max="20" width="16.875" style="803" customWidth="1"/>
    <col min="21" max="22" width="19.625" style="803" customWidth="1"/>
    <col min="23" max="23" width="9.75" style="803" customWidth="1"/>
    <col min="24" max="24" width="12.125" style="803" customWidth="1"/>
    <col min="25" max="25" width="11.375" style="803" customWidth="1"/>
    <col min="26" max="26" width="16.125" style="803" customWidth="1"/>
    <col min="27" max="27" width="11.125" style="803" customWidth="1"/>
    <col min="28" max="28" width="11.875" style="803" customWidth="1"/>
    <col min="29" max="29" width="10.125" style="802" customWidth="1"/>
    <col min="30" max="16384" width="9" style="805"/>
  </cols>
  <sheetData>
    <row r="1" spans="1:29" s="720" customFormat="1" ht="14.1" customHeight="1">
      <c r="A1" s="716" t="s">
        <v>2216</v>
      </c>
      <c r="B1" s="717"/>
      <c r="C1" s="717"/>
      <c r="D1" s="717"/>
      <c r="E1" s="717"/>
      <c r="F1" s="717"/>
      <c r="G1" s="717"/>
      <c r="H1" s="717"/>
      <c r="I1" s="718"/>
      <c r="J1" s="718"/>
      <c r="K1" s="718"/>
      <c r="L1" s="718"/>
      <c r="M1" s="718"/>
      <c r="N1" s="718"/>
      <c r="O1" s="718"/>
      <c r="P1" s="718"/>
      <c r="Q1" s="719" t="s">
        <v>2217</v>
      </c>
      <c r="R1" s="716" t="s">
        <v>2218</v>
      </c>
      <c r="S1" s="718"/>
      <c r="T1" s="717"/>
      <c r="U1" s="717"/>
      <c r="V1" s="717"/>
      <c r="W1" s="717"/>
      <c r="X1" s="717"/>
      <c r="Y1" s="717"/>
      <c r="Z1" s="717"/>
      <c r="AA1" s="717"/>
      <c r="AB1" s="719"/>
      <c r="AC1" s="719" t="s">
        <v>2219</v>
      </c>
    </row>
    <row r="2" spans="1:29" s="721" customFormat="1" ht="14.1" customHeight="1">
      <c r="B2" s="722"/>
      <c r="C2" s="722"/>
      <c r="D2" s="722"/>
      <c r="E2" s="722"/>
      <c r="F2" s="722"/>
      <c r="G2" s="722"/>
      <c r="H2" s="722"/>
      <c r="I2" s="723"/>
      <c r="J2" s="723"/>
      <c r="K2" s="723"/>
      <c r="L2" s="723"/>
      <c r="M2" s="723"/>
      <c r="N2" s="723"/>
      <c r="O2" s="723"/>
      <c r="P2" s="723"/>
      <c r="S2" s="723"/>
      <c r="T2" s="722"/>
      <c r="U2" s="722"/>
      <c r="V2" s="722"/>
      <c r="W2" s="722"/>
      <c r="X2" s="722"/>
      <c r="Y2" s="722"/>
      <c r="Z2" s="722"/>
      <c r="AA2" s="722"/>
      <c r="AB2" s="722"/>
    </row>
    <row r="3" spans="1:29" s="806" customFormat="1" ht="20.100000000000001" customHeight="1">
      <c r="A3" s="1181" t="s">
        <v>379</v>
      </c>
      <c r="B3" s="1181"/>
      <c r="C3" s="1181"/>
      <c r="D3" s="1181"/>
      <c r="E3" s="1181"/>
      <c r="F3" s="1181"/>
      <c r="G3" s="1181"/>
      <c r="H3" s="1181" t="s">
        <v>628</v>
      </c>
      <c r="I3" s="1181"/>
      <c r="J3" s="1181"/>
      <c r="K3" s="1181"/>
      <c r="L3" s="1181"/>
      <c r="M3" s="1181"/>
      <c r="N3" s="1181"/>
      <c r="O3" s="1181"/>
      <c r="P3" s="1181"/>
      <c r="Q3" s="1181"/>
      <c r="R3" s="1181" t="s">
        <v>378</v>
      </c>
      <c r="S3" s="1181"/>
      <c r="T3" s="1181"/>
      <c r="U3" s="1181"/>
      <c r="V3" s="1181"/>
      <c r="W3" s="1182" t="s">
        <v>628</v>
      </c>
      <c r="X3" s="1182"/>
      <c r="Y3" s="1182"/>
      <c r="Z3" s="1182"/>
      <c r="AA3" s="1182"/>
      <c r="AB3" s="1182"/>
      <c r="AC3" s="1182"/>
    </row>
    <row r="4" spans="1:29" s="725" customFormat="1" ht="15" customHeight="1">
      <c r="H4" s="726"/>
      <c r="I4" s="726"/>
      <c r="J4" s="727"/>
      <c r="K4" s="727"/>
      <c r="L4" s="727"/>
      <c r="M4" s="727"/>
      <c r="N4" s="727"/>
      <c r="O4" s="727"/>
      <c r="P4" s="727"/>
      <c r="S4" s="807"/>
      <c r="T4" s="807"/>
      <c r="U4" s="807"/>
      <c r="V4" s="807"/>
      <c r="W4" s="728"/>
      <c r="X4" s="728"/>
      <c r="Y4" s="728"/>
      <c r="Z4" s="728"/>
      <c r="AA4" s="728"/>
      <c r="AB4" s="728"/>
    </row>
    <row r="5" spans="1:29" s="729" customFormat="1" ht="13.5" customHeight="1" thickBot="1">
      <c r="A5" s="808" t="s">
        <v>484</v>
      </c>
      <c r="B5" s="730"/>
      <c r="C5" s="730"/>
      <c r="D5" s="730"/>
      <c r="E5" s="730"/>
      <c r="F5" s="730"/>
      <c r="G5" s="730"/>
      <c r="H5" s="730"/>
      <c r="I5" s="731"/>
      <c r="J5" s="731"/>
      <c r="K5" s="731"/>
      <c r="L5" s="731"/>
      <c r="M5" s="1219" t="s">
        <v>509</v>
      </c>
      <c r="N5" s="1220"/>
      <c r="O5" s="1220"/>
      <c r="P5" s="1220"/>
      <c r="Q5" s="1220"/>
      <c r="R5" s="809" t="s">
        <v>484</v>
      </c>
      <c r="S5" s="731"/>
      <c r="T5" s="730"/>
      <c r="U5" s="730"/>
      <c r="V5" s="730"/>
      <c r="W5" s="730"/>
      <c r="X5" s="730"/>
      <c r="Y5" s="730"/>
      <c r="Z5" s="730"/>
      <c r="AA5" s="1219" t="s">
        <v>509</v>
      </c>
      <c r="AB5" s="1220"/>
      <c r="AC5" s="1220"/>
    </row>
    <row r="6" spans="1:29" s="721" customFormat="1" ht="51" customHeight="1">
      <c r="A6" s="1171" t="s">
        <v>189</v>
      </c>
      <c r="B6" s="1156" t="s">
        <v>434</v>
      </c>
      <c r="C6" s="1159" t="s">
        <v>404</v>
      </c>
      <c r="D6" s="1162" t="s">
        <v>437</v>
      </c>
      <c r="E6" s="1188"/>
      <c r="F6" s="1188"/>
      <c r="G6" s="1189"/>
      <c r="H6" s="1187" t="s">
        <v>436</v>
      </c>
      <c r="I6" s="1188"/>
      <c r="J6" s="1188"/>
      <c r="K6" s="1189"/>
      <c r="L6" s="1162" t="s">
        <v>113</v>
      </c>
      <c r="M6" s="1165" t="s">
        <v>435</v>
      </c>
      <c r="N6" s="1166"/>
      <c r="O6" s="1166"/>
      <c r="P6" s="1167"/>
      <c r="Q6" s="1168" t="s">
        <v>405</v>
      </c>
      <c r="R6" s="1171" t="s">
        <v>189</v>
      </c>
      <c r="S6" s="1156" t="s">
        <v>114</v>
      </c>
      <c r="T6" s="1159" t="s">
        <v>438</v>
      </c>
      <c r="U6" s="1162" t="s">
        <v>523</v>
      </c>
      <c r="V6" s="1273" t="s">
        <v>524</v>
      </c>
      <c r="W6" s="1166" t="s">
        <v>452</v>
      </c>
      <c r="X6" s="1166"/>
      <c r="Y6" s="1166"/>
      <c r="Z6" s="1166"/>
      <c r="AA6" s="1166"/>
      <c r="AB6" s="1167"/>
      <c r="AC6" s="1168" t="s">
        <v>405</v>
      </c>
    </row>
    <row r="7" spans="1:29" s="721" customFormat="1" ht="15" customHeight="1">
      <c r="A7" s="1172"/>
      <c r="B7" s="1190"/>
      <c r="C7" s="1160"/>
      <c r="D7" s="1154"/>
      <c r="E7" s="1160" t="s">
        <v>115</v>
      </c>
      <c r="F7" s="1192" t="s">
        <v>111</v>
      </c>
      <c r="G7" s="1174" t="s">
        <v>116</v>
      </c>
      <c r="H7" s="1151"/>
      <c r="I7" s="1160" t="s">
        <v>440</v>
      </c>
      <c r="J7" s="1160" t="s">
        <v>441</v>
      </c>
      <c r="K7" s="1174" t="s">
        <v>116</v>
      </c>
      <c r="L7" s="1177"/>
      <c r="M7" s="1154" t="s">
        <v>445</v>
      </c>
      <c r="N7" s="1154" t="s">
        <v>446</v>
      </c>
      <c r="O7" s="1153" t="s">
        <v>442</v>
      </c>
      <c r="P7" s="1151" t="s">
        <v>406</v>
      </c>
      <c r="Q7" s="1169"/>
      <c r="R7" s="1172"/>
      <c r="S7" s="1157"/>
      <c r="T7" s="1160"/>
      <c r="U7" s="1154"/>
      <c r="V7" s="1186"/>
      <c r="W7" s="1272" t="s">
        <v>443</v>
      </c>
      <c r="X7" s="1151" t="s">
        <v>444</v>
      </c>
      <c r="Y7" s="1153" t="s">
        <v>522</v>
      </c>
      <c r="Z7" s="1153" t="s">
        <v>403</v>
      </c>
      <c r="AA7" s="1174" t="s">
        <v>447</v>
      </c>
      <c r="AB7" s="1183"/>
      <c r="AC7" s="1169"/>
    </row>
    <row r="8" spans="1:29" s="721" customFormat="1" ht="15" customHeight="1">
      <c r="A8" s="1172"/>
      <c r="B8" s="1190"/>
      <c r="C8" s="1160"/>
      <c r="D8" s="1177"/>
      <c r="E8" s="1163"/>
      <c r="F8" s="1193"/>
      <c r="G8" s="1175"/>
      <c r="H8" s="1179"/>
      <c r="I8" s="1163"/>
      <c r="J8" s="1163"/>
      <c r="K8" s="1175"/>
      <c r="L8" s="1177"/>
      <c r="M8" s="1177"/>
      <c r="N8" s="1177"/>
      <c r="O8" s="1177"/>
      <c r="P8" s="1179"/>
      <c r="Q8" s="1169"/>
      <c r="R8" s="1172"/>
      <c r="S8" s="1157"/>
      <c r="T8" s="1160"/>
      <c r="U8" s="1154"/>
      <c r="V8" s="1186"/>
      <c r="W8" s="1151"/>
      <c r="X8" s="1151"/>
      <c r="Y8" s="1154"/>
      <c r="Z8" s="1154"/>
      <c r="AA8" s="1153" t="s">
        <v>449</v>
      </c>
      <c r="AB8" s="1184" t="s">
        <v>448</v>
      </c>
      <c r="AC8" s="1169"/>
    </row>
    <row r="9" spans="1:29" s="721" customFormat="1" ht="15" customHeight="1">
      <c r="A9" s="1173"/>
      <c r="B9" s="1191"/>
      <c r="C9" s="1161"/>
      <c r="D9" s="1178"/>
      <c r="E9" s="1164"/>
      <c r="F9" s="1194"/>
      <c r="G9" s="1176"/>
      <c r="H9" s="1180"/>
      <c r="I9" s="1164"/>
      <c r="J9" s="1164"/>
      <c r="K9" s="1176"/>
      <c r="L9" s="1178"/>
      <c r="M9" s="1178"/>
      <c r="N9" s="1178"/>
      <c r="O9" s="1178"/>
      <c r="P9" s="1180"/>
      <c r="Q9" s="1170"/>
      <c r="R9" s="1173"/>
      <c r="S9" s="1158"/>
      <c r="T9" s="1161"/>
      <c r="U9" s="1155"/>
      <c r="V9" s="1185"/>
      <c r="W9" s="1152"/>
      <c r="X9" s="1152"/>
      <c r="Y9" s="1155"/>
      <c r="Z9" s="1155"/>
      <c r="AA9" s="1155"/>
      <c r="AB9" s="1185"/>
      <c r="AC9" s="1170"/>
    </row>
    <row r="10" spans="1:29" s="796" customFormat="1" ht="11.45" customHeight="1">
      <c r="A10" s="790" t="s">
        <v>46</v>
      </c>
      <c r="B10" s="810" t="s">
        <v>1960</v>
      </c>
      <c r="C10" s="849" t="s">
        <v>2137</v>
      </c>
      <c r="D10" s="859">
        <f>SUM(E10:G10)</f>
        <v>260</v>
      </c>
      <c r="E10" s="851">
        <v>0</v>
      </c>
      <c r="F10" s="851">
        <v>0</v>
      </c>
      <c r="G10" s="851">
        <v>260</v>
      </c>
      <c r="H10" s="859">
        <f>SUM(I10:K10)</f>
        <v>186.2</v>
      </c>
      <c r="I10" s="851">
        <v>0</v>
      </c>
      <c r="J10" s="851">
        <v>0</v>
      </c>
      <c r="K10" s="851">
        <v>186.2</v>
      </c>
      <c r="L10" s="814" t="s">
        <v>2000</v>
      </c>
      <c r="M10" s="853">
        <v>0</v>
      </c>
      <c r="N10" s="853">
        <v>0</v>
      </c>
      <c r="O10" s="853">
        <v>0</v>
      </c>
      <c r="P10" s="854">
        <v>0</v>
      </c>
      <c r="Q10" s="469" t="s">
        <v>112</v>
      </c>
      <c r="R10" s="790" t="s">
        <v>46</v>
      </c>
      <c r="S10" s="817" t="s">
        <v>1214</v>
      </c>
      <c r="T10" s="860">
        <v>8371</v>
      </c>
      <c r="U10" s="819" t="s">
        <v>181</v>
      </c>
      <c r="V10" s="819" t="s">
        <v>186</v>
      </c>
      <c r="W10" s="819" t="s">
        <v>107</v>
      </c>
      <c r="X10" s="819" t="s">
        <v>253</v>
      </c>
      <c r="Y10" s="819" t="s">
        <v>251</v>
      </c>
      <c r="Z10" s="819" t="s">
        <v>755</v>
      </c>
      <c r="AA10" s="819" t="s">
        <v>251</v>
      </c>
      <c r="AB10" s="820" t="s">
        <v>205</v>
      </c>
      <c r="AC10" s="657" t="s">
        <v>112</v>
      </c>
    </row>
    <row r="11" spans="1:29" s="796" customFormat="1" ht="11.45" customHeight="1">
      <c r="A11" s="790"/>
      <c r="B11" s="821" t="s">
        <v>1183</v>
      </c>
      <c r="C11" s="856" t="s">
        <v>2138</v>
      </c>
      <c r="D11" s="859">
        <f t="shared" ref="D11:D54" si="0">SUM(E11:G11)</f>
        <v>160</v>
      </c>
      <c r="E11" s="857">
        <v>0</v>
      </c>
      <c r="F11" s="857">
        <v>0</v>
      </c>
      <c r="G11" s="857">
        <v>160</v>
      </c>
      <c r="H11" s="859">
        <f t="shared" ref="H11:H54" si="1">SUM(I11:K11)</f>
        <v>123.1</v>
      </c>
      <c r="I11" s="857">
        <v>0</v>
      </c>
      <c r="J11" s="857">
        <v>0</v>
      </c>
      <c r="K11" s="857">
        <v>123.1</v>
      </c>
      <c r="L11" s="824" t="s">
        <v>2002</v>
      </c>
      <c r="M11" s="761">
        <v>0</v>
      </c>
      <c r="N11" s="761">
        <v>0</v>
      </c>
      <c r="O11" s="761">
        <v>0</v>
      </c>
      <c r="P11" s="762">
        <v>0</v>
      </c>
      <c r="Q11" s="827"/>
      <c r="R11" s="790"/>
      <c r="S11" s="828" t="s">
        <v>214</v>
      </c>
      <c r="T11" s="861">
        <v>7409</v>
      </c>
      <c r="U11" s="830" t="s">
        <v>181</v>
      </c>
      <c r="V11" s="830" t="s">
        <v>186</v>
      </c>
      <c r="W11" s="830" t="s">
        <v>107</v>
      </c>
      <c r="X11" s="830" t="s">
        <v>1227</v>
      </c>
      <c r="Y11" s="830" t="s">
        <v>251</v>
      </c>
      <c r="Z11" s="830" t="s">
        <v>755</v>
      </c>
      <c r="AA11" s="830" t="s">
        <v>251</v>
      </c>
      <c r="AB11" s="831" t="s">
        <v>205</v>
      </c>
      <c r="AC11" s="827"/>
    </row>
    <row r="12" spans="1:29" s="796" customFormat="1" ht="11.25" customHeight="1">
      <c r="A12" s="790"/>
      <c r="B12" s="821" t="s">
        <v>1184</v>
      </c>
      <c r="C12" s="856" t="s">
        <v>2140</v>
      </c>
      <c r="D12" s="859">
        <f t="shared" si="0"/>
        <v>110</v>
      </c>
      <c r="E12" s="857">
        <v>0</v>
      </c>
      <c r="F12" s="857">
        <v>0</v>
      </c>
      <c r="G12" s="857">
        <v>110</v>
      </c>
      <c r="H12" s="859">
        <f t="shared" si="1"/>
        <v>130.1</v>
      </c>
      <c r="I12" s="857">
        <v>0</v>
      </c>
      <c r="J12" s="857">
        <v>0</v>
      </c>
      <c r="K12" s="857">
        <v>130.1</v>
      </c>
      <c r="L12" s="824" t="s">
        <v>1965</v>
      </c>
      <c r="M12" s="761">
        <v>0</v>
      </c>
      <c r="N12" s="761">
        <v>0</v>
      </c>
      <c r="O12" s="761">
        <v>0</v>
      </c>
      <c r="P12" s="762">
        <v>0</v>
      </c>
      <c r="Q12" s="827"/>
      <c r="R12" s="790"/>
      <c r="S12" s="828" t="s">
        <v>1215</v>
      </c>
      <c r="T12" s="861">
        <v>8418</v>
      </c>
      <c r="U12" s="830" t="s">
        <v>181</v>
      </c>
      <c r="V12" s="830" t="s">
        <v>186</v>
      </c>
      <c r="W12" s="830" t="s">
        <v>107</v>
      </c>
      <c r="X12" s="830" t="s">
        <v>1227</v>
      </c>
      <c r="Y12" s="830" t="s">
        <v>251</v>
      </c>
      <c r="Z12" s="830" t="s">
        <v>755</v>
      </c>
      <c r="AA12" s="830" t="s">
        <v>251</v>
      </c>
      <c r="AB12" s="831" t="s">
        <v>205</v>
      </c>
      <c r="AC12" s="827"/>
    </row>
    <row r="13" spans="1:29" s="833" customFormat="1" ht="11.25" customHeight="1">
      <c r="A13" s="832"/>
      <c r="B13" s="821" t="s">
        <v>1185</v>
      </c>
      <c r="C13" s="856" t="s">
        <v>1186</v>
      </c>
      <c r="D13" s="859">
        <f t="shared" si="0"/>
        <v>70</v>
      </c>
      <c r="E13" s="857">
        <v>0</v>
      </c>
      <c r="F13" s="857">
        <v>0</v>
      </c>
      <c r="G13" s="857">
        <v>70</v>
      </c>
      <c r="H13" s="859">
        <f t="shared" si="1"/>
        <v>41.5</v>
      </c>
      <c r="I13" s="857">
        <v>0</v>
      </c>
      <c r="J13" s="857">
        <v>0</v>
      </c>
      <c r="K13" s="857">
        <v>41.5</v>
      </c>
      <c r="L13" s="824" t="s">
        <v>1997</v>
      </c>
      <c r="M13" s="761">
        <v>0</v>
      </c>
      <c r="N13" s="761">
        <v>0</v>
      </c>
      <c r="O13" s="761">
        <v>0</v>
      </c>
      <c r="P13" s="762">
        <v>0</v>
      </c>
      <c r="Q13" s="469"/>
      <c r="R13" s="832"/>
      <c r="S13" s="828" t="s">
        <v>1216</v>
      </c>
      <c r="T13" s="861">
        <v>310</v>
      </c>
      <c r="U13" s="830" t="s">
        <v>181</v>
      </c>
      <c r="V13" s="830" t="s">
        <v>1228</v>
      </c>
      <c r="W13" s="830" t="s">
        <v>107</v>
      </c>
      <c r="X13" s="830" t="s">
        <v>253</v>
      </c>
      <c r="Y13" s="830" t="s">
        <v>251</v>
      </c>
      <c r="Z13" s="830" t="s">
        <v>755</v>
      </c>
      <c r="AA13" s="830" t="s">
        <v>251</v>
      </c>
      <c r="AB13" s="831" t="s">
        <v>205</v>
      </c>
      <c r="AC13" s="657"/>
    </row>
    <row r="14" spans="1:29" s="833" customFormat="1" ht="11.25" customHeight="1">
      <c r="A14" s="834"/>
      <c r="B14" s="821" t="s">
        <v>1187</v>
      </c>
      <c r="C14" s="856" t="s">
        <v>1188</v>
      </c>
      <c r="D14" s="859">
        <f t="shared" si="0"/>
        <v>48</v>
      </c>
      <c r="E14" s="857">
        <v>0</v>
      </c>
      <c r="F14" s="857">
        <v>0</v>
      </c>
      <c r="G14" s="857">
        <v>48</v>
      </c>
      <c r="H14" s="859">
        <f t="shared" si="1"/>
        <v>5.2</v>
      </c>
      <c r="I14" s="857">
        <v>0</v>
      </c>
      <c r="J14" s="857">
        <v>0</v>
      </c>
      <c r="K14" s="857">
        <v>5.2</v>
      </c>
      <c r="L14" s="824" t="s">
        <v>2011</v>
      </c>
      <c r="M14" s="761">
        <v>0</v>
      </c>
      <c r="N14" s="761">
        <v>0</v>
      </c>
      <c r="O14" s="761">
        <v>0</v>
      </c>
      <c r="P14" s="762">
        <v>0</v>
      </c>
      <c r="Q14" s="835"/>
      <c r="R14" s="834"/>
      <c r="S14" s="828" t="s">
        <v>1217</v>
      </c>
      <c r="T14" s="861">
        <v>110</v>
      </c>
      <c r="U14" s="830" t="s">
        <v>181</v>
      </c>
      <c r="V14" s="830" t="s">
        <v>186</v>
      </c>
      <c r="W14" s="830" t="s">
        <v>107</v>
      </c>
      <c r="X14" s="830" t="s">
        <v>1229</v>
      </c>
      <c r="Y14" s="830" t="s">
        <v>251</v>
      </c>
      <c r="Z14" s="830" t="s">
        <v>756</v>
      </c>
      <c r="AA14" s="830" t="s">
        <v>251</v>
      </c>
      <c r="AB14" s="831" t="s">
        <v>205</v>
      </c>
      <c r="AC14" s="835"/>
    </row>
    <row r="15" spans="1:29" s="777" customFormat="1" ht="11.25" customHeight="1">
      <c r="A15" s="414"/>
      <c r="B15" s="821" t="s">
        <v>1189</v>
      </c>
      <c r="C15" s="856" t="s">
        <v>1190</v>
      </c>
      <c r="D15" s="859">
        <f t="shared" si="0"/>
        <v>48</v>
      </c>
      <c r="E15" s="857">
        <v>0</v>
      </c>
      <c r="F15" s="857">
        <v>48</v>
      </c>
      <c r="G15" s="857">
        <v>0</v>
      </c>
      <c r="H15" s="859">
        <f t="shared" si="1"/>
        <v>22.8</v>
      </c>
      <c r="I15" s="857">
        <v>0</v>
      </c>
      <c r="J15" s="857">
        <v>22.8</v>
      </c>
      <c r="K15" s="857">
        <v>0</v>
      </c>
      <c r="L15" s="836" t="s">
        <v>188</v>
      </c>
      <c r="M15" s="761">
        <v>0</v>
      </c>
      <c r="N15" s="761">
        <v>0</v>
      </c>
      <c r="O15" s="761">
        <v>0</v>
      </c>
      <c r="P15" s="762">
        <v>0</v>
      </c>
      <c r="Q15" s="469"/>
      <c r="R15" s="414"/>
      <c r="S15" s="828" t="s">
        <v>1218</v>
      </c>
      <c r="T15" s="861">
        <v>124</v>
      </c>
      <c r="U15" s="830" t="s">
        <v>181</v>
      </c>
      <c r="V15" s="830" t="s">
        <v>186</v>
      </c>
      <c r="W15" s="830" t="s">
        <v>107</v>
      </c>
      <c r="X15" s="830" t="s">
        <v>1229</v>
      </c>
      <c r="Y15" s="830" t="s">
        <v>251</v>
      </c>
      <c r="Z15" s="830" t="s">
        <v>756</v>
      </c>
      <c r="AA15" s="830" t="s">
        <v>251</v>
      </c>
      <c r="AB15" s="831" t="s">
        <v>205</v>
      </c>
      <c r="AC15" s="657"/>
    </row>
    <row r="16" spans="1:29" s="777" customFormat="1" ht="11.25" customHeight="1">
      <c r="A16" s="414"/>
      <c r="B16" s="821" t="s">
        <v>1191</v>
      </c>
      <c r="C16" s="856" t="s">
        <v>1192</v>
      </c>
      <c r="D16" s="859">
        <f t="shared" si="0"/>
        <v>48</v>
      </c>
      <c r="E16" s="857">
        <v>0</v>
      </c>
      <c r="F16" s="857">
        <v>0</v>
      </c>
      <c r="G16" s="857">
        <v>48</v>
      </c>
      <c r="H16" s="859">
        <f t="shared" si="1"/>
        <v>43.3</v>
      </c>
      <c r="I16" s="857">
        <v>0</v>
      </c>
      <c r="J16" s="857">
        <v>0</v>
      </c>
      <c r="K16" s="857">
        <v>43.3</v>
      </c>
      <c r="L16" s="824" t="s">
        <v>1992</v>
      </c>
      <c r="M16" s="761">
        <v>0</v>
      </c>
      <c r="N16" s="761">
        <v>0</v>
      </c>
      <c r="O16" s="761">
        <v>0</v>
      </c>
      <c r="P16" s="762">
        <v>0</v>
      </c>
      <c r="Q16" s="469"/>
      <c r="R16" s="414"/>
      <c r="S16" s="828" t="s">
        <v>1219</v>
      </c>
      <c r="T16" s="861">
        <v>118</v>
      </c>
      <c r="U16" s="830" t="s">
        <v>181</v>
      </c>
      <c r="V16" s="830" t="s">
        <v>186</v>
      </c>
      <c r="W16" s="830" t="s">
        <v>107</v>
      </c>
      <c r="X16" s="830" t="s">
        <v>253</v>
      </c>
      <c r="Y16" s="830" t="s">
        <v>251</v>
      </c>
      <c r="Z16" s="830" t="s">
        <v>756</v>
      </c>
      <c r="AA16" s="830" t="s">
        <v>251</v>
      </c>
      <c r="AB16" s="831" t="s">
        <v>205</v>
      </c>
      <c r="AC16" s="657"/>
    </row>
    <row r="17" spans="1:29" s="777" customFormat="1" ht="11.25" customHeight="1">
      <c r="A17" s="414"/>
      <c r="B17" s="821" t="s">
        <v>1193</v>
      </c>
      <c r="C17" s="856" t="s">
        <v>1194</v>
      </c>
      <c r="D17" s="859">
        <f t="shared" si="0"/>
        <v>48</v>
      </c>
      <c r="E17" s="857">
        <v>0</v>
      </c>
      <c r="F17" s="857">
        <v>0</v>
      </c>
      <c r="G17" s="857">
        <v>48</v>
      </c>
      <c r="H17" s="859">
        <f t="shared" si="1"/>
        <v>41.6</v>
      </c>
      <c r="I17" s="857">
        <v>0</v>
      </c>
      <c r="J17" s="857">
        <v>0</v>
      </c>
      <c r="K17" s="857">
        <v>41.6</v>
      </c>
      <c r="L17" s="824" t="s">
        <v>2012</v>
      </c>
      <c r="M17" s="761">
        <v>0</v>
      </c>
      <c r="N17" s="761">
        <v>0</v>
      </c>
      <c r="O17" s="761">
        <v>0</v>
      </c>
      <c r="P17" s="762">
        <v>0</v>
      </c>
      <c r="Q17" s="469"/>
      <c r="R17" s="414"/>
      <c r="S17" s="828" t="s">
        <v>1216</v>
      </c>
      <c r="T17" s="861">
        <v>80</v>
      </c>
      <c r="U17" s="830" t="s">
        <v>181</v>
      </c>
      <c r="V17" s="830" t="s">
        <v>186</v>
      </c>
      <c r="W17" s="830" t="s">
        <v>107</v>
      </c>
      <c r="X17" s="830" t="s">
        <v>1181</v>
      </c>
      <c r="Y17" s="830" t="s">
        <v>251</v>
      </c>
      <c r="Z17" s="830" t="s">
        <v>756</v>
      </c>
      <c r="AA17" s="830" t="s">
        <v>251</v>
      </c>
      <c r="AB17" s="831" t="s">
        <v>205</v>
      </c>
      <c r="AC17" s="657"/>
    </row>
    <row r="18" spans="1:29" s="774" customFormat="1" ht="11.25" customHeight="1">
      <c r="A18" s="414"/>
      <c r="B18" s="821" t="s">
        <v>1195</v>
      </c>
      <c r="C18" s="856" t="s">
        <v>1196</v>
      </c>
      <c r="D18" s="859">
        <f t="shared" si="0"/>
        <v>48</v>
      </c>
      <c r="E18" s="857">
        <v>0</v>
      </c>
      <c r="F18" s="857">
        <v>0</v>
      </c>
      <c r="G18" s="857">
        <v>48</v>
      </c>
      <c r="H18" s="859">
        <f t="shared" si="1"/>
        <v>60.2</v>
      </c>
      <c r="I18" s="857">
        <v>0</v>
      </c>
      <c r="J18" s="857">
        <v>0</v>
      </c>
      <c r="K18" s="857">
        <v>60.2</v>
      </c>
      <c r="L18" s="824" t="s">
        <v>1992</v>
      </c>
      <c r="M18" s="761">
        <v>0</v>
      </c>
      <c r="N18" s="761">
        <v>0</v>
      </c>
      <c r="O18" s="761">
        <v>0</v>
      </c>
      <c r="P18" s="762">
        <v>0</v>
      </c>
      <c r="Q18" s="469"/>
      <c r="R18" s="414"/>
      <c r="S18" s="828" t="s">
        <v>1220</v>
      </c>
      <c r="T18" s="861">
        <v>103</v>
      </c>
      <c r="U18" s="830" t="s">
        <v>181</v>
      </c>
      <c r="V18" s="830" t="s">
        <v>1230</v>
      </c>
      <c r="W18" s="830" t="s">
        <v>107</v>
      </c>
      <c r="X18" s="830" t="s">
        <v>1231</v>
      </c>
      <c r="Y18" s="830" t="s">
        <v>251</v>
      </c>
      <c r="Z18" s="830" t="s">
        <v>756</v>
      </c>
      <c r="AA18" s="830" t="s">
        <v>251</v>
      </c>
      <c r="AB18" s="831" t="s">
        <v>205</v>
      </c>
      <c r="AC18" s="657"/>
    </row>
    <row r="19" spans="1:29" s="774" customFormat="1" ht="11.25" customHeight="1">
      <c r="A19" s="772"/>
      <c r="B19" s="821" t="s">
        <v>1197</v>
      </c>
      <c r="C19" s="856" t="s">
        <v>1198</v>
      </c>
      <c r="D19" s="859">
        <f t="shared" si="0"/>
        <v>45</v>
      </c>
      <c r="E19" s="857">
        <v>0</v>
      </c>
      <c r="F19" s="857">
        <v>45</v>
      </c>
      <c r="G19" s="857">
        <v>0</v>
      </c>
      <c r="H19" s="859">
        <f t="shared" si="1"/>
        <v>28.4</v>
      </c>
      <c r="I19" s="857">
        <v>0</v>
      </c>
      <c r="J19" s="857">
        <v>28.4</v>
      </c>
      <c r="K19" s="857">
        <v>0</v>
      </c>
      <c r="L19" s="824" t="s">
        <v>2013</v>
      </c>
      <c r="M19" s="761">
        <v>0</v>
      </c>
      <c r="N19" s="761">
        <v>0</v>
      </c>
      <c r="O19" s="761">
        <v>0</v>
      </c>
      <c r="P19" s="762">
        <v>0</v>
      </c>
      <c r="Q19" s="469"/>
      <c r="R19" s="772"/>
      <c r="S19" s="828" t="s">
        <v>1221</v>
      </c>
      <c r="T19" s="861">
        <v>129</v>
      </c>
      <c r="U19" s="830" t="s">
        <v>181</v>
      </c>
      <c r="V19" s="830" t="s">
        <v>186</v>
      </c>
      <c r="W19" s="830" t="s">
        <v>107</v>
      </c>
      <c r="X19" s="830" t="s">
        <v>1229</v>
      </c>
      <c r="Y19" s="830" t="s">
        <v>251</v>
      </c>
      <c r="Z19" s="830" t="s">
        <v>756</v>
      </c>
      <c r="AA19" s="830" t="s">
        <v>251</v>
      </c>
      <c r="AB19" s="831" t="s">
        <v>205</v>
      </c>
      <c r="AC19" s="657"/>
    </row>
    <row r="20" spans="1:29" s="774" customFormat="1" ht="11.25" customHeight="1">
      <c r="A20" s="772"/>
      <c r="B20" s="821" t="s">
        <v>1199</v>
      </c>
      <c r="C20" s="856" t="s">
        <v>1200</v>
      </c>
      <c r="D20" s="859">
        <f t="shared" si="0"/>
        <v>40</v>
      </c>
      <c r="E20" s="857">
        <v>0</v>
      </c>
      <c r="F20" s="857">
        <v>0</v>
      </c>
      <c r="G20" s="857">
        <v>40</v>
      </c>
      <c r="H20" s="859">
        <f t="shared" si="1"/>
        <v>21.6</v>
      </c>
      <c r="I20" s="857">
        <v>0</v>
      </c>
      <c r="J20" s="857">
        <v>0</v>
      </c>
      <c r="K20" s="857">
        <v>21.6</v>
      </c>
      <c r="L20" s="824" t="s">
        <v>1992</v>
      </c>
      <c r="M20" s="761">
        <v>0</v>
      </c>
      <c r="N20" s="761">
        <v>0</v>
      </c>
      <c r="O20" s="761">
        <v>0</v>
      </c>
      <c r="P20" s="762">
        <v>0</v>
      </c>
      <c r="Q20" s="469"/>
      <c r="R20" s="772"/>
      <c r="S20" s="828" t="s">
        <v>1222</v>
      </c>
      <c r="T20" s="861">
        <v>85</v>
      </c>
      <c r="U20" s="830" t="s">
        <v>181</v>
      </c>
      <c r="V20" s="830" t="s">
        <v>186</v>
      </c>
      <c r="W20" s="830" t="s">
        <v>107</v>
      </c>
      <c r="X20" s="830" t="s">
        <v>1231</v>
      </c>
      <c r="Y20" s="830" t="s">
        <v>251</v>
      </c>
      <c r="Z20" s="830" t="s">
        <v>756</v>
      </c>
      <c r="AA20" s="830" t="s">
        <v>251</v>
      </c>
      <c r="AB20" s="831" t="s">
        <v>205</v>
      </c>
      <c r="AC20" s="657"/>
    </row>
    <row r="21" spans="1:29" s="774" customFormat="1" ht="11.25" customHeight="1">
      <c r="A21" s="772"/>
      <c r="B21" s="821" t="s">
        <v>215</v>
      </c>
      <c r="C21" s="856" t="s">
        <v>1201</v>
      </c>
      <c r="D21" s="859">
        <f t="shared" si="0"/>
        <v>40</v>
      </c>
      <c r="E21" s="857">
        <v>0</v>
      </c>
      <c r="F21" s="857">
        <v>0</v>
      </c>
      <c r="G21" s="857">
        <v>40</v>
      </c>
      <c r="H21" s="859">
        <f t="shared" si="1"/>
        <v>6.2</v>
      </c>
      <c r="I21" s="857">
        <v>0</v>
      </c>
      <c r="J21" s="857">
        <v>0</v>
      </c>
      <c r="K21" s="857">
        <v>6.2</v>
      </c>
      <c r="L21" s="824" t="s">
        <v>2012</v>
      </c>
      <c r="M21" s="761">
        <v>0</v>
      </c>
      <c r="N21" s="761">
        <v>0</v>
      </c>
      <c r="O21" s="761">
        <v>0</v>
      </c>
      <c r="P21" s="762">
        <v>0</v>
      </c>
      <c r="Q21" s="469"/>
      <c r="R21" s="772"/>
      <c r="S21" s="828" t="s">
        <v>1223</v>
      </c>
      <c r="T21" s="861">
        <v>148</v>
      </c>
      <c r="U21" s="830" t="s">
        <v>181</v>
      </c>
      <c r="V21" s="830" t="s">
        <v>186</v>
      </c>
      <c r="W21" s="830" t="s">
        <v>107</v>
      </c>
      <c r="X21" s="830" t="s">
        <v>1227</v>
      </c>
      <c r="Y21" s="830" t="s">
        <v>251</v>
      </c>
      <c r="Z21" s="830" t="s">
        <v>756</v>
      </c>
      <c r="AA21" s="830" t="s">
        <v>251</v>
      </c>
      <c r="AB21" s="831" t="s">
        <v>205</v>
      </c>
      <c r="AC21" s="657"/>
    </row>
    <row r="22" spans="1:29" s="774" customFormat="1" ht="11.25" customHeight="1">
      <c r="A22" s="772"/>
      <c r="B22" s="821" t="s">
        <v>1202</v>
      </c>
      <c r="C22" s="856" t="s">
        <v>1203</v>
      </c>
      <c r="D22" s="859">
        <f t="shared" si="0"/>
        <v>40</v>
      </c>
      <c r="E22" s="857">
        <v>0</v>
      </c>
      <c r="F22" s="857">
        <v>0</v>
      </c>
      <c r="G22" s="857">
        <v>40</v>
      </c>
      <c r="H22" s="859">
        <f t="shared" si="1"/>
        <v>5.9</v>
      </c>
      <c r="I22" s="857">
        <v>0</v>
      </c>
      <c r="J22" s="857">
        <v>0</v>
      </c>
      <c r="K22" s="857">
        <v>5.9</v>
      </c>
      <c r="L22" s="824" t="s">
        <v>2014</v>
      </c>
      <c r="M22" s="761">
        <v>0</v>
      </c>
      <c r="N22" s="761">
        <v>0</v>
      </c>
      <c r="O22" s="761">
        <v>0</v>
      </c>
      <c r="P22" s="762">
        <v>0</v>
      </c>
      <c r="Q22" s="469"/>
      <c r="R22" s="772"/>
      <c r="S22" s="828" t="s">
        <v>1224</v>
      </c>
      <c r="T22" s="861">
        <v>100</v>
      </c>
      <c r="U22" s="830" t="s">
        <v>181</v>
      </c>
      <c r="V22" s="830" t="s">
        <v>186</v>
      </c>
      <c r="W22" s="830" t="s">
        <v>107</v>
      </c>
      <c r="X22" s="830" t="s">
        <v>253</v>
      </c>
      <c r="Y22" s="830" t="s">
        <v>251</v>
      </c>
      <c r="Z22" s="830" t="s">
        <v>756</v>
      </c>
      <c r="AA22" s="830" t="s">
        <v>251</v>
      </c>
      <c r="AB22" s="831" t="s">
        <v>205</v>
      </c>
      <c r="AC22" s="657"/>
    </row>
    <row r="23" spans="1:29" s="774" customFormat="1" ht="11.25" customHeight="1">
      <c r="A23" s="772"/>
      <c r="B23" s="821" t="s">
        <v>1204</v>
      </c>
      <c r="C23" s="856" t="s">
        <v>1205</v>
      </c>
      <c r="D23" s="859">
        <f t="shared" si="0"/>
        <v>40</v>
      </c>
      <c r="E23" s="857">
        <v>0</v>
      </c>
      <c r="F23" s="857">
        <v>40</v>
      </c>
      <c r="G23" s="857">
        <v>0</v>
      </c>
      <c r="H23" s="859">
        <f t="shared" si="1"/>
        <v>4.7</v>
      </c>
      <c r="I23" s="857">
        <v>0</v>
      </c>
      <c r="J23" s="857">
        <v>4.7</v>
      </c>
      <c r="K23" s="857">
        <v>0</v>
      </c>
      <c r="L23" s="824" t="s">
        <v>2013</v>
      </c>
      <c r="M23" s="761">
        <v>0</v>
      </c>
      <c r="N23" s="761">
        <v>0</v>
      </c>
      <c r="O23" s="761">
        <v>0</v>
      </c>
      <c r="P23" s="762">
        <v>0</v>
      </c>
      <c r="Q23" s="469"/>
      <c r="R23" s="772"/>
      <c r="S23" s="828" t="s">
        <v>1224</v>
      </c>
      <c r="T23" s="861">
        <v>100</v>
      </c>
      <c r="U23" s="830" t="s">
        <v>181</v>
      </c>
      <c r="V23" s="830" t="s">
        <v>186</v>
      </c>
      <c r="W23" s="830" t="s">
        <v>107</v>
      </c>
      <c r="X23" s="830" t="s">
        <v>253</v>
      </c>
      <c r="Y23" s="830" t="s">
        <v>251</v>
      </c>
      <c r="Z23" s="830" t="s">
        <v>756</v>
      </c>
      <c r="AA23" s="830" t="s">
        <v>251</v>
      </c>
      <c r="AB23" s="831" t="s">
        <v>205</v>
      </c>
      <c r="AC23" s="657"/>
    </row>
    <row r="24" spans="1:29" s="774" customFormat="1" ht="11.25" customHeight="1">
      <c r="A24" s="772"/>
      <c r="B24" s="821" t="s">
        <v>1206</v>
      </c>
      <c r="C24" s="856" t="s">
        <v>1207</v>
      </c>
      <c r="D24" s="859">
        <f t="shared" si="0"/>
        <v>40</v>
      </c>
      <c r="E24" s="857">
        <v>0</v>
      </c>
      <c r="F24" s="857">
        <v>0</v>
      </c>
      <c r="G24" s="857">
        <v>40</v>
      </c>
      <c r="H24" s="859">
        <f t="shared" si="1"/>
        <v>6.1</v>
      </c>
      <c r="I24" s="857">
        <v>0</v>
      </c>
      <c r="J24" s="857">
        <v>0</v>
      </c>
      <c r="K24" s="857">
        <v>6.1</v>
      </c>
      <c r="L24" s="824" t="s">
        <v>2011</v>
      </c>
      <c r="M24" s="761">
        <v>0</v>
      </c>
      <c r="N24" s="761">
        <v>0</v>
      </c>
      <c r="O24" s="761">
        <v>0</v>
      </c>
      <c r="P24" s="762">
        <v>0</v>
      </c>
      <c r="Q24" s="469"/>
      <c r="R24" s="772"/>
      <c r="S24" s="828" t="s">
        <v>1217</v>
      </c>
      <c r="T24" s="861">
        <v>113</v>
      </c>
      <c r="U24" s="830" t="s">
        <v>181</v>
      </c>
      <c r="V24" s="830" t="s">
        <v>186</v>
      </c>
      <c r="W24" s="830" t="s">
        <v>107</v>
      </c>
      <c r="X24" s="830" t="s">
        <v>1232</v>
      </c>
      <c r="Y24" s="830" t="s">
        <v>251</v>
      </c>
      <c r="Z24" s="830" t="s">
        <v>756</v>
      </c>
      <c r="AA24" s="830" t="s">
        <v>251</v>
      </c>
      <c r="AB24" s="831" t="s">
        <v>205</v>
      </c>
      <c r="AC24" s="657"/>
    </row>
    <row r="25" spans="1:29" s="774" customFormat="1" ht="11.25" customHeight="1">
      <c r="A25" s="772"/>
      <c r="B25" s="821" t="s">
        <v>1208</v>
      </c>
      <c r="C25" s="856" t="s">
        <v>1209</v>
      </c>
      <c r="D25" s="859">
        <f t="shared" si="0"/>
        <v>20</v>
      </c>
      <c r="E25" s="857">
        <v>0</v>
      </c>
      <c r="F25" s="857">
        <v>0</v>
      </c>
      <c r="G25" s="857">
        <v>20</v>
      </c>
      <c r="H25" s="859">
        <f t="shared" si="1"/>
        <v>11.8</v>
      </c>
      <c r="I25" s="857">
        <v>0</v>
      </c>
      <c r="J25" s="857">
        <v>0</v>
      </c>
      <c r="K25" s="857">
        <v>11.8</v>
      </c>
      <c r="L25" s="824" t="s">
        <v>1983</v>
      </c>
      <c r="M25" s="761">
        <v>0</v>
      </c>
      <c r="N25" s="761">
        <v>0</v>
      </c>
      <c r="O25" s="761">
        <v>0</v>
      </c>
      <c r="P25" s="762">
        <v>0</v>
      </c>
      <c r="Q25" s="469"/>
      <c r="R25" s="772"/>
      <c r="S25" s="828" t="s">
        <v>1225</v>
      </c>
      <c r="T25" s="861">
        <v>350</v>
      </c>
      <c r="U25" s="830" t="s">
        <v>181</v>
      </c>
      <c r="V25" s="830" t="s">
        <v>186</v>
      </c>
      <c r="W25" s="830" t="s">
        <v>107</v>
      </c>
      <c r="X25" s="830" t="s">
        <v>1227</v>
      </c>
      <c r="Y25" s="830" t="s">
        <v>251</v>
      </c>
      <c r="Z25" s="830" t="s">
        <v>756</v>
      </c>
      <c r="AA25" s="830" t="s">
        <v>251</v>
      </c>
      <c r="AB25" s="831" t="s">
        <v>205</v>
      </c>
      <c r="AC25" s="657"/>
    </row>
    <row r="26" spans="1:29" s="777" customFormat="1" ht="11.25" customHeight="1">
      <c r="A26" s="772"/>
      <c r="B26" s="821" t="s">
        <v>1210</v>
      </c>
      <c r="C26" s="856" t="s">
        <v>1211</v>
      </c>
      <c r="D26" s="859">
        <f t="shared" si="0"/>
        <v>14</v>
      </c>
      <c r="E26" s="857">
        <v>0</v>
      </c>
      <c r="F26" s="857">
        <v>14</v>
      </c>
      <c r="G26" s="857">
        <v>0</v>
      </c>
      <c r="H26" s="859">
        <f t="shared" si="1"/>
        <v>3.9</v>
      </c>
      <c r="I26" s="857">
        <v>0</v>
      </c>
      <c r="J26" s="857">
        <v>3.9</v>
      </c>
      <c r="K26" s="857">
        <v>0</v>
      </c>
      <c r="L26" s="824" t="s">
        <v>188</v>
      </c>
      <c r="M26" s="761">
        <v>0</v>
      </c>
      <c r="N26" s="761">
        <v>0</v>
      </c>
      <c r="O26" s="761">
        <v>0</v>
      </c>
      <c r="P26" s="762">
        <v>0</v>
      </c>
      <c r="Q26" s="469"/>
      <c r="R26" s="772"/>
      <c r="S26" s="828" t="s">
        <v>1226</v>
      </c>
      <c r="T26" s="861">
        <v>114</v>
      </c>
      <c r="U26" s="830" t="s">
        <v>181</v>
      </c>
      <c r="V26" s="830" t="s">
        <v>186</v>
      </c>
      <c r="W26" s="830" t="s">
        <v>107</v>
      </c>
      <c r="X26" s="830" t="s">
        <v>253</v>
      </c>
      <c r="Y26" s="830" t="s">
        <v>251</v>
      </c>
      <c r="Z26" s="830" t="s">
        <v>756</v>
      </c>
      <c r="AA26" s="830" t="s">
        <v>251</v>
      </c>
      <c r="AB26" s="831" t="s">
        <v>205</v>
      </c>
      <c r="AC26" s="657"/>
    </row>
    <row r="27" spans="1:29" s="777" customFormat="1" ht="11.25" customHeight="1">
      <c r="A27" s="772"/>
      <c r="B27" s="821" t="s">
        <v>1212</v>
      </c>
      <c r="C27" s="856" t="s">
        <v>1213</v>
      </c>
      <c r="D27" s="859">
        <f t="shared" si="0"/>
        <v>14</v>
      </c>
      <c r="E27" s="857">
        <v>0</v>
      </c>
      <c r="F27" s="857">
        <v>0</v>
      </c>
      <c r="G27" s="857">
        <v>14</v>
      </c>
      <c r="H27" s="859">
        <f t="shared" si="1"/>
        <v>5</v>
      </c>
      <c r="I27" s="857">
        <v>0</v>
      </c>
      <c r="J27" s="857">
        <v>0</v>
      </c>
      <c r="K27" s="857">
        <v>5</v>
      </c>
      <c r="L27" s="824" t="s">
        <v>2011</v>
      </c>
      <c r="M27" s="761">
        <v>0</v>
      </c>
      <c r="N27" s="761">
        <v>0</v>
      </c>
      <c r="O27" s="761">
        <v>0</v>
      </c>
      <c r="P27" s="762">
        <v>0</v>
      </c>
      <c r="Q27" s="469"/>
      <c r="R27" s="772"/>
      <c r="S27" s="828" t="s">
        <v>1217</v>
      </c>
      <c r="T27" s="861">
        <v>113</v>
      </c>
      <c r="U27" s="830" t="s">
        <v>181</v>
      </c>
      <c r="V27" s="830" t="s">
        <v>186</v>
      </c>
      <c r="W27" s="830" t="s">
        <v>107</v>
      </c>
      <c r="X27" s="830" t="s">
        <v>1232</v>
      </c>
      <c r="Y27" s="830" t="s">
        <v>251</v>
      </c>
      <c r="Z27" s="830" t="s">
        <v>756</v>
      </c>
      <c r="AA27" s="830" t="s">
        <v>251</v>
      </c>
      <c r="AB27" s="831" t="s">
        <v>205</v>
      </c>
      <c r="AC27" s="657"/>
    </row>
    <row r="28" spans="1:29" s="769" customFormat="1" ht="11.25" customHeight="1">
      <c r="A28" s="414" t="s">
        <v>48</v>
      </c>
      <c r="B28" s="821" t="s">
        <v>263</v>
      </c>
      <c r="C28" s="856" t="s">
        <v>1233</v>
      </c>
      <c r="D28" s="859">
        <f t="shared" si="0"/>
        <v>26000</v>
      </c>
      <c r="E28" s="857">
        <v>0</v>
      </c>
      <c r="F28" s="857">
        <v>0</v>
      </c>
      <c r="G28" s="857">
        <v>26000</v>
      </c>
      <c r="H28" s="859">
        <f t="shared" si="1"/>
        <v>20796</v>
      </c>
      <c r="I28" s="857">
        <v>0</v>
      </c>
      <c r="J28" s="857">
        <v>0</v>
      </c>
      <c r="K28" s="857">
        <v>20796</v>
      </c>
      <c r="L28" s="824" t="s">
        <v>2015</v>
      </c>
      <c r="M28" s="761">
        <v>53.2</v>
      </c>
      <c r="N28" s="761">
        <v>0</v>
      </c>
      <c r="O28" s="761">
        <v>11.6</v>
      </c>
      <c r="P28" s="762">
        <v>0</v>
      </c>
      <c r="Q28" s="469" t="s">
        <v>49</v>
      </c>
      <c r="R28" s="414" t="s">
        <v>48</v>
      </c>
      <c r="S28" s="828" t="s">
        <v>264</v>
      </c>
      <c r="T28" s="861">
        <v>48500</v>
      </c>
      <c r="U28" s="830" t="s">
        <v>181</v>
      </c>
      <c r="V28" s="830" t="s">
        <v>391</v>
      </c>
      <c r="W28" s="830" t="s">
        <v>107</v>
      </c>
      <c r="X28" s="830" t="s">
        <v>262</v>
      </c>
      <c r="Y28" s="830" t="s">
        <v>250</v>
      </c>
      <c r="Z28" s="830" t="s">
        <v>226</v>
      </c>
      <c r="AA28" s="830" t="s">
        <v>395</v>
      </c>
      <c r="AB28" s="831" t="s">
        <v>232</v>
      </c>
      <c r="AC28" s="472" t="s">
        <v>49</v>
      </c>
    </row>
    <row r="29" spans="1:29" s="769" customFormat="1" ht="11.25" customHeight="1">
      <c r="A29" s="414"/>
      <c r="B29" s="821" t="s">
        <v>260</v>
      </c>
      <c r="C29" s="856" t="s">
        <v>261</v>
      </c>
      <c r="D29" s="859">
        <f t="shared" si="0"/>
        <v>900</v>
      </c>
      <c r="E29" s="857">
        <v>0</v>
      </c>
      <c r="F29" s="857">
        <v>0</v>
      </c>
      <c r="G29" s="857">
        <v>900</v>
      </c>
      <c r="H29" s="859">
        <f t="shared" si="1"/>
        <v>239.8</v>
      </c>
      <c r="I29" s="857">
        <v>0</v>
      </c>
      <c r="J29" s="857">
        <v>0</v>
      </c>
      <c r="K29" s="857">
        <v>239.8</v>
      </c>
      <c r="L29" s="824" t="s">
        <v>2016</v>
      </c>
      <c r="M29" s="761">
        <v>0</v>
      </c>
      <c r="N29" s="761">
        <v>0</v>
      </c>
      <c r="O29" s="761">
        <v>0</v>
      </c>
      <c r="P29" s="762">
        <v>0</v>
      </c>
      <c r="Q29" s="469"/>
      <c r="R29" s="414"/>
      <c r="S29" s="828" t="s">
        <v>258</v>
      </c>
      <c r="T29" s="861">
        <v>16052</v>
      </c>
      <c r="U29" s="830" t="s">
        <v>181</v>
      </c>
      <c r="V29" s="830" t="s">
        <v>186</v>
      </c>
      <c r="W29" s="830" t="s">
        <v>107</v>
      </c>
      <c r="X29" s="830"/>
      <c r="Y29" s="830" t="s">
        <v>250</v>
      </c>
      <c r="Z29" s="830" t="s">
        <v>239</v>
      </c>
      <c r="AA29" s="830" t="s">
        <v>395</v>
      </c>
      <c r="AB29" s="831" t="s">
        <v>232</v>
      </c>
      <c r="AC29" s="472"/>
    </row>
    <row r="30" spans="1:29" s="769" customFormat="1" ht="11.25" customHeight="1">
      <c r="A30" s="414"/>
      <c r="B30" s="821" t="s">
        <v>256</v>
      </c>
      <c r="C30" s="856" t="s">
        <v>257</v>
      </c>
      <c r="D30" s="859">
        <f t="shared" si="0"/>
        <v>700</v>
      </c>
      <c r="E30" s="857">
        <v>0</v>
      </c>
      <c r="F30" s="857">
        <v>0</v>
      </c>
      <c r="G30" s="857">
        <v>700</v>
      </c>
      <c r="H30" s="859">
        <f t="shared" si="1"/>
        <v>207.2</v>
      </c>
      <c r="I30" s="857">
        <v>0</v>
      </c>
      <c r="J30" s="857">
        <v>0</v>
      </c>
      <c r="K30" s="857">
        <v>207.2</v>
      </c>
      <c r="L30" s="824" t="s">
        <v>2016</v>
      </c>
      <c r="M30" s="761">
        <v>0</v>
      </c>
      <c r="N30" s="761">
        <v>0</v>
      </c>
      <c r="O30" s="761">
        <v>0</v>
      </c>
      <c r="P30" s="762">
        <v>0</v>
      </c>
      <c r="Q30" s="469"/>
      <c r="R30" s="414"/>
      <c r="S30" s="828" t="s">
        <v>258</v>
      </c>
      <c r="T30" s="861">
        <v>26624</v>
      </c>
      <c r="U30" s="830" t="s">
        <v>181</v>
      </c>
      <c r="V30" s="830" t="s">
        <v>186</v>
      </c>
      <c r="W30" s="830" t="s">
        <v>107</v>
      </c>
      <c r="X30" s="830" t="s">
        <v>107</v>
      </c>
      <c r="Y30" s="830" t="s">
        <v>250</v>
      </c>
      <c r="Z30" s="830" t="s">
        <v>239</v>
      </c>
      <c r="AA30" s="830" t="s">
        <v>259</v>
      </c>
      <c r="AB30" s="831" t="s">
        <v>211</v>
      </c>
      <c r="AC30" s="472"/>
    </row>
    <row r="31" spans="1:29" s="777" customFormat="1" ht="11.25" customHeight="1">
      <c r="A31" s="414"/>
      <c r="B31" s="821" t="s">
        <v>1234</v>
      </c>
      <c r="C31" s="856" t="s">
        <v>1285</v>
      </c>
      <c r="D31" s="859">
        <f t="shared" si="0"/>
        <v>390</v>
      </c>
      <c r="E31" s="857">
        <v>0</v>
      </c>
      <c r="F31" s="857">
        <v>0</v>
      </c>
      <c r="G31" s="857">
        <v>390</v>
      </c>
      <c r="H31" s="859">
        <f t="shared" si="1"/>
        <v>275.3</v>
      </c>
      <c r="I31" s="857">
        <v>0</v>
      </c>
      <c r="J31" s="857">
        <v>0</v>
      </c>
      <c r="K31" s="857">
        <v>275.3</v>
      </c>
      <c r="L31" s="824" t="s">
        <v>1978</v>
      </c>
      <c r="M31" s="761">
        <v>0</v>
      </c>
      <c r="N31" s="761">
        <v>0</v>
      </c>
      <c r="O31" s="761">
        <v>0</v>
      </c>
      <c r="P31" s="762">
        <v>0</v>
      </c>
      <c r="Q31" s="469"/>
      <c r="R31" s="414"/>
      <c r="S31" s="828" t="s">
        <v>1264</v>
      </c>
      <c r="T31" s="861">
        <v>0</v>
      </c>
      <c r="U31" s="830" t="s">
        <v>181</v>
      </c>
      <c r="V31" s="830" t="s">
        <v>186</v>
      </c>
      <c r="W31" s="830" t="s">
        <v>1273</v>
      </c>
      <c r="X31" s="830" t="s">
        <v>1274</v>
      </c>
      <c r="Y31" s="830" t="s">
        <v>1275</v>
      </c>
      <c r="Z31" s="830" t="s">
        <v>755</v>
      </c>
      <c r="AA31" s="830" t="s">
        <v>1276</v>
      </c>
      <c r="AB31" s="831" t="s">
        <v>211</v>
      </c>
      <c r="AC31" s="657"/>
    </row>
    <row r="32" spans="1:29" s="778" customFormat="1" ht="11.25" customHeight="1">
      <c r="A32" s="414"/>
      <c r="B32" s="821" t="s">
        <v>1235</v>
      </c>
      <c r="C32" s="856" t="s">
        <v>1286</v>
      </c>
      <c r="D32" s="859">
        <f t="shared" si="0"/>
        <v>310</v>
      </c>
      <c r="E32" s="857">
        <v>0</v>
      </c>
      <c r="F32" s="857">
        <v>0</v>
      </c>
      <c r="G32" s="857">
        <v>310</v>
      </c>
      <c r="H32" s="859">
        <f t="shared" si="1"/>
        <v>217</v>
      </c>
      <c r="I32" s="857">
        <v>0</v>
      </c>
      <c r="J32" s="857">
        <v>0</v>
      </c>
      <c r="K32" s="857">
        <v>217</v>
      </c>
      <c r="L32" s="824" t="s">
        <v>1978</v>
      </c>
      <c r="M32" s="761">
        <v>0</v>
      </c>
      <c r="N32" s="761">
        <v>0</v>
      </c>
      <c r="O32" s="761">
        <v>0</v>
      </c>
      <c r="P32" s="762">
        <v>0</v>
      </c>
      <c r="Q32" s="469"/>
      <c r="R32" s="414"/>
      <c r="S32" s="828" t="s">
        <v>1264</v>
      </c>
      <c r="T32" s="861">
        <v>0</v>
      </c>
      <c r="U32" s="830" t="s">
        <v>181</v>
      </c>
      <c r="V32" s="830" t="s">
        <v>186</v>
      </c>
      <c r="W32" s="830" t="s">
        <v>1273</v>
      </c>
      <c r="X32" s="830" t="s">
        <v>1277</v>
      </c>
      <c r="Y32" s="830" t="s">
        <v>1275</v>
      </c>
      <c r="Z32" s="830" t="s">
        <v>755</v>
      </c>
      <c r="AA32" s="830" t="s">
        <v>1276</v>
      </c>
      <c r="AB32" s="831" t="s">
        <v>211</v>
      </c>
      <c r="AC32" s="657"/>
    </row>
    <row r="33" spans="1:29" s="777" customFormat="1" ht="11.25" customHeight="1">
      <c r="A33" s="414"/>
      <c r="B33" s="821" t="s">
        <v>1236</v>
      </c>
      <c r="C33" s="856" t="s">
        <v>1287</v>
      </c>
      <c r="D33" s="859">
        <f t="shared" si="0"/>
        <v>300</v>
      </c>
      <c r="E33" s="857">
        <v>0</v>
      </c>
      <c r="F33" s="857">
        <v>0</v>
      </c>
      <c r="G33" s="857">
        <v>300</v>
      </c>
      <c r="H33" s="859">
        <f t="shared" si="1"/>
        <v>135.69999999999999</v>
      </c>
      <c r="I33" s="857">
        <v>0</v>
      </c>
      <c r="J33" s="857">
        <v>0</v>
      </c>
      <c r="K33" s="857">
        <v>135.69999999999999</v>
      </c>
      <c r="L33" s="824" t="s">
        <v>1978</v>
      </c>
      <c r="M33" s="761">
        <v>0</v>
      </c>
      <c r="N33" s="761">
        <v>0</v>
      </c>
      <c r="O33" s="761">
        <v>0</v>
      </c>
      <c r="P33" s="762">
        <v>0</v>
      </c>
      <c r="Q33" s="469"/>
      <c r="R33" s="414"/>
      <c r="S33" s="828" t="s">
        <v>1264</v>
      </c>
      <c r="T33" s="861">
        <v>0</v>
      </c>
      <c r="U33" s="830" t="s">
        <v>181</v>
      </c>
      <c r="V33" s="830" t="s">
        <v>186</v>
      </c>
      <c r="W33" s="830" t="s">
        <v>1273</v>
      </c>
      <c r="X33" s="830" t="s">
        <v>1274</v>
      </c>
      <c r="Y33" s="830" t="s">
        <v>1275</v>
      </c>
      <c r="Z33" s="830" t="s">
        <v>755</v>
      </c>
      <c r="AA33" s="830" t="s">
        <v>1276</v>
      </c>
      <c r="AB33" s="831" t="s">
        <v>211</v>
      </c>
      <c r="AC33" s="657"/>
    </row>
    <row r="34" spans="1:29" s="777" customFormat="1" ht="11.25" customHeight="1">
      <c r="A34" s="414"/>
      <c r="B34" s="821" t="s">
        <v>1237</v>
      </c>
      <c r="C34" s="856" t="s">
        <v>1288</v>
      </c>
      <c r="D34" s="859">
        <f t="shared" si="0"/>
        <v>180</v>
      </c>
      <c r="E34" s="857">
        <v>0</v>
      </c>
      <c r="F34" s="857">
        <v>0</v>
      </c>
      <c r="G34" s="857">
        <v>180</v>
      </c>
      <c r="H34" s="859">
        <f t="shared" si="1"/>
        <v>147.1</v>
      </c>
      <c r="I34" s="857">
        <v>0</v>
      </c>
      <c r="J34" s="857">
        <v>0</v>
      </c>
      <c r="K34" s="857">
        <v>147.1</v>
      </c>
      <c r="L34" s="824" t="s">
        <v>2006</v>
      </c>
      <c r="M34" s="761">
        <v>0</v>
      </c>
      <c r="N34" s="761">
        <v>0</v>
      </c>
      <c r="O34" s="761">
        <v>0</v>
      </c>
      <c r="P34" s="762">
        <v>0</v>
      </c>
      <c r="Q34" s="469"/>
      <c r="R34" s="414"/>
      <c r="S34" s="828" t="s">
        <v>1264</v>
      </c>
      <c r="T34" s="861">
        <v>0</v>
      </c>
      <c r="U34" s="830" t="s">
        <v>181</v>
      </c>
      <c r="V34" s="830" t="s">
        <v>186</v>
      </c>
      <c r="W34" s="830" t="s">
        <v>107</v>
      </c>
      <c r="X34" s="830" t="s">
        <v>267</v>
      </c>
      <c r="Y34" s="830" t="s">
        <v>203</v>
      </c>
      <c r="Z34" s="830" t="s">
        <v>755</v>
      </c>
      <c r="AA34" s="830" t="s">
        <v>210</v>
      </c>
      <c r="AB34" s="831" t="s">
        <v>211</v>
      </c>
      <c r="AC34" s="657"/>
    </row>
    <row r="35" spans="1:29" s="777" customFormat="1" ht="11.25" customHeight="1">
      <c r="A35" s="414"/>
      <c r="B35" s="821" t="s">
        <v>1238</v>
      </c>
      <c r="C35" s="856" t="s">
        <v>1289</v>
      </c>
      <c r="D35" s="859">
        <f t="shared" si="0"/>
        <v>150</v>
      </c>
      <c r="E35" s="857">
        <v>0</v>
      </c>
      <c r="F35" s="857">
        <v>0</v>
      </c>
      <c r="G35" s="857">
        <v>150</v>
      </c>
      <c r="H35" s="859">
        <f t="shared" si="1"/>
        <v>124.6</v>
      </c>
      <c r="I35" s="857">
        <v>0</v>
      </c>
      <c r="J35" s="857">
        <v>0</v>
      </c>
      <c r="K35" s="857">
        <v>124.6</v>
      </c>
      <c r="L35" s="824" t="s">
        <v>2001</v>
      </c>
      <c r="M35" s="761">
        <v>0</v>
      </c>
      <c r="N35" s="761">
        <v>0</v>
      </c>
      <c r="O35" s="761">
        <v>0</v>
      </c>
      <c r="P35" s="762">
        <v>0</v>
      </c>
      <c r="Q35" s="469"/>
      <c r="R35" s="414"/>
      <c r="S35" s="828" t="s">
        <v>1265</v>
      </c>
      <c r="T35" s="861">
        <v>5071</v>
      </c>
      <c r="U35" s="830" t="s">
        <v>181</v>
      </c>
      <c r="V35" s="830" t="s">
        <v>186</v>
      </c>
      <c r="W35" s="830" t="s">
        <v>107</v>
      </c>
      <c r="X35" s="830" t="s">
        <v>107</v>
      </c>
      <c r="Y35" s="830" t="s">
        <v>250</v>
      </c>
      <c r="Z35" s="830" t="s">
        <v>755</v>
      </c>
      <c r="AA35" s="830" t="s">
        <v>395</v>
      </c>
      <c r="AB35" s="831" t="s">
        <v>232</v>
      </c>
      <c r="AC35" s="657"/>
    </row>
    <row r="36" spans="1:29" s="777" customFormat="1" ht="11.25" customHeight="1">
      <c r="A36" s="414"/>
      <c r="B36" s="821" t="s">
        <v>1239</v>
      </c>
      <c r="C36" s="856" t="s">
        <v>1290</v>
      </c>
      <c r="D36" s="859">
        <f t="shared" si="0"/>
        <v>140</v>
      </c>
      <c r="E36" s="857">
        <v>0</v>
      </c>
      <c r="F36" s="857">
        <v>0</v>
      </c>
      <c r="G36" s="857">
        <v>140</v>
      </c>
      <c r="H36" s="859">
        <f t="shared" si="1"/>
        <v>90.8</v>
      </c>
      <c r="I36" s="857">
        <v>0</v>
      </c>
      <c r="J36" s="857">
        <v>0</v>
      </c>
      <c r="K36" s="857">
        <v>90.8</v>
      </c>
      <c r="L36" s="824" t="s">
        <v>2017</v>
      </c>
      <c r="M36" s="761">
        <v>0</v>
      </c>
      <c r="N36" s="761">
        <v>0</v>
      </c>
      <c r="O36" s="761">
        <v>0</v>
      </c>
      <c r="P36" s="762">
        <v>0</v>
      </c>
      <c r="Q36" s="469"/>
      <c r="R36" s="414"/>
      <c r="S36" s="828" t="s">
        <v>1266</v>
      </c>
      <c r="T36" s="861">
        <v>7597</v>
      </c>
      <c r="U36" s="830" t="s">
        <v>181</v>
      </c>
      <c r="V36" s="830" t="s">
        <v>186</v>
      </c>
      <c r="W36" s="830" t="s">
        <v>107</v>
      </c>
      <c r="X36" s="830" t="s">
        <v>1278</v>
      </c>
      <c r="Y36" s="830" t="s">
        <v>250</v>
      </c>
      <c r="Z36" s="830" t="s">
        <v>755</v>
      </c>
      <c r="AA36" s="830" t="s">
        <v>267</v>
      </c>
      <c r="AB36" s="831" t="s">
        <v>211</v>
      </c>
      <c r="AC36" s="657"/>
    </row>
    <row r="37" spans="1:29" s="777" customFormat="1" ht="11.25" customHeight="1">
      <c r="A37" s="414"/>
      <c r="B37" s="821" t="s">
        <v>1240</v>
      </c>
      <c r="C37" s="856" t="s">
        <v>2139</v>
      </c>
      <c r="D37" s="859">
        <f t="shared" si="0"/>
        <v>130</v>
      </c>
      <c r="E37" s="857">
        <v>0</v>
      </c>
      <c r="F37" s="857">
        <v>0</v>
      </c>
      <c r="G37" s="857">
        <v>130</v>
      </c>
      <c r="H37" s="859">
        <f t="shared" si="1"/>
        <v>123.9</v>
      </c>
      <c r="I37" s="857">
        <v>0</v>
      </c>
      <c r="J37" s="857">
        <v>0</v>
      </c>
      <c r="K37" s="857">
        <v>123.9</v>
      </c>
      <c r="L37" s="824" t="s">
        <v>2006</v>
      </c>
      <c r="M37" s="761">
        <v>0</v>
      </c>
      <c r="N37" s="761">
        <v>0</v>
      </c>
      <c r="O37" s="761">
        <v>0</v>
      </c>
      <c r="P37" s="762">
        <v>0</v>
      </c>
      <c r="Q37" s="469"/>
      <c r="R37" s="414"/>
      <c r="S37" s="828" t="s">
        <v>1264</v>
      </c>
      <c r="T37" s="861">
        <v>0</v>
      </c>
      <c r="U37" s="830" t="s">
        <v>181</v>
      </c>
      <c r="V37" s="830" t="s">
        <v>186</v>
      </c>
      <c r="W37" s="830" t="s">
        <v>1273</v>
      </c>
      <c r="X37" s="830" t="s">
        <v>1279</v>
      </c>
      <c r="Y37" s="830" t="s">
        <v>1275</v>
      </c>
      <c r="Z37" s="830" t="s">
        <v>755</v>
      </c>
      <c r="AA37" s="830" t="s">
        <v>1276</v>
      </c>
      <c r="AB37" s="831" t="s">
        <v>211</v>
      </c>
      <c r="AC37" s="657"/>
    </row>
    <row r="38" spans="1:29" s="777" customFormat="1" ht="11.25" customHeight="1">
      <c r="A38" s="414"/>
      <c r="B38" s="821" t="s">
        <v>1241</v>
      </c>
      <c r="C38" s="856" t="s">
        <v>1291</v>
      </c>
      <c r="D38" s="859">
        <f t="shared" si="0"/>
        <v>120</v>
      </c>
      <c r="E38" s="857">
        <v>0</v>
      </c>
      <c r="F38" s="857">
        <v>0</v>
      </c>
      <c r="G38" s="857">
        <v>120</v>
      </c>
      <c r="H38" s="859">
        <f t="shared" si="1"/>
        <v>85.5</v>
      </c>
      <c r="I38" s="857">
        <v>0</v>
      </c>
      <c r="J38" s="857">
        <v>0</v>
      </c>
      <c r="K38" s="857">
        <v>85.5</v>
      </c>
      <c r="L38" s="824" t="s">
        <v>2001</v>
      </c>
      <c r="M38" s="761">
        <v>0</v>
      </c>
      <c r="N38" s="761">
        <v>0</v>
      </c>
      <c r="O38" s="761">
        <v>0</v>
      </c>
      <c r="P38" s="762">
        <v>0</v>
      </c>
      <c r="Q38" s="469"/>
      <c r="R38" s="414"/>
      <c r="S38" s="828" t="s">
        <v>1267</v>
      </c>
      <c r="T38" s="861">
        <v>5450</v>
      </c>
      <c r="U38" s="830" t="s">
        <v>181</v>
      </c>
      <c r="V38" s="830" t="s">
        <v>186</v>
      </c>
      <c r="W38" s="830" t="s">
        <v>107</v>
      </c>
      <c r="X38" s="830"/>
      <c r="Y38" s="830" t="s">
        <v>250</v>
      </c>
      <c r="Z38" s="830" t="s">
        <v>755</v>
      </c>
      <c r="AA38" s="830" t="s">
        <v>395</v>
      </c>
      <c r="AB38" s="831" t="s">
        <v>232</v>
      </c>
      <c r="AC38" s="657"/>
    </row>
    <row r="39" spans="1:29" s="777" customFormat="1" ht="11.25" customHeight="1">
      <c r="A39" s="414"/>
      <c r="B39" s="821" t="s">
        <v>1242</v>
      </c>
      <c r="C39" s="856" t="s">
        <v>1292</v>
      </c>
      <c r="D39" s="859">
        <f t="shared" si="0"/>
        <v>100</v>
      </c>
      <c r="E39" s="857">
        <v>0</v>
      </c>
      <c r="F39" s="857">
        <v>0</v>
      </c>
      <c r="G39" s="857">
        <v>100</v>
      </c>
      <c r="H39" s="859">
        <f t="shared" si="1"/>
        <v>105.8</v>
      </c>
      <c r="I39" s="857">
        <v>0</v>
      </c>
      <c r="J39" s="857">
        <v>0</v>
      </c>
      <c r="K39" s="857">
        <v>105.8</v>
      </c>
      <c r="L39" s="824" t="s">
        <v>2001</v>
      </c>
      <c r="M39" s="761">
        <v>0</v>
      </c>
      <c r="N39" s="761">
        <v>0</v>
      </c>
      <c r="O39" s="761">
        <v>0</v>
      </c>
      <c r="P39" s="762">
        <v>0</v>
      </c>
      <c r="Q39" s="469"/>
      <c r="R39" s="414"/>
      <c r="S39" s="828" t="s">
        <v>1268</v>
      </c>
      <c r="T39" s="861">
        <v>4217</v>
      </c>
      <c r="U39" s="830" t="s">
        <v>181</v>
      </c>
      <c r="V39" s="830" t="s">
        <v>186</v>
      </c>
      <c r="W39" s="830" t="s">
        <v>107</v>
      </c>
      <c r="X39" s="830"/>
      <c r="Y39" s="830" t="s">
        <v>250</v>
      </c>
      <c r="Z39" s="830" t="s">
        <v>755</v>
      </c>
      <c r="AA39" s="830" t="s">
        <v>395</v>
      </c>
      <c r="AB39" s="831" t="s">
        <v>232</v>
      </c>
      <c r="AC39" s="657"/>
    </row>
    <row r="40" spans="1:29" s="777" customFormat="1" ht="11.25" customHeight="1">
      <c r="A40" s="414"/>
      <c r="B40" s="821" t="s">
        <v>1243</v>
      </c>
      <c r="C40" s="856" t="s">
        <v>1244</v>
      </c>
      <c r="D40" s="859">
        <f t="shared" si="0"/>
        <v>100</v>
      </c>
      <c r="E40" s="857">
        <v>0</v>
      </c>
      <c r="F40" s="857">
        <v>0</v>
      </c>
      <c r="G40" s="857">
        <v>100</v>
      </c>
      <c r="H40" s="859">
        <f t="shared" si="1"/>
        <v>43</v>
      </c>
      <c r="I40" s="857">
        <v>0</v>
      </c>
      <c r="J40" s="857">
        <v>0</v>
      </c>
      <c r="K40" s="857">
        <v>43</v>
      </c>
      <c r="L40" s="824" t="s">
        <v>2018</v>
      </c>
      <c r="M40" s="761">
        <v>0</v>
      </c>
      <c r="N40" s="761">
        <v>0</v>
      </c>
      <c r="O40" s="761">
        <v>0</v>
      </c>
      <c r="P40" s="762">
        <v>0</v>
      </c>
      <c r="Q40" s="469"/>
      <c r="R40" s="414"/>
      <c r="S40" s="828" t="s">
        <v>1269</v>
      </c>
      <c r="T40" s="861">
        <v>1313</v>
      </c>
      <c r="U40" s="830" t="s">
        <v>181</v>
      </c>
      <c r="V40" s="830" t="s">
        <v>186</v>
      </c>
      <c r="W40" s="830" t="s">
        <v>107</v>
      </c>
      <c r="X40" s="830" t="s">
        <v>107</v>
      </c>
      <c r="Y40" s="830" t="s">
        <v>250</v>
      </c>
      <c r="Z40" s="830" t="s">
        <v>755</v>
      </c>
      <c r="AA40" s="830" t="s">
        <v>259</v>
      </c>
      <c r="AB40" s="831" t="s">
        <v>211</v>
      </c>
      <c r="AC40" s="657"/>
    </row>
    <row r="41" spans="1:29" s="777" customFormat="1" ht="11.25" customHeight="1">
      <c r="A41" s="414"/>
      <c r="B41" s="821" t="s">
        <v>1245</v>
      </c>
      <c r="C41" s="856" t="s">
        <v>1293</v>
      </c>
      <c r="D41" s="859">
        <f t="shared" si="0"/>
        <v>90</v>
      </c>
      <c r="E41" s="857">
        <v>0</v>
      </c>
      <c r="F41" s="857">
        <v>0</v>
      </c>
      <c r="G41" s="857">
        <v>90</v>
      </c>
      <c r="H41" s="859">
        <f t="shared" si="1"/>
        <v>56.7</v>
      </c>
      <c r="I41" s="857">
        <v>0</v>
      </c>
      <c r="J41" s="857">
        <v>0</v>
      </c>
      <c r="K41" s="857">
        <v>56.7</v>
      </c>
      <c r="L41" s="824" t="s">
        <v>1981</v>
      </c>
      <c r="M41" s="761">
        <v>0</v>
      </c>
      <c r="N41" s="761">
        <v>0</v>
      </c>
      <c r="O41" s="761">
        <v>0</v>
      </c>
      <c r="P41" s="762">
        <v>0</v>
      </c>
      <c r="Q41" s="469"/>
      <c r="R41" s="414"/>
      <c r="S41" s="828" t="s">
        <v>1270</v>
      </c>
      <c r="T41" s="861">
        <v>7153</v>
      </c>
      <c r="U41" s="830" t="s">
        <v>181</v>
      </c>
      <c r="V41" s="830" t="s">
        <v>186</v>
      </c>
      <c r="W41" s="830" t="s">
        <v>107</v>
      </c>
      <c r="X41" s="830" t="s">
        <v>1280</v>
      </c>
      <c r="Y41" s="830" t="s">
        <v>250</v>
      </c>
      <c r="Z41" s="830" t="s">
        <v>755</v>
      </c>
      <c r="AA41" s="830" t="s">
        <v>395</v>
      </c>
      <c r="AB41" s="831" t="s">
        <v>232</v>
      </c>
      <c r="AC41" s="657"/>
    </row>
    <row r="42" spans="1:29" s="777" customFormat="1" ht="11.25" customHeight="1">
      <c r="A42" s="414"/>
      <c r="B42" s="821" t="s">
        <v>1246</v>
      </c>
      <c r="C42" s="856" t="s">
        <v>1294</v>
      </c>
      <c r="D42" s="859">
        <f t="shared" si="0"/>
        <v>90</v>
      </c>
      <c r="E42" s="857">
        <v>0</v>
      </c>
      <c r="F42" s="857">
        <v>0</v>
      </c>
      <c r="G42" s="857">
        <v>90</v>
      </c>
      <c r="H42" s="859">
        <f t="shared" si="1"/>
        <v>65.7</v>
      </c>
      <c r="I42" s="857">
        <v>0</v>
      </c>
      <c r="J42" s="857">
        <v>0</v>
      </c>
      <c r="K42" s="857">
        <v>65.7</v>
      </c>
      <c r="L42" s="824" t="s">
        <v>2006</v>
      </c>
      <c r="M42" s="761">
        <v>0</v>
      </c>
      <c r="N42" s="761">
        <v>0</v>
      </c>
      <c r="O42" s="761">
        <v>0</v>
      </c>
      <c r="P42" s="762">
        <v>0</v>
      </c>
      <c r="Q42" s="469"/>
      <c r="R42" s="414"/>
      <c r="S42" s="828" t="s">
        <v>1264</v>
      </c>
      <c r="T42" s="861">
        <v>0</v>
      </c>
      <c r="U42" s="830" t="s">
        <v>181</v>
      </c>
      <c r="V42" s="830" t="s">
        <v>186</v>
      </c>
      <c r="W42" s="830" t="s">
        <v>1273</v>
      </c>
      <c r="X42" s="830" t="s">
        <v>1277</v>
      </c>
      <c r="Y42" s="830" t="s">
        <v>1275</v>
      </c>
      <c r="Z42" s="830" t="s">
        <v>755</v>
      </c>
      <c r="AA42" s="830" t="s">
        <v>1276</v>
      </c>
      <c r="AB42" s="831" t="s">
        <v>211</v>
      </c>
      <c r="AC42" s="657"/>
    </row>
    <row r="43" spans="1:29" s="777" customFormat="1" ht="11.25" customHeight="1">
      <c r="A43" s="414"/>
      <c r="B43" s="821" t="s">
        <v>1247</v>
      </c>
      <c r="C43" s="856" t="s">
        <v>1295</v>
      </c>
      <c r="D43" s="859">
        <f t="shared" si="0"/>
        <v>80</v>
      </c>
      <c r="E43" s="857">
        <v>0</v>
      </c>
      <c r="F43" s="857">
        <v>0</v>
      </c>
      <c r="G43" s="857">
        <v>80</v>
      </c>
      <c r="H43" s="859">
        <f t="shared" si="1"/>
        <v>94.2</v>
      </c>
      <c r="I43" s="857">
        <v>0</v>
      </c>
      <c r="J43" s="857">
        <v>0</v>
      </c>
      <c r="K43" s="857">
        <v>94.2</v>
      </c>
      <c r="L43" s="824" t="s">
        <v>2006</v>
      </c>
      <c r="M43" s="761">
        <v>0</v>
      </c>
      <c r="N43" s="761">
        <v>0</v>
      </c>
      <c r="O43" s="761">
        <v>0</v>
      </c>
      <c r="P43" s="762">
        <v>0</v>
      </c>
      <c r="Q43" s="469"/>
      <c r="R43" s="414"/>
      <c r="S43" s="828" t="s">
        <v>1264</v>
      </c>
      <c r="T43" s="861">
        <v>0</v>
      </c>
      <c r="U43" s="830" t="s">
        <v>181</v>
      </c>
      <c r="V43" s="830" t="s">
        <v>186</v>
      </c>
      <c r="W43" s="830" t="s">
        <v>1273</v>
      </c>
      <c r="X43" s="830" t="s">
        <v>1281</v>
      </c>
      <c r="Y43" s="830" t="s">
        <v>1275</v>
      </c>
      <c r="Z43" s="830" t="s">
        <v>755</v>
      </c>
      <c r="AA43" s="830" t="s">
        <v>1276</v>
      </c>
      <c r="AB43" s="831" t="s">
        <v>211</v>
      </c>
      <c r="AC43" s="657"/>
    </row>
    <row r="44" spans="1:29" s="777" customFormat="1" ht="11.25" customHeight="1">
      <c r="A44" s="414"/>
      <c r="B44" s="821" t="s">
        <v>1248</v>
      </c>
      <c r="C44" s="856" t="s">
        <v>1296</v>
      </c>
      <c r="D44" s="859">
        <f t="shared" si="0"/>
        <v>60</v>
      </c>
      <c r="E44" s="857">
        <v>0</v>
      </c>
      <c r="F44" s="857">
        <v>0</v>
      </c>
      <c r="G44" s="857">
        <v>60</v>
      </c>
      <c r="H44" s="859">
        <f t="shared" si="1"/>
        <v>19</v>
      </c>
      <c r="I44" s="857">
        <v>0</v>
      </c>
      <c r="J44" s="857">
        <v>0</v>
      </c>
      <c r="K44" s="857">
        <v>19</v>
      </c>
      <c r="L44" s="824" t="s">
        <v>2006</v>
      </c>
      <c r="M44" s="761">
        <v>0</v>
      </c>
      <c r="N44" s="761">
        <v>0</v>
      </c>
      <c r="O44" s="761">
        <v>0</v>
      </c>
      <c r="P44" s="762">
        <v>0</v>
      </c>
      <c r="Q44" s="469"/>
      <c r="R44" s="414"/>
      <c r="S44" s="828" t="s">
        <v>1264</v>
      </c>
      <c r="T44" s="861">
        <v>0</v>
      </c>
      <c r="U44" s="830" t="s">
        <v>181</v>
      </c>
      <c r="V44" s="830" t="s">
        <v>186</v>
      </c>
      <c r="W44" s="830" t="s">
        <v>1273</v>
      </c>
      <c r="X44" s="830" t="s">
        <v>1279</v>
      </c>
      <c r="Y44" s="830" t="s">
        <v>1275</v>
      </c>
      <c r="Z44" s="830" t="s">
        <v>755</v>
      </c>
      <c r="AA44" s="830" t="s">
        <v>1276</v>
      </c>
      <c r="AB44" s="831" t="s">
        <v>211</v>
      </c>
      <c r="AC44" s="657"/>
    </row>
    <row r="45" spans="1:29" s="777" customFormat="1" ht="11.25" customHeight="1">
      <c r="A45" s="414"/>
      <c r="B45" s="821" t="s">
        <v>1249</v>
      </c>
      <c r="C45" s="856" t="s">
        <v>1297</v>
      </c>
      <c r="D45" s="859">
        <f t="shared" si="0"/>
        <v>50</v>
      </c>
      <c r="E45" s="857">
        <v>0</v>
      </c>
      <c r="F45" s="857">
        <v>0</v>
      </c>
      <c r="G45" s="857">
        <v>50</v>
      </c>
      <c r="H45" s="859">
        <f t="shared" si="1"/>
        <v>31.2</v>
      </c>
      <c r="I45" s="857">
        <v>0</v>
      </c>
      <c r="J45" s="857">
        <v>0</v>
      </c>
      <c r="K45" s="857">
        <v>31.2</v>
      </c>
      <c r="L45" s="824" t="s">
        <v>2006</v>
      </c>
      <c r="M45" s="761">
        <v>0</v>
      </c>
      <c r="N45" s="761">
        <v>0</v>
      </c>
      <c r="O45" s="761">
        <v>0</v>
      </c>
      <c r="P45" s="762">
        <v>0</v>
      </c>
      <c r="Q45" s="469"/>
      <c r="R45" s="414"/>
      <c r="S45" s="828" t="s">
        <v>1264</v>
      </c>
      <c r="T45" s="861">
        <v>0</v>
      </c>
      <c r="U45" s="830" t="s">
        <v>181</v>
      </c>
      <c r="V45" s="830" t="s">
        <v>186</v>
      </c>
      <c r="W45" s="830" t="s">
        <v>1273</v>
      </c>
      <c r="X45" s="830" t="s">
        <v>1274</v>
      </c>
      <c r="Y45" s="830" t="s">
        <v>1275</v>
      </c>
      <c r="Z45" s="830" t="s">
        <v>755</v>
      </c>
      <c r="AA45" s="830" t="s">
        <v>1276</v>
      </c>
      <c r="AB45" s="831" t="s">
        <v>211</v>
      </c>
      <c r="AC45" s="657"/>
    </row>
    <row r="46" spans="1:29" s="777" customFormat="1" ht="11.25" customHeight="1">
      <c r="A46" s="414"/>
      <c r="B46" s="821" t="s">
        <v>1250</v>
      </c>
      <c r="C46" s="856" t="s">
        <v>1251</v>
      </c>
      <c r="D46" s="859">
        <f t="shared" si="0"/>
        <v>45</v>
      </c>
      <c r="E46" s="857">
        <v>0</v>
      </c>
      <c r="F46" s="857">
        <v>0</v>
      </c>
      <c r="G46" s="857">
        <v>45</v>
      </c>
      <c r="H46" s="859">
        <f t="shared" si="1"/>
        <v>54.4</v>
      </c>
      <c r="I46" s="857">
        <v>0</v>
      </c>
      <c r="J46" s="857">
        <v>0</v>
      </c>
      <c r="K46" s="857">
        <v>54.4</v>
      </c>
      <c r="L46" s="824" t="s">
        <v>2019</v>
      </c>
      <c r="M46" s="761">
        <v>0</v>
      </c>
      <c r="N46" s="761">
        <v>0</v>
      </c>
      <c r="O46" s="761">
        <v>0</v>
      </c>
      <c r="P46" s="762">
        <v>0</v>
      </c>
      <c r="Q46" s="469"/>
      <c r="R46" s="414"/>
      <c r="S46" s="828" t="s">
        <v>1271</v>
      </c>
      <c r="T46" s="861">
        <v>272</v>
      </c>
      <c r="U46" s="830" t="s">
        <v>181</v>
      </c>
      <c r="V46" s="830" t="s">
        <v>186</v>
      </c>
      <c r="W46" s="830" t="s">
        <v>107</v>
      </c>
      <c r="X46" s="830" t="s">
        <v>219</v>
      </c>
      <c r="Y46" s="830" t="s">
        <v>250</v>
      </c>
      <c r="Z46" s="830" t="s">
        <v>756</v>
      </c>
      <c r="AA46" s="830" t="s">
        <v>395</v>
      </c>
      <c r="AB46" s="831" t="s">
        <v>232</v>
      </c>
      <c r="AC46" s="657"/>
    </row>
    <row r="47" spans="1:29" s="777" customFormat="1" ht="11.25" customHeight="1">
      <c r="A47" s="414"/>
      <c r="B47" s="821" t="s">
        <v>1252</v>
      </c>
      <c r="C47" s="856" t="s">
        <v>1253</v>
      </c>
      <c r="D47" s="859">
        <f t="shared" si="0"/>
        <v>35</v>
      </c>
      <c r="E47" s="857">
        <v>0</v>
      </c>
      <c r="F47" s="857">
        <v>0</v>
      </c>
      <c r="G47" s="857">
        <v>35</v>
      </c>
      <c r="H47" s="859">
        <f t="shared" si="1"/>
        <v>17.2</v>
      </c>
      <c r="I47" s="857">
        <v>0</v>
      </c>
      <c r="J47" s="857">
        <v>0</v>
      </c>
      <c r="K47" s="857">
        <v>17.2</v>
      </c>
      <c r="L47" s="824" t="s">
        <v>2019</v>
      </c>
      <c r="M47" s="761">
        <v>0</v>
      </c>
      <c r="N47" s="761">
        <v>0</v>
      </c>
      <c r="O47" s="761">
        <v>0</v>
      </c>
      <c r="P47" s="762">
        <v>0</v>
      </c>
      <c r="Q47" s="469"/>
      <c r="R47" s="414"/>
      <c r="S47" s="828" t="s">
        <v>1271</v>
      </c>
      <c r="T47" s="861">
        <v>269</v>
      </c>
      <c r="U47" s="830" t="s">
        <v>181</v>
      </c>
      <c r="V47" s="830" t="s">
        <v>186</v>
      </c>
      <c r="W47" s="830" t="s">
        <v>107</v>
      </c>
      <c r="X47" s="830" t="s">
        <v>107</v>
      </c>
      <c r="Y47" s="830" t="s">
        <v>250</v>
      </c>
      <c r="Z47" s="830" t="s">
        <v>756</v>
      </c>
      <c r="AA47" s="830" t="s">
        <v>395</v>
      </c>
      <c r="AB47" s="831" t="s">
        <v>232</v>
      </c>
      <c r="AC47" s="657"/>
    </row>
    <row r="48" spans="1:29" s="777" customFormat="1" ht="11.25" customHeight="1">
      <c r="A48" s="414"/>
      <c r="B48" s="821" t="s">
        <v>1254</v>
      </c>
      <c r="C48" s="856" t="s">
        <v>1255</v>
      </c>
      <c r="D48" s="859">
        <f t="shared" si="0"/>
        <v>35</v>
      </c>
      <c r="E48" s="857">
        <v>0</v>
      </c>
      <c r="F48" s="857">
        <v>0</v>
      </c>
      <c r="G48" s="857">
        <v>35</v>
      </c>
      <c r="H48" s="859">
        <f t="shared" si="1"/>
        <v>24.5</v>
      </c>
      <c r="I48" s="857">
        <v>0</v>
      </c>
      <c r="J48" s="857">
        <v>0</v>
      </c>
      <c r="K48" s="857">
        <v>24.5</v>
      </c>
      <c r="L48" s="824" t="s">
        <v>2019</v>
      </c>
      <c r="M48" s="761">
        <v>0</v>
      </c>
      <c r="N48" s="761">
        <v>0</v>
      </c>
      <c r="O48" s="761">
        <v>0</v>
      </c>
      <c r="P48" s="762">
        <v>0</v>
      </c>
      <c r="Q48" s="469"/>
      <c r="R48" s="414"/>
      <c r="S48" s="828" t="s">
        <v>1271</v>
      </c>
      <c r="T48" s="861">
        <v>269</v>
      </c>
      <c r="U48" s="830" t="s">
        <v>181</v>
      </c>
      <c r="V48" s="830" t="s">
        <v>186</v>
      </c>
      <c r="W48" s="830" t="s">
        <v>107</v>
      </c>
      <c r="X48" s="830" t="s">
        <v>1282</v>
      </c>
      <c r="Y48" s="830" t="s">
        <v>250</v>
      </c>
      <c r="Z48" s="830" t="s">
        <v>756</v>
      </c>
      <c r="AA48" s="830" t="s">
        <v>395</v>
      </c>
      <c r="AB48" s="831" t="s">
        <v>232</v>
      </c>
      <c r="AC48" s="657"/>
    </row>
    <row r="49" spans="1:29" s="777" customFormat="1" ht="11.25" customHeight="1">
      <c r="A49" s="414"/>
      <c r="B49" s="821" t="s">
        <v>1256</v>
      </c>
      <c r="C49" s="856" t="s">
        <v>1257</v>
      </c>
      <c r="D49" s="859">
        <f t="shared" si="0"/>
        <v>35</v>
      </c>
      <c r="E49" s="857">
        <v>0</v>
      </c>
      <c r="F49" s="857">
        <v>35</v>
      </c>
      <c r="G49" s="857">
        <v>0</v>
      </c>
      <c r="H49" s="859">
        <f t="shared" si="1"/>
        <v>13.2</v>
      </c>
      <c r="I49" s="857">
        <v>0</v>
      </c>
      <c r="J49" s="857">
        <v>13.2</v>
      </c>
      <c r="K49" s="857">
        <v>0</v>
      </c>
      <c r="L49" s="824" t="s">
        <v>2013</v>
      </c>
      <c r="M49" s="761">
        <v>0</v>
      </c>
      <c r="N49" s="761">
        <v>0</v>
      </c>
      <c r="O49" s="761">
        <v>0</v>
      </c>
      <c r="P49" s="762">
        <v>0</v>
      </c>
      <c r="Q49" s="469"/>
      <c r="R49" s="414"/>
      <c r="S49" s="828" t="s">
        <v>1271</v>
      </c>
      <c r="T49" s="861">
        <v>276</v>
      </c>
      <c r="U49" s="830" t="s">
        <v>181</v>
      </c>
      <c r="V49" s="830" t="s">
        <v>186</v>
      </c>
      <c r="W49" s="830" t="s">
        <v>107</v>
      </c>
      <c r="X49" s="830" t="s">
        <v>1283</v>
      </c>
      <c r="Y49" s="830" t="s">
        <v>250</v>
      </c>
      <c r="Z49" s="830" t="s">
        <v>756</v>
      </c>
      <c r="AA49" s="830" t="s">
        <v>395</v>
      </c>
      <c r="AB49" s="831" t="s">
        <v>232</v>
      </c>
      <c r="AC49" s="657"/>
    </row>
    <row r="50" spans="1:29" s="777" customFormat="1" ht="11.25" customHeight="1">
      <c r="A50" s="414"/>
      <c r="B50" s="821" t="s">
        <v>1258</v>
      </c>
      <c r="C50" s="856" t="s">
        <v>1259</v>
      </c>
      <c r="D50" s="859">
        <f t="shared" si="0"/>
        <v>35</v>
      </c>
      <c r="E50" s="857">
        <v>0</v>
      </c>
      <c r="F50" s="857">
        <v>35</v>
      </c>
      <c r="G50" s="857">
        <v>0</v>
      </c>
      <c r="H50" s="859">
        <f t="shared" si="1"/>
        <v>20.5</v>
      </c>
      <c r="I50" s="857">
        <v>0</v>
      </c>
      <c r="J50" s="857">
        <v>20.5</v>
      </c>
      <c r="K50" s="857">
        <v>0</v>
      </c>
      <c r="L50" s="824" t="s">
        <v>2013</v>
      </c>
      <c r="M50" s="761">
        <v>0</v>
      </c>
      <c r="N50" s="761">
        <v>0</v>
      </c>
      <c r="O50" s="761">
        <v>0</v>
      </c>
      <c r="P50" s="762">
        <v>0</v>
      </c>
      <c r="Q50" s="469"/>
      <c r="R50" s="414"/>
      <c r="S50" s="828" t="s">
        <v>1271</v>
      </c>
      <c r="T50" s="861">
        <v>262</v>
      </c>
      <c r="U50" s="830" t="s">
        <v>181</v>
      </c>
      <c r="V50" s="830" t="s">
        <v>186</v>
      </c>
      <c r="W50" s="830" t="s">
        <v>107</v>
      </c>
      <c r="X50" s="830" t="s">
        <v>1284</v>
      </c>
      <c r="Y50" s="830" t="s">
        <v>250</v>
      </c>
      <c r="Z50" s="830" t="s">
        <v>756</v>
      </c>
      <c r="AA50" s="830" t="s">
        <v>395</v>
      </c>
      <c r="AB50" s="831" t="s">
        <v>232</v>
      </c>
      <c r="AC50" s="657"/>
    </row>
    <row r="51" spans="1:29" s="777" customFormat="1" ht="11.25" customHeight="1">
      <c r="A51" s="414"/>
      <c r="B51" s="821" t="s">
        <v>1260</v>
      </c>
      <c r="C51" s="856" t="s">
        <v>1261</v>
      </c>
      <c r="D51" s="859">
        <f t="shared" si="0"/>
        <v>20</v>
      </c>
      <c r="E51" s="857">
        <v>0</v>
      </c>
      <c r="F51" s="857">
        <v>0</v>
      </c>
      <c r="G51" s="857">
        <v>20</v>
      </c>
      <c r="H51" s="859">
        <f t="shared" si="1"/>
        <v>9.9</v>
      </c>
      <c r="I51" s="857">
        <v>0</v>
      </c>
      <c r="J51" s="857">
        <v>0</v>
      </c>
      <c r="K51" s="857">
        <v>9.9</v>
      </c>
      <c r="L51" s="824" t="s">
        <v>2020</v>
      </c>
      <c r="M51" s="761">
        <v>0</v>
      </c>
      <c r="N51" s="761">
        <v>0</v>
      </c>
      <c r="O51" s="761">
        <v>0</v>
      </c>
      <c r="P51" s="762">
        <v>0</v>
      </c>
      <c r="Q51" s="469"/>
      <c r="R51" s="414"/>
      <c r="S51" s="828" t="s">
        <v>1272</v>
      </c>
      <c r="T51" s="861">
        <v>0</v>
      </c>
      <c r="U51" s="830" t="s">
        <v>181</v>
      </c>
      <c r="V51" s="830" t="s">
        <v>186</v>
      </c>
      <c r="W51" s="830" t="s">
        <v>1273</v>
      </c>
      <c r="X51" s="830" t="s">
        <v>1279</v>
      </c>
      <c r="Y51" s="830" t="s">
        <v>1275</v>
      </c>
      <c r="Z51" s="830" t="s">
        <v>756</v>
      </c>
      <c r="AA51" s="830" t="s">
        <v>1276</v>
      </c>
      <c r="AB51" s="831" t="s">
        <v>211</v>
      </c>
      <c r="AC51" s="657"/>
    </row>
    <row r="52" spans="1:29" s="777" customFormat="1" ht="11.25" customHeight="1">
      <c r="A52" s="414"/>
      <c r="B52" s="821" t="s">
        <v>1262</v>
      </c>
      <c r="C52" s="856" t="s">
        <v>1263</v>
      </c>
      <c r="D52" s="859">
        <f t="shared" si="0"/>
        <v>15</v>
      </c>
      <c r="E52" s="857">
        <v>0</v>
      </c>
      <c r="F52" s="857">
        <v>0</v>
      </c>
      <c r="G52" s="857">
        <v>15</v>
      </c>
      <c r="H52" s="859">
        <f t="shared" si="1"/>
        <v>6.7</v>
      </c>
      <c r="I52" s="857">
        <v>0</v>
      </c>
      <c r="J52" s="857">
        <v>0</v>
      </c>
      <c r="K52" s="857">
        <v>6.7</v>
      </c>
      <c r="L52" s="824" t="s">
        <v>2019</v>
      </c>
      <c r="M52" s="761">
        <v>0</v>
      </c>
      <c r="N52" s="761">
        <v>0</v>
      </c>
      <c r="O52" s="761">
        <v>0</v>
      </c>
      <c r="P52" s="762">
        <v>0</v>
      </c>
      <c r="Q52" s="469"/>
      <c r="R52" s="414"/>
      <c r="S52" s="828" t="s">
        <v>1271</v>
      </c>
      <c r="T52" s="861">
        <v>246</v>
      </c>
      <c r="U52" s="830" t="s">
        <v>181</v>
      </c>
      <c r="V52" s="830" t="s">
        <v>186</v>
      </c>
      <c r="W52" s="830" t="s">
        <v>107</v>
      </c>
      <c r="X52" s="830"/>
      <c r="Y52" s="830" t="s">
        <v>250</v>
      </c>
      <c r="Z52" s="830" t="s">
        <v>756</v>
      </c>
      <c r="AA52" s="830" t="s">
        <v>395</v>
      </c>
      <c r="AB52" s="831" t="s">
        <v>232</v>
      </c>
      <c r="AC52" s="657"/>
    </row>
    <row r="53" spans="1:29" s="777" customFormat="1" ht="11.25" customHeight="1">
      <c r="A53" s="414" t="s">
        <v>51</v>
      </c>
      <c r="B53" s="821" t="s">
        <v>270</v>
      </c>
      <c r="C53" s="856" t="s">
        <v>1298</v>
      </c>
      <c r="D53" s="859">
        <f t="shared" si="0"/>
        <v>30000</v>
      </c>
      <c r="E53" s="857">
        <v>0</v>
      </c>
      <c r="F53" s="857">
        <v>0</v>
      </c>
      <c r="G53" s="857">
        <v>30000</v>
      </c>
      <c r="H53" s="859">
        <f t="shared" si="1"/>
        <v>28059</v>
      </c>
      <c r="I53" s="857">
        <v>0</v>
      </c>
      <c r="J53" s="857">
        <v>0</v>
      </c>
      <c r="K53" s="857">
        <v>28059</v>
      </c>
      <c r="L53" s="824" t="s">
        <v>1997</v>
      </c>
      <c r="M53" s="761">
        <v>24.6</v>
      </c>
      <c r="N53" s="761">
        <v>113.9</v>
      </c>
      <c r="O53" s="761">
        <v>38.5</v>
      </c>
      <c r="P53" s="762">
        <v>1</v>
      </c>
      <c r="Q53" s="469" t="s">
        <v>2090</v>
      </c>
      <c r="R53" s="414" t="s">
        <v>51</v>
      </c>
      <c r="S53" s="828" t="s">
        <v>271</v>
      </c>
      <c r="T53" s="861">
        <v>61832</v>
      </c>
      <c r="U53" s="830" t="s">
        <v>105</v>
      </c>
      <c r="V53" s="830" t="s">
        <v>187</v>
      </c>
      <c r="W53" s="830" t="s">
        <v>107</v>
      </c>
      <c r="X53" s="830" t="s">
        <v>267</v>
      </c>
      <c r="Y53" s="830" t="s">
        <v>250</v>
      </c>
      <c r="Z53" s="830" t="s">
        <v>226</v>
      </c>
      <c r="AA53" s="830" t="s">
        <v>267</v>
      </c>
      <c r="AB53" s="831" t="s">
        <v>211</v>
      </c>
      <c r="AC53" s="657" t="s">
        <v>52</v>
      </c>
    </row>
    <row r="54" spans="1:29" s="777" customFormat="1" ht="11.25" customHeight="1" thickBot="1">
      <c r="A54" s="414"/>
      <c r="B54" s="821" t="s">
        <v>268</v>
      </c>
      <c r="C54" s="856" t="s">
        <v>1299</v>
      </c>
      <c r="D54" s="859">
        <f t="shared" si="0"/>
        <v>8000</v>
      </c>
      <c r="E54" s="858">
        <v>0</v>
      </c>
      <c r="F54" s="858">
        <v>0</v>
      </c>
      <c r="G54" s="858">
        <v>8000</v>
      </c>
      <c r="H54" s="859">
        <f t="shared" si="1"/>
        <v>7322</v>
      </c>
      <c r="I54" s="858">
        <v>0</v>
      </c>
      <c r="J54" s="858">
        <v>0</v>
      </c>
      <c r="K54" s="858">
        <v>7322</v>
      </c>
      <c r="L54" s="824" t="s">
        <v>1976</v>
      </c>
      <c r="M54" s="787">
        <v>0</v>
      </c>
      <c r="N54" s="787">
        <v>0</v>
      </c>
      <c r="O54" s="787">
        <v>0</v>
      </c>
      <c r="P54" s="788">
        <v>0</v>
      </c>
      <c r="Q54" s="469"/>
      <c r="R54" s="414"/>
      <c r="S54" s="840" t="s">
        <v>269</v>
      </c>
      <c r="T54" s="862">
        <v>28120</v>
      </c>
      <c r="U54" s="842" t="s">
        <v>105</v>
      </c>
      <c r="V54" s="842" t="s">
        <v>187</v>
      </c>
      <c r="W54" s="842" t="s">
        <v>107</v>
      </c>
      <c r="X54" s="842" t="s">
        <v>267</v>
      </c>
      <c r="Y54" s="842" t="s">
        <v>250</v>
      </c>
      <c r="Z54" s="842" t="s">
        <v>226</v>
      </c>
      <c r="AA54" s="842" t="s">
        <v>267</v>
      </c>
      <c r="AB54" s="843" t="s">
        <v>211</v>
      </c>
      <c r="AC54" s="657"/>
    </row>
    <row r="55" spans="1:29" s="769" customFormat="1" ht="11.1" customHeight="1">
      <c r="A55" s="844" t="s">
        <v>738</v>
      </c>
      <c r="B55" s="844"/>
      <c r="C55" s="845"/>
      <c r="D55" s="846"/>
      <c r="E55" s="846"/>
      <c r="F55" s="846"/>
      <c r="G55" s="846"/>
      <c r="H55" s="847"/>
      <c r="I55" s="847"/>
      <c r="J55" s="847"/>
      <c r="K55" s="847"/>
      <c r="L55" s="1195" t="s">
        <v>737</v>
      </c>
      <c r="M55" s="1195"/>
      <c r="N55" s="1195"/>
      <c r="O55" s="1195"/>
      <c r="P55" s="1195"/>
      <c r="Q55" s="1195"/>
      <c r="R55" s="1196" t="s">
        <v>738</v>
      </c>
      <c r="S55" s="1196"/>
      <c r="T55" s="845"/>
      <c r="U55" s="846"/>
      <c r="V55" s="846"/>
      <c r="W55" s="846"/>
      <c r="X55" s="846"/>
      <c r="Y55" s="846"/>
      <c r="Z55" s="846"/>
      <c r="AA55" s="1197" t="s">
        <v>737</v>
      </c>
      <c r="AB55" s="1197"/>
      <c r="AC55" s="1197"/>
    </row>
    <row r="56" spans="1:29" s="721" customFormat="1" ht="11.25">
      <c r="A56" s="801"/>
      <c r="B56" s="722"/>
      <c r="C56" s="722"/>
      <c r="D56" s="722"/>
      <c r="E56" s="722"/>
      <c r="F56" s="722"/>
      <c r="G56" s="722"/>
      <c r="H56" s="722"/>
      <c r="I56" s="723"/>
      <c r="J56" s="723"/>
      <c r="K56" s="723"/>
      <c r="L56" s="723"/>
      <c r="M56" s="723"/>
      <c r="N56" s="723"/>
      <c r="O56" s="723"/>
      <c r="P56" s="723"/>
      <c r="Q56" s="801"/>
      <c r="R56" s="801"/>
      <c r="S56" s="723"/>
      <c r="T56" s="722"/>
      <c r="U56" s="722"/>
      <c r="V56" s="722"/>
      <c r="W56" s="722"/>
      <c r="X56" s="722"/>
      <c r="Y56" s="722"/>
      <c r="Z56" s="722"/>
      <c r="AA56" s="722"/>
      <c r="AB56" s="722"/>
      <c r="AC56" s="801"/>
    </row>
    <row r="57" spans="1:29" s="721" customFormat="1" ht="11.25">
      <c r="A57" s="801"/>
      <c r="B57" s="722"/>
      <c r="C57" s="722"/>
      <c r="D57" s="722"/>
      <c r="E57" s="722"/>
      <c r="F57" s="722"/>
      <c r="G57" s="722"/>
      <c r="H57" s="722"/>
      <c r="I57" s="723"/>
      <c r="J57" s="723"/>
      <c r="K57" s="723"/>
      <c r="L57" s="723"/>
      <c r="M57" s="723"/>
      <c r="N57" s="723"/>
      <c r="O57" s="723"/>
      <c r="P57" s="723"/>
      <c r="Q57" s="801"/>
      <c r="R57" s="801"/>
      <c r="S57" s="723"/>
      <c r="T57" s="722"/>
      <c r="U57" s="722"/>
      <c r="V57" s="722"/>
      <c r="W57" s="722"/>
      <c r="X57" s="722"/>
      <c r="Y57" s="722"/>
      <c r="Z57" s="722"/>
      <c r="AA57" s="722"/>
      <c r="AB57" s="722"/>
      <c r="AC57" s="801"/>
    </row>
    <row r="58" spans="1:29" s="721" customFormat="1" ht="11.25">
      <c r="A58" s="801"/>
      <c r="B58" s="722"/>
      <c r="C58" s="722"/>
      <c r="D58" s="722"/>
      <c r="E58" s="722"/>
      <c r="F58" s="722"/>
      <c r="G58" s="722"/>
      <c r="H58" s="722"/>
      <c r="I58" s="723"/>
      <c r="J58" s="723"/>
      <c r="K58" s="723"/>
      <c r="L58" s="723"/>
      <c r="M58" s="723"/>
      <c r="N58" s="723"/>
      <c r="O58" s="723"/>
      <c r="P58" s="723"/>
      <c r="Q58" s="801"/>
      <c r="R58" s="801"/>
      <c r="S58" s="723"/>
      <c r="T58" s="722"/>
      <c r="U58" s="722"/>
      <c r="V58" s="722"/>
      <c r="W58" s="722"/>
      <c r="X58" s="722"/>
      <c r="Y58" s="722"/>
      <c r="Z58" s="722"/>
      <c r="AA58" s="722"/>
      <c r="AB58" s="722"/>
      <c r="AC58" s="801"/>
    </row>
    <row r="59" spans="1:29" s="721" customFormat="1" ht="11.25">
      <c r="A59" s="801"/>
      <c r="B59" s="722"/>
      <c r="C59" s="722"/>
      <c r="D59" s="722"/>
      <c r="E59" s="722"/>
      <c r="F59" s="722"/>
      <c r="G59" s="722"/>
      <c r="H59" s="722"/>
      <c r="I59" s="723"/>
      <c r="J59" s="723"/>
      <c r="K59" s="723"/>
      <c r="L59" s="723"/>
      <c r="M59" s="723"/>
      <c r="N59" s="723"/>
      <c r="O59" s="723"/>
      <c r="P59" s="723"/>
      <c r="Q59" s="801"/>
      <c r="R59" s="801"/>
      <c r="S59" s="723"/>
      <c r="T59" s="722"/>
      <c r="U59" s="722"/>
      <c r="V59" s="722"/>
      <c r="W59" s="722"/>
      <c r="X59" s="722"/>
      <c r="Y59" s="722"/>
      <c r="Z59" s="722"/>
      <c r="AA59" s="722"/>
      <c r="AB59" s="722"/>
      <c r="AC59" s="801"/>
    </row>
    <row r="60" spans="1:29" s="721" customFormat="1" ht="11.25">
      <c r="A60" s="801"/>
      <c r="B60" s="722"/>
      <c r="C60" s="722"/>
      <c r="D60" s="722"/>
      <c r="E60" s="722"/>
      <c r="F60" s="722"/>
      <c r="G60" s="722"/>
      <c r="H60" s="722"/>
      <c r="I60" s="723"/>
      <c r="J60" s="723"/>
      <c r="K60" s="723"/>
      <c r="L60" s="723"/>
      <c r="M60" s="723"/>
      <c r="N60" s="723"/>
      <c r="O60" s="723"/>
      <c r="P60" s="723"/>
      <c r="Q60" s="801"/>
      <c r="R60" s="801"/>
      <c r="S60" s="723"/>
      <c r="T60" s="722"/>
      <c r="U60" s="722"/>
      <c r="V60" s="722"/>
      <c r="W60" s="722"/>
      <c r="X60" s="722"/>
      <c r="Y60" s="722"/>
      <c r="Z60" s="722"/>
      <c r="AA60" s="722"/>
      <c r="AB60" s="722"/>
      <c r="AC60" s="801"/>
    </row>
    <row r="61" spans="1:29" s="721" customFormat="1" ht="11.25">
      <c r="A61" s="801"/>
      <c r="B61" s="722"/>
      <c r="C61" s="722"/>
      <c r="D61" s="722"/>
      <c r="E61" s="722"/>
      <c r="F61" s="722"/>
      <c r="G61" s="722"/>
      <c r="H61" s="722"/>
      <c r="I61" s="723"/>
      <c r="J61" s="723"/>
      <c r="K61" s="723"/>
      <c r="L61" s="723"/>
      <c r="M61" s="723"/>
      <c r="N61" s="723"/>
      <c r="O61" s="723"/>
      <c r="P61" s="723"/>
      <c r="Q61" s="801"/>
      <c r="R61" s="801"/>
      <c r="S61" s="723"/>
      <c r="T61" s="722"/>
      <c r="U61" s="722"/>
      <c r="V61" s="722"/>
      <c r="W61" s="722"/>
      <c r="X61" s="722"/>
      <c r="Y61" s="722"/>
      <c r="Z61" s="722"/>
      <c r="AA61" s="722"/>
      <c r="AB61" s="722"/>
      <c r="AC61" s="801"/>
    </row>
    <row r="62" spans="1:29" s="721" customFormat="1" ht="11.25">
      <c r="A62" s="801"/>
      <c r="B62" s="722"/>
      <c r="C62" s="722"/>
      <c r="D62" s="722"/>
      <c r="E62" s="722"/>
      <c r="F62" s="722"/>
      <c r="G62" s="722"/>
      <c r="H62" s="722"/>
      <c r="I62" s="723"/>
      <c r="J62" s="723"/>
      <c r="K62" s="723"/>
      <c r="L62" s="723"/>
      <c r="M62" s="723"/>
      <c r="N62" s="723"/>
      <c r="O62" s="723"/>
      <c r="P62" s="723"/>
      <c r="Q62" s="801"/>
      <c r="R62" s="801"/>
      <c r="S62" s="723"/>
      <c r="T62" s="722"/>
      <c r="U62" s="722"/>
      <c r="V62" s="722"/>
      <c r="W62" s="722"/>
      <c r="X62" s="722"/>
      <c r="Y62" s="722"/>
      <c r="Z62" s="722"/>
      <c r="AA62" s="722"/>
      <c r="AB62" s="722"/>
      <c r="AC62" s="801"/>
    </row>
    <row r="63" spans="1:29" s="721" customFormat="1" ht="11.25">
      <c r="A63" s="801"/>
      <c r="B63" s="722"/>
      <c r="C63" s="722"/>
      <c r="D63" s="722"/>
      <c r="E63" s="722"/>
      <c r="F63" s="722"/>
      <c r="G63" s="722"/>
      <c r="H63" s="722"/>
      <c r="I63" s="723"/>
      <c r="J63" s="723"/>
      <c r="K63" s="723"/>
      <c r="L63" s="723"/>
      <c r="M63" s="723"/>
      <c r="N63" s="723"/>
      <c r="O63" s="723"/>
      <c r="P63" s="723"/>
      <c r="Q63" s="801"/>
      <c r="R63" s="801"/>
      <c r="S63" s="723"/>
      <c r="T63" s="722"/>
      <c r="U63" s="722"/>
      <c r="V63" s="722"/>
      <c r="W63" s="722"/>
      <c r="X63" s="722"/>
      <c r="Y63" s="722"/>
      <c r="Z63" s="722"/>
      <c r="AA63" s="722"/>
      <c r="AB63" s="722"/>
      <c r="AC63" s="801"/>
    </row>
    <row r="64" spans="1:29" s="721" customFormat="1" ht="11.25">
      <c r="A64" s="801"/>
      <c r="B64" s="722"/>
      <c r="C64" s="722"/>
      <c r="D64" s="722"/>
      <c r="E64" s="722"/>
      <c r="F64" s="722"/>
      <c r="G64" s="722"/>
      <c r="H64" s="722"/>
      <c r="I64" s="723"/>
      <c r="J64" s="723"/>
      <c r="K64" s="723"/>
      <c r="L64" s="723"/>
      <c r="M64" s="723"/>
      <c r="N64" s="723"/>
      <c r="O64" s="723"/>
      <c r="P64" s="723"/>
      <c r="Q64" s="801"/>
      <c r="R64" s="801"/>
      <c r="S64" s="723"/>
      <c r="T64" s="722"/>
      <c r="U64" s="722"/>
      <c r="V64" s="722"/>
      <c r="W64" s="722"/>
      <c r="X64" s="722"/>
      <c r="Y64" s="722"/>
      <c r="Z64" s="722"/>
      <c r="AA64" s="722"/>
      <c r="AB64" s="722"/>
      <c r="AC64" s="801"/>
    </row>
    <row r="65" spans="1:29" s="721" customFormat="1" ht="11.25">
      <c r="A65" s="801"/>
      <c r="B65" s="722"/>
      <c r="C65" s="722"/>
      <c r="D65" s="722"/>
      <c r="E65" s="722"/>
      <c r="F65" s="722"/>
      <c r="G65" s="722"/>
      <c r="H65" s="722"/>
      <c r="I65" s="723"/>
      <c r="J65" s="723"/>
      <c r="K65" s="723"/>
      <c r="L65" s="723"/>
      <c r="M65" s="723"/>
      <c r="N65" s="723"/>
      <c r="O65" s="723"/>
      <c r="P65" s="723"/>
      <c r="Q65" s="801"/>
      <c r="R65" s="801"/>
      <c r="S65" s="723"/>
      <c r="T65" s="722"/>
      <c r="U65" s="722"/>
      <c r="V65" s="722"/>
      <c r="W65" s="722"/>
      <c r="X65" s="722"/>
      <c r="Y65" s="722"/>
      <c r="Z65" s="722"/>
      <c r="AA65" s="722"/>
      <c r="AB65" s="722"/>
      <c r="AC65" s="801"/>
    </row>
    <row r="66" spans="1:29" s="721" customFormat="1" ht="11.25">
      <c r="A66" s="801"/>
      <c r="B66" s="722"/>
      <c r="C66" s="722"/>
      <c r="D66" s="722"/>
      <c r="E66" s="722"/>
      <c r="F66" s="722"/>
      <c r="G66" s="722"/>
      <c r="H66" s="722"/>
      <c r="I66" s="723"/>
      <c r="J66" s="723"/>
      <c r="K66" s="723"/>
      <c r="L66" s="723"/>
      <c r="M66" s="723"/>
      <c r="N66" s="723"/>
      <c r="O66" s="723"/>
      <c r="P66" s="723"/>
      <c r="Q66" s="801"/>
      <c r="R66" s="801"/>
      <c r="S66" s="723"/>
      <c r="T66" s="722"/>
      <c r="U66" s="722"/>
      <c r="V66" s="722"/>
      <c r="W66" s="722"/>
      <c r="X66" s="722"/>
      <c r="Y66" s="722"/>
      <c r="Z66" s="722"/>
      <c r="AA66" s="722"/>
      <c r="AB66" s="722"/>
      <c r="AC66" s="801"/>
    </row>
    <row r="67" spans="1:29" s="721" customFormat="1" ht="11.25">
      <c r="A67" s="801"/>
      <c r="B67" s="722"/>
      <c r="C67" s="722"/>
      <c r="D67" s="722"/>
      <c r="E67" s="722"/>
      <c r="F67" s="722"/>
      <c r="G67" s="722"/>
      <c r="H67" s="722"/>
      <c r="I67" s="723"/>
      <c r="J67" s="723"/>
      <c r="K67" s="723"/>
      <c r="L67" s="723"/>
      <c r="M67" s="723"/>
      <c r="N67" s="723"/>
      <c r="O67" s="723"/>
      <c r="P67" s="723"/>
      <c r="Q67" s="801"/>
      <c r="R67" s="801"/>
      <c r="S67" s="723"/>
      <c r="T67" s="722"/>
      <c r="U67" s="722"/>
      <c r="V67" s="722"/>
      <c r="W67" s="722"/>
      <c r="X67" s="722"/>
      <c r="Y67" s="722"/>
      <c r="Z67" s="722"/>
      <c r="AA67" s="722"/>
      <c r="AB67" s="722"/>
      <c r="AC67" s="801"/>
    </row>
    <row r="68" spans="1:29" s="721" customFormat="1" ht="11.25">
      <c r="A68" s="801"/>
      <c r="B68" s="722"/>
      <c r="C68" s="722"/>
      <c r="D68" s="722"/>
      <c r="E68" s="722"/>
      <c r="F68" s="722"/>
      <c r="G68" s="722"/>
      <c r="H68" s="722"/>
      <c r="I68" s="723"/>
      <c r="J68" s="723"/>
      <c r="K68" s="723"/>
      <c r="L68" s="723"/>
      <c r="M68" s="723"/>
      <c r="N68" s="723"/>
      <c r="O68" s="723"/>
      <c r="P68" s="723"/>
      <c r="Q68" s="801"/>
      <c r="R68" s="801"/>
      <c r="S68" s="723"/>
      <c r="T68" s="722"/>
      <c r="U68" s="722"/>
      <c r="V68" s="722"/>
      <c r="W68" s="722"/>
      <c r="X68" s="722"/>
      <c r="Y68" s="722"/>
      <c r="Z68" s="722"/>
      <c r="AA68" s="722"/>
      <c r="AB68" s="722"/>
      <c r="AC68" s="801"/>
    </row>
    <row r="69" spans="1:29" s="721" customFormat="1" ht="11.25">
      <c r="A69" s="801"/>
      <c r="B69" s="722"/>
      <c r="C69" s="722"/>
      <c r="D69" s="722"/>
      <c r="E69" s="722"/>
      <c r="F69" s="722"/>
      <c r="G69" s="722"/>
      <c r="H69" s="722"/>
      <c r="I69" s="723"/>
      <c r="J69" s="723"/>
      <c r="K69" s="723"/>
      <c r="L69" s="723"/>
      <c r="M69" s="723"/>
      <c r="N69" s="723"/>
      <c r="O69" s="723"/>
      <c r="P69" s="723"/>
      <c r="Q69" s="801"/>
      <c r="R69" s="801"/>
      <c r="S69" s="723"/>
      <c r="T69" s="722"/>
      <c r="U69" s="722"/>
      <c r="V69" s="722"/>
      <c r="W69" s="722"/>
      <c r="X69" s="722"/>
      <c r="Y69" s="722"/>
      <c r="Z69" s="722"/>
      <c r="AA69" s="722"/>
      <c r="AB69" s="722"/>
      <c r="AC69" s="801"/>
    </row>
    <row r="70" spans="1:29" s="721" customFormat="1" ht="11.25">
      <c r="A70" s="801"/>
      <c r="B70" s="722"/>
      <c r="C70" s="722"/>
      <c r="D70" s="722"/>
      <c r="E70" s="722"/>
      <c r="F70" s="722"/>
      <c r="G70" s="722"/>
      <c r="H70" s="722"/>
      <c r="I70" s="723"/>
      <c r="J70" s="723"/>
      <c r="K70" s="723"/>
      <c r="L70" s="723"/>
      <c r="M70" s="723"/>
      <c r="N70" s="723"/>
      <c r="O70" s="723"/>
      <c r="P70" s="723"/>
      <c r="Q70" s="801"/>
      <c r="R70" s="801"/>
      <c r="S70" s="723"/>
      <c r="T70" s="722"/>
      <c r="U70" s="722"/>
      <c r="V70" s="722"/>
      <c r="W70" s="722"/>
      <c r="X70" s="722"/>
      <c r="Y70" s="722"/>
      <c r="Z70" s="722"/>
      <c r="AA70" s="722"/>
      <c r="AB70" s="722"/>
      <c r="AC70" s="801"/>
    </row>
    <row r="71" spans="1:29" s="721" customFormat="1" ht="11.25">
      <c r="A71" s="801"/>
      <c r="B71" s="722"/>
      <c r="C71" s="722"/>
      <c r="D71" s="722"/>
      <c r="E71" s="722"/>
      <c r="F71" s="722"/>
      <c r="G71" s="722"/>
      <c r="H71" s="722"/>
      <c r="I71" s="723"/>
      <c r="J71" s="723"/>
      <c r="K71" s="723"/>
      <c r="L71" s="723"/>
      <c r="M71" s="723"/>
      <c r="N71" s="723"/>
      <c r="O71" s="723"/>
      <c r="P71" s="723"/>
      <c r="Q71" s="801"/>
      <c r="R71" s="801"/>
      <c r="S71" s="723"/>
      <c r="T71" s="722"/>
      <c r="U71" s="722"/>
      <c r="V71" s="722"/>
      <c r="W71" s="722"/>
      <c r="X71" s="722"/>
      <c r="Y71" s="722"/>
      <c r="Z71" s="722"/>
      <c r="AA71" s="722"/>
      <c r="AB71" s="722"/>
      <c r="AC71" s="801"/>
    </row>
    <row r="72" spans="1:29" s="721" customFormat="1" ht="11.25">
      <c r="A72" s="801"/>
      <c r="B72" s="722"/>
      <c r="C72" s="722"/>
      <c r="D72" s="722"/>
      <c r="E72" s="722"/>
      <c r="F72" s="722"/>
      <c r="G72" s="722"/>
      <c r="H72" s="722"/>
      <c r="I72" s="723"/>
      <c r="J72" s="723"/>
      <c r="K72" s="723"/>
      <c r="L72" s="723"/>
      <c r="M72" s="723"/>
      <c r="N72" s="723"/>
      <c r="O72" s="723"/>
      <c r="P72" s="723"/>
      <c r="Q72" s="801"/>
      <c r="R72" s="801"/>
      <c r="S72" s="723"/>
      <c r="T72" s="722"/>
      <c r="U72" s="722"/>
      <c r="V72" s="722"/>
      <c r="W72" s="722"/>
      <c r="X72" s="722"/>
      <c r="Y72" s="722"/>
      <c r="Z72" s="722"/>
      <c r="AA72" s="722"/>
      <c r="AB72" s="722"/>
      <c r="AC72" s="801"/>
    </row>
    <row r="73" spans="1:29" s="721" customFormat="1" ht="11.25">
      <c r="A73" s="801"/>
      <c r="B73" s="722"/>
      <c r="C73" s="722"/>
      <c r="D73" s="722"/>
      <c r="E73" s="722"/>
      <c r="F73" s="722"/>
      <c r="G73" s="722"/>
      <c r="H73" s="722"/>
      <c r="I73" s="723"/>
      <c r="J73" s="723"/>
      <c r="K73" s="723"/>
      <c r="L73" s="723"/>
      <c r="M73" s="723"/>
      <c r="N73" s="723"/>
      <c r="O73" s="723"/>
      <c r="P73" s="723"/>
      <c r="Q73" s="801"/>
      <c r="R73" s="801"/>
      <c r="S73" s="723"/>
      <c r="T73" s="722"/>
      <c r="U73" s="722"/>
      <c r="V73" s="722"/>
      <c r="W73" s="722"/>
      <c r="X73" s="722"/>
      <c r="Y73" s="722"/>
      <c r="Z73" s="722"/>
      <c r="AA73" s="722"/>
      <c r="AB73" s="722"/>
      <c r="AC73" s="801"/>
    </row>
    <row r="74" spans="1:29" s="721" customFormat="1" ht="11.25">
      <c r="A74" s="801"/>
      <c r="B74" s="722"/>
      <c r="C74" s="722"/>
      <c r="D74" s="722"/>
      <c r="E74" s="722"/>
      <c r="F74" s="722"/>
      <c r="G74" s="722"/>
      <c r="H74" s="722"/>
      <c r="I74" s="723"/>
      <c r="J74" s="723"/>
      <c r="K74" s="723"/>
      <c r="L74" s="723"/>
      <c r="M74" s="723"/>
      <c r="N74" s="723"/>
      <c r="O74" s="723"/>
      <c r="P74" s="723"/>
      <c r="Q74" s="801"/>
      <c r="R74" s="801"/>
      <c r="S74" s="723"/>
      <c r="T74" s="722"/>
      <c r="U74" s="722"/>
      <c r="V74" s="722"/>
      <c r="W74" s="722"/>
      <c r="X74" s="722"/>
      <c r="Y74" s="722"/>
      <c r="Z74" s="722"/>
      <c r="AA74" s="722"/>
      <c r="AB74" s="722"/>
      <c r="AC74" s="801"/>
    </row>
    <row r="75" spans="1:29" s="721" customFormat="1" ht="11.25">
      <c r="A75" s="801"/>
      <c r="B75" s="722"/>
      <c r="C75" s="722"/>
      <c r="D75" s="722"/>
      <c r="E75" s="722"/>
      <c r="F75" s="722"/>
      <c r="G75" s="722"/>
      <c r="H75" s="722"/>
      <c r="I75" s="723"/>
      <c r="J75" s="723"/>
      <c r="K75" s="723"/>
      <c r="L75" s="723"/>
      <c r="M75" s="723"/>
      <c r="N75" s="723"/>
      <c r="O75" s="723"/>
      <c r="P75" s="723"/>
      <c r="Q75" s="801"/>
      <c r="R75" s="801"/>
      <c r="S75" s="723"/>
      <c r="T75" s="722"/>
      <c r="U75" s="722"/>
      <c r="V75" s="722"/>
      <c r="W75" s="722"/>
      <c r="X75" s="722"/>
      <c r="Y75" s="722"/>
      <c r="Z75" s="722"/>
      <c r="AA75" s="722"/>
      <c r="AB75" s="722"/>
      <c r="AC75" s="801"/>
    </row>
    <row r="76" spans="1:29" s="721" customFormat="1" ht="11.25">
      <c r="A76" s="801"/>
      <c r="B76" s="722"/>
      <c r="C76" s="722"/>
      <c r="D76" s="722"/>
      <c r="E76" s="722"/>
      <c r="F76" s="722"/>
      <c r="G76" s="722"/>
      <c r="H76" s="722"/>
      <c r="I76" s="723"/>
      <c r="J76" s="723"/>
      <c r="K76" s="723"/>
      <c r="L76" s="723"/>
      <c r="M76" s="723"/>
      <c r="N76" s="723"/>
      <c r="O76" s="723"/>
      <c r="P76" s="723"/>
      <c r="Q76" s="801"/>
      <c r="R76" s="801"/>
      <c r="S76" s="723"/>
      <c r="T76" s="722"/>
      <c r="U76" s="722"/>
      <c r="V76" s="722"/>
      <c r="W76" s="722"/>
      <c r="X76" s="722"/>
      <c r="Y76" s="722"/>
      <c r="Z76" s="722"/>
      <c r="AA76" s="722"/>
      <c r="AB76" s="722"/>
      <c r="AC76" s="801"/>
    </row>
    <row r="77" spans="1:29" s="721" customFormat="1" ht="11.25">
      <c r="A77" s="801"/>
      <c r="B77" s="722"/>
      <c r="C77" s="722"/>
      <c r="D77" s="722"/>
      <c r="E77" s="722"/>
      <c r="F77" s="722"/>
      <c r="G77" s="722"/>
      <c r="H77" s="722"/>
      <c r="I77" s="723"/>
      <c r="J77" s="723"/>
      <c r="K77" s="723"/>
      <c r="L77" s="723"/>
      <c r="M77" s="723"/>
      <c r="N77" s="723"/>
      <c r="O77" s="723"/>
      <c r="P77" s="723"/>
      <c r="Q77" s="801"/>
      <c r="R77" s="801"/>
      <c r="S77" s="723"/>
      <c r="T77" s="722"/>
      <c r="U77" s="722"/>
      <c r="V77" s="722"/>
      <c r="W77" s="722"/>
      <c r="X77" s="722"/>
      <c r="Y77" s="722"/>
      <c r="Z77" s="722"/>
      <c r="AA77" s="722"/>
      <c r="AB77" s="722"/>
      <c r="AC77" s="801"/>
    </row>
    <row r="78" spans="1:29" s="721" customFormat="1" ht="11.25">
      <c r="A78" s="801"/>
      <c r="B78" s="722"/>
      <c r="C78" s="722"/>
      <c r="D78" s="722"/>
      <c r="E78" s="722"/>
      <c r="F78" s="722"/>
      <c r="G78" s="722"/>
      <c r="H78" s="722"/>
      <c r="I78" s="723"/>
      <c r="J78" s="723"/>
      <c r="K78" s="723"/>
      <c r="L78" s="723"/>
      <c r="M78" s="723"/>
      <c r="N78" s="723"/>
      <c r="O78" s="723"/>
      <c r="P78" s="723"/>
      <c r="Q78" s="801"/>
      <c r="R78" s="801"/>
      <c r="S78" s="723"/>
      <c r="T78" s="722"/>
      <c r="U78" s="722"/>
      <c r="V78" s="722"/>
      <c r="W78" s="722"/>
      <c r="X78" s="722"/>
      <c r="Y78" s="722"/>
      <c r="Z78" s="722"/>
      <c r="AA78" s="722"/>
      <c r="AB78" s="722"/>
      <c r="AC78" s="801"/>
    </row>
    <row r="79" spans="1:29" s="721" customFormat="1" ht="11.25">
      <c r="A79" s="801"/>
      <c r="B79" s="722"/>
      <c r="C79" s="722"/>
      <c r="D79" s="722"/>
      <c r="E79" s="722"/>
      <c r="F79" s="722"/>
      <c r="G79" s="722"/>
      <c r="H79" s="722"/>
      <c r="I79" s="723"/>
      <c r="J79" s="723"/>
      <c r="K79" s="723"/>
      <c r="L79" s="723"/>
      <c r="M79" s="723"/>
      <c r="N79" s="723"/>
      <c r="O79" s="723"/>
      <c r="P79" s="723"/>
      <c r="Q79" s="801"/>
      <c r="R79" s="801"/>
      <c r="S79" s="723"/>
      <c r="T79" s="722"/>
      <c r="U79" s="722"/>
      <c r="V79" s="722"/>
      <c r="W79" s="722"/>
      <c r="X79" s="722"/>
      <c r="Y79" s="722"/>
      <c r="Z79" s="722"/>
      <c r="AA79" s="722"/>
      <c r="AB79" s="722"/>
      <c r="AC79" s="801"/>
    </row>
    <row r="80" spans="1:29" s="721" customFormat="1" ht="11.25">
      <c r="A80" s="801"/>
      <c r="B80" s="722"/>
      <c r="C80" s="722"/>
      <c r="D80" s="722"/>
      <c r="E80" s="722"/>
      <c r="F80" s="722"/>
      <c r="G80" s="722"/>
      <c r="H80" s="722"/>
      <c r="I80" s="723"/>
      <c r="J80" s="723"/>
      <c r="K80" s="723"/>
      <c r="L80" s="723"/>
      <c r="M80" s="723"/>
      <c r="N80" s="723"/>
      <c r="O80" s="723"/>
      <c r="P80" s="723"/>
      <c r="Q80" s="801"/>
      <c r="R80" s="801"/>
      <c r="S80" s="723"/>
      <c r="T80" s="722"/>
      <c r="U80" s="722"/>
      <c r="V80" s="722"/>
      <c r="W80" s="722"/>
      <c r="X80" s="722"/>
      <c r="Y80" s="722"/>
      <c r="Z80" s="722"/>
      <c r="AA80" s="722"/>
      <c r="AB80" s="722"/>
      <c r="AC80" s="801"/>
    </row>
    <row r="81" spans="1:29" s="721" customFormat="1" ht="11.25">
      <c r="A81" s="801"/>
      <c r="B81" s="722"/>
      <c r="C81" s="722"/>
      <c r="D81" s="722"/>
      <c r="E81" s="722"/>
      <c r="F81" s="722"/>
      <c r="G81" s="722"/>
      <c r="H81" s="722"/>
      <c r="I81" s="723"/>
      <c r="J81" s="723"/>
      <c r="K81" s="723"/>
      <c r="L81" s="723"/>
      <c r="M81" s="723"/>
      <c r="N81" s="723"/>
      <c r="O81" s="723"/>
      <c r="P81" s="723"/>
      <c r="Q81" s="801"/>
      <c r="R81" s="801"/>
      <c r="S81" s="723"/>
      <c r="T81" s="722"/>
      <c r="U81" s="722"/>
      <c r="V81" s="722"/>
      <c r="W81" s="722"/>
      <c r="X81" s="722"/>
      <c r="Y81" s="722"/>
      <c r="Z81" s="722"/>
      <c r="AA81" s="722"/>
      <c r="AB81" s="722"/>
      <c r="AC81" s="801"/>
    </row>
    <row r="82" spans="1:29" s="721" customFormat="1" ht="11.25">
      <c r="A82" s="801"/>
      <c r="B82" s="722"/>
      <c r="C82" s="722"/>
      <c r="D82" s="722"/>
      <c r="E82" s="722"/>
      <c r="F82" s="722"/>
      <c r="G82" s="722"/>
      <c r="H82" s="722"/>
      <c r="I82" s="723"/>
      <c r="J82" s="723"/>
      <c r="K82" s="723"/>
      <c r="L82" s="723"/>
      <c r="M82" s="723"/>
      <c r="N82" s="723"/>
      <c r="O82" s="723"/>
      <c r="P82" s="723"/>
      <c r="Q82" s="801"/>
      <c r="R82" s="801"/>
      <c r="S82" s="723"/>
      <c r="T82" s="722"/>
      <c r="U82" s="722"/>
      <c r="V82" s="722"/>
      <c r="W82" s="722"/>
      <c r="X82" s="722"/>
      <c r="Y82" s="722"/>
      <c r="Z82" s="722"/>
      <c r="AA82" s="722"/>
      <c r="AB82" s="722"/>
      <c r="AC82" s="801"/>
    </row>
    <row r="83" spans="1:29" s="721" customFormat="1" ht="11.25">
      <c r="A83" s="801"/>
      <c r="B83" s="722"/>
      <c r="C83" s="722"/>
      <c r="D83" s="722"/>
      <c r="E83" s="722"/>
      <c r="F83" s="722"/>
      <c r="G83" s="722"/>
      <c r="H83" s="722"/>
      <c r="I83" s="723"/>
      <c r="J83" s="723"/>
      <c r="K83" s="723"/>
      <c r="L83" s="723"/>
      <c r="M83" s="723"/>
      <c r="N83" s="723"/>
      <c r="O83" s="723"/>
      <c r="P83" s="723"/>
      <c r="Q83" s="801"/>
      <c r="R83" s="801"/>
      <c r="S83" s="723"/>
      <c r="T83" s="722"/>
      <c r="U83" s="722"/>
      <c r="V83" s="722"/>
      <c r="W83" s="722"/>
      <c r="X83" s="722"/>
      <c r="Y83" s="722"/>
      <c r="Z83" s="722"/>
      <c r="AA83" s="722"/>
      <c r="AB83" s="722"/>
      <c r="AC83" s="801"/>
    </row>
    <row r="84" spans="1:29" s="721" customFormat="1" ht="11.25">
      <c r="A84" s="801"/>
      <c r="B84" s="722"/>
      <c r="C84" s="722"/>
      <c r="D84" s="722"/>
      <c r="E84" s="722"/>
      <c r="F84" s="722"/>
      <c r="G84" s="722"/>
      <c r="H84" s="722"/>
      <c r="I84" s="723"/>
      <c r="J84" s="723"/>
      <c r="K84" s="723"/>
      <c r="L84" s="723"/>
      <c r="M84" s="723"/>
      <c r="N84" s="723"/>
      <c r="O84" s="723"/>
      <c r="P84" s="723"/>
      <c r="Q84" s="801"/>
      <c r="R84" s="801"/>
      <c r="S84" s="723"/>
      <c r="T84" s="722"/>
      <c r="U84" s="722"/>
      <c r="V84" s="722"/>
      <c r="W84" s="722"/>
      <c r="X84" s="722"/>
      <c r="Y84" s="722"/>
      <c r="Z84" s="722"/>
      <c r="AA84" s="722"/>
      <c r="AB84" s="722"/>
      <c r="AC84" s="801"/>
    </row>
    <row r="85" spans="1:29" s="721" customFormat="1" ht="11.25">
      <c r="A85" s="801"/>
      <c r="B85" s="722"/>
      <c r="C85" s="722"/>
      <c r="D85" s="722"/>
      <c r="E85" s="722"/>
      <c r="F85" s="722"/>
      <c r="G85" s="722"/>
      <c r="H85" s="722"/>
      <c r="I85" s="723"/>
      <c r="J85" s="723"/>
      <c r="K85" s="723"/>
      <c r="L85" s="723"/>
      <c r="M85" s="723"/>
      <c r="N85" s="723"/>
      <c r="O85" s="723"/>
      <c r="P85" s="723"/>
      <c r="Q85" s="801"/>
      <c r="R85" s="801"/>
      <c r="S85" s="723"/>
      <c r="T85" s="722"/>
      <c r="U85" s="722"/>
      <c r="V85" s="722"/>
      <c r="W85" s="722"/>
      <c r="X85" s="722"/>
      <c r="Y85" s="722"/>
      <c r="Z85" s="722"/>
      <c r="AA85" s="722"/>
      <c r="AB85" s="722"/>
      <c r="AC85" s="801"/>
    </row>
    <row r="86" spans="1:29" s="721" customFormat="1" ht="11.25">
      <c r="A86" s="801"/>
      <c r="B86" s="722"/>
      <c r="C86" s="722"/>
      <c r="D86" s="722"/>
      <c r="E86" s="722"/>
      <c r="F86" s="722"/>
      <c r="G86" s="722"/>
      <c r="H86" s="722"/>
      <c r="I86" s="723"/>
      <c r="J86" s="723"/>
      <c r="K86" s="723"/>
      <c r="L86" s="723"/>
      <c r="M86" s="723"/>
      <c r="N86" s="723"/>
      <c r="O86" s="723"/>
      <c r="P86" s="723"/>
      <c r="Q86" s="801"/>
      <c r="R86" s="801"/>
      <c r="S86" s="723"/>
      <c r="T86" s="722"/>
      <c r="U86" s="722"/>
      <c r="V86" s="722"/>
      <c r="W86" s="722"/>
      <c r="X86" s="722"/>
      <c r="Y86" s="722"/>
      <c r="Z86" s="722"/>
      <c r="AA86" s="722"/>
      <c r="AB86" s="722"/>
      <c r="AC86" s="801"/>
    </row>
    <row r="87" spans="1:29" s="721" customFormat="1" ht="11.25">
      <c r="A87" s="801"/>
      <c r="B87" s="722"/>
      <c r="C87" s="722"/>
      <c r="D87" s="722"/>
      <c r="E87" s="722"/>
      <c r="F87" s="722"/>
      <c r="G87" s="722"/>
      <c r="H87" s="722"/>
      <c r="I87" s="723"/>
      <c r="J87" s="723"/>
      <c r="K87" s="723"/>
      <c r="L87" s="723"/>
      <c r="M87" s="723"/>
      <c r="N87" s="723"/>
      <c r="O87" s="723"/>
      <c r="P87" s="723"/>
      <c r="Q87" s="801"/>
      <c r="R87" s="801"/>
      <c r="S87" s="723"/>
      <c r="T87" s="722"/>
      <c r="U87" s="722"/>
      <c r="V87" s="722"/>
      <c r="W87" s="722"/>
      <c r="X87" s="722"/>
      <c r="Y87" s="722"/>
      <c r="Z87" s="722"/>
      <c r="AA87" s="722"/>
      <c r="AB87" s="722"/>
      <c r="AC87" s="801"/>
    </row>
    <row r="88" spans="1:29" s="721" customFormat="1" ht="11.25">
      <c r="A88" s="801"/>
      <c r="B88" s="722"/>
      <c r="C88" s="722"/>
      <c r="D88" s="722"/>
      <c r="E88" s="722"/>
      <c r="F88" s="722"/>
      <c r="G88" s="722"/>
      <c r="H88" s="722"/>
      <c r="I88" s="723"/>
      <c r="J88" s="723"/>
      <c r="K88" s="723"/>
      <c r="L88" s="723"/>
      <c r="M88" s="723"/>
      <c r="N88" s="723"/>
      <c r="O88" s="723"/>
      <c r="P88" s="723"/>
      <c r="Q88" s="801"/>
      <c r="R88" s="801"/>
      <c r="S88" s="723"/>
      <c r="T88" s="722"/>
      <c r="U88" s="722"/>
      <c r="V88" s="722"/>
      <c r="W88" s="722"/>
      <c r="X88" s="722"/>
      <c r="Y88" s="722"/>
      <c r="Z88" s="722"/>
      <c r="AA88" s="722"/>
      <c r="AB88" s="722"/>
      <c r="AC88" s="801"/>
    </row>
    <row r="89" spans="1:29" s="721" customFormat="1" ht="11.25">
      <c r="A89" s="801"/>
      <c r="B89" s="722"/>
      <c r="C89" s="722"/>
      <c r="D89" s="722"/>
      <c r="E89" s="722"/>
      <c r="F89" s="722"/>
      <c r="G89" s="722"/>
      <c r="H89" s="722"/>
      <c r="I89" s="723"/>
      <c r="J89" s="723"/>
      <c r="K89" s="723"/>
      <c r="L89" s="723"/>
      <c r="M89" s="723"/>
      <c r="N89" s="723"/>
      <c r="O89" s="723"/>
      <c r="P89" s="723"/>
      <c r="Q89" s="801"/>
      <c r="R89" s="801"/>
      <c r="S89" s="723"/>
      <c r="T89" s="722"/>
      <c r="U89" s="722"/>
      <c r="V89" s="722"/>
      <c r="W89" s="722"/>
      <c r="X89" s="722"/>
      <c r="Y89" s="722"/>
      <c r="Z89" s="722"/>
      <c r="AA89" s="722"/>
      <c r="AB89" s="722"/>
      <c r="AC89" s="801"/>
    </row>
    <row r="90" spans="1:29" s="721" customFormat="1" ht="11.25">
      <c r="A90" s="801"/>
      <c r="B90" s="722"/>
      <c r="C90" s="722"/>
      <c r="D90" s="722"/>
      <c r="E90" s="722"/>
      <c r="F90" s="722"/>
      <c r="G90" s="722"/>
      <c r="H90" s="722"/>
      <c r="I90" s="723"/>
      <c r="J90" s="723"/>
      <c r="K90" s="723"/>
      <c r="L90" s="723"/>
      <c r="M90" s="723"/>
      <c r="N90" s="723"/>
      <c r="O90" s="723"/>
      <c r="P90" s="723"/>
      <c r="Q90" s="801"/>
      <c r="R90" s="801"/>
      <c r="S90" s="723"/>
      <c r="T90" s="722"/>
      <c r="U90" s="722"/>
      <c r="V90" s="722"/>
      <c r="W90" s="722"/>
      <c r="X90" s="722"/>
      <c r="Y90" s="722"/>
      <c r="Z90" s="722"/>
      <c r="AA90" s="722"/>
      <c r="AB90" s="722"/>
      <c r="AC90" s="801"/>
    </row>
    <row r="91" spans="1:29" s="721" customFormat="1" ht="11.25">
      <c r="A91" s="801"/>
      <c r="B91" s="722"/>
      <c r="C91" s="722"/>
      <c r="D91" s="722"/>
      <c r="E91" s="722"/>
      <c r="F91" s="722"/>
      <c r="G91" s="722"/>
      <c r="H91" s="722"/>
      <c r="I91" s="723"/>
      <c r="J91" s="723"/>
      <c r="K91" s="723"/>
      <c r="L91" s="723"/>
      <c r="M91" s="723"/>
      <c r="N91" s="723"/>
      <c r="O91" s="723"/>
      <c r="P91" s="723"/>
      <c r="Q91" s="801"/>
      <c r="R91" s="801"/>
      <c r="S91" s="723"/>
      <c r="T91" s="722"/>
      <c r="U91" s="722"/>
      <c r="V91" s="722"/>
      <c r="W91" s="722"/>
      <c r="X91" s="722"/>
      <c r="Y91" s="722"/>
      <c r="Z91" s="722"/>
      <c r="AA91" s="722"/>
      <c r="AB91" s="722"/>
      <c r="AC91" s="801"/>
    </row>
    <row r="92" spans="1:29" s="721" customFormat="1" ht="11.25">
      <c r="A92" s="801"/>
      <c r="B92" s="722"/>
      <c r="C92" s="722"/>
      <c r="D92" s="722"/>
      <c r="E92" s="722"/>
      <c r="F92" s="722"/>
      <c r="G92" s="722"/>
      <c r="H92" s="722"/>
      <c r="I92" s="723"/>
      <c r="J92" s="723"/>
      <c r="K92" s="723"/>
      <c r="L92" s="723"/>
      <c r="M92" s="723"/>
      <c r="N92" s="723"/>
      <c r="O92" s="723"/>
      <c r="P92" s="723"/>
      <c r="Q92" s="801"/>
      <c r="R92" s="801"/>
      <c r="S92" s="723"/>
      <c r="T92" s="722"/>
      <c r="U92" s="722"/>
      <c r="V92" s="722"/>
      <c r="W92" s="722"/>
      <c r="X92" s="722"/>
      <c r="Y92" s="722"/>
      <c r="Z92" s="722"/>
      <c r="AA92" s="722"/>
      <c r="AB92" s="722"/>
      <c r="AC92" s="801"/>
    </row>
    <row r="93" spans="1:29" s="721" customFormat="1" ht="11.25">
      <c r="A93" s="801"/>
      <c r="B93" s="722"/>
      <c r="C93" s="722"/>
      <c r="D93" s="722"/>
      <c r="E93" s="722"/>
      <c r="F93" s="722"/>
      <c r="G93" s="722"/>
      <c r="H93" s="722"/>
      <c r="I93" s="723"/>
      <c r="J93" s="723"/>
      <c r="K93" s="723"/>
      <c r="L93" s="723"/>
      <c r="M93" s="723"/>
      <c r="N93" s="723"/>
      <c r="O93" s="723"/>
      <c r="P93" s="723"/>
      <c r="Q93" s="801"/>
      <c r="R93" s="801"/>
      <c r="S93" s="723"/>
      <c r="T93" s="722"/>
      <c r="U93" s="722"/>
      <c r="V93" s="722"/>
      <c r="W93" s="722"/>
      <c r="X93" s="722"/>
      <c r="Y93" s="722"/>
      <c r="Z93" s="722"/>
      <c r="AA93" s="722"/>
      <c r="AB93" s="722"/>
      <c r="AC93" s="801"/>
    </row>
    <row r="94" spans="1:29" s="721" customFormat="1" ht="11.25">
      <c r="A94" s="801"/>
      <c r="B94" s="722"/>
      <c r="C94" s="722"/>
      <c r="D94" s="722"/>
      <c r="E94" s="722"/>
      <c r="F94" s="722"/>
      <c r="G94" s="722"/>
      <c r="H94" s="722"/>
      <c r="I94" s="723"/>
      <c r="J94" s="723"/>
      <c r="K94" s="723"/>
      <c r="L94" s="723"/>
      <c r="M94" s="723"/>
      <c r="N94" s="723"/>
      <c r="O94" s="723"/>
      <c r="P94" s="723"/>
      <c r="Q94" s="801"/>
      <c r="R94" s="801"/>
      <c r="S94" s="723"/>
      <c r="T94" s="722"/>
      <c r="U94" s="722"/>
      <c r="V94" s="722"/>
      <c r="W94" s="722"/>
      <c r="X94" s="722"/>
      <c r="Y94" s="722"/>
      <c r="Z94" s="722"/>
      <c r="AA94" s="722"/>
      <c r="AB94" s="722"/>
      <c r="AC94" s="801"/>
    </row>
  </sheetData>
  <sheetProtection selectLockedCells="1"/>
  <mergeCells count="43">
    <mergeCell ref="A3:G3"/>
    <mergeCell ref="H3:Q3"/>
    <mergeCell ref="R3:V3"/>
    <mergeCell ref="W3:AC3"/>
    <mergeCell ref="M5:Q5"/>
    <mergeCell ref="AA5:AC5"/>
    <mergeCell ref="A6:A9"/>
    <mergeCell ref="B6:B9"/>
    <mergeCell ref="C6:C9"/>
    <mergeCell ref="D6:G6"/>
    <mergeCell ref="H6:K6"/>
    <mergeCell ref="K7:K9"/>
    <mergeCell ref="I7:I9"/>
    <mergeCell ref="J7:J9"/>
    <mergeCell ref="M6:P6"/>
    <mergeCell ref="Q6:Q9"/>
    <mergeCell ref="R6:R9"/>
    <mergeCell ref="M7:M9"/>
    <mergeCell ref="N7:N9"/>
    <mergeCell ref="O7:O9"/>
    <mergeCell ref="P7:P9"/>
    <mergeCell ref="L6:L9"/>
    <mergeCell ref="D7:D9"/>
    <mergeCell ref="E7:E9"/>
    <mergeCell ref="F7:F9"/>
    <mergeCell ref="G7:G9"/>
    <mergeCell ref="H7:H9"/>
    <mergeCell ref="L55:Q55"/>
    <mergeCell ref="R55:S55"/>
    <mergeCell ref="AA55:AC55"/>
    <mergeCell ref="W7:W9"/>
    <mergeCell ref="X7:X9"/>
    <mergeCell ref="Y7:Y9"/>
    <mergeCell ref="Z7:Z9"/>
    <mergeCell ref="AA7:AB7"/>
    <mergeCell ref="AA8:AA9"/>
    <mergeCell ref="AB8:AB9"/>
    <mergeCell ref="V6:V9"/>
    <mergeCell ref="W6:AB6"/>
    <mergeCell ref="AC6:AC9"/>
    <mergeCell ref="S6:S9"/>
    <mergeCell ref="T6:T9"/>
    <mergeCell ref="U6:U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52" man="1"/>
    <brk id="17" max="52" man="1"/>
    <brk id="22" max="52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showGridLines="0" view="pageBreakPreview" topLeftCell="J1" zoomScaleNormal="100" zoomScaleSheetLayoutView="100" workbookViewId="0">
      <selection activeCell="U33" sqref="U33"/>
    </sheetView>
  </sheetViews>
  <sheetFormatPr defaultRowHeight="14.25"/>
  <cols>
    <col min="1" max="1" width="8.25" style="802" customWidth="1"/>
    <col min="2" max="2" width="12.125" style="803" customWidth="1"/>
    <col min="3" max="3" width="24.625" style="803" customWidth="1"/>
    <col min="4" max="4" width="8.125" style="803" customWidth="1"/>
    <col min="5" max="6" width="9.875" style="803" customWidth="1"/>
    <col min="7" max="7" width="9.625" style="803" customWidth="1"/>
    <col min="8" max="8" width="6.625" style="803" customWidth="1"/>
    <col min="9" max="9" width="9.125" style="804" customWidth="1"/>
    <col min="10" max="10" width="8.375" style="804" customWidth="1"/>
    <col min="11" max="11" width="8.125" style="804" customWidth="1"/>
    <col min="12" max="12" width="13.125" style="804" customWidth="1"/>
    <col min="13" max="13" width="6.875" style="804" customWidth="1"/>
    <col min="14" max="14" width="7.875" style="804" customWidth="1"/>
    <col min="15" max="15" width="7.25" style="804" customWidth="1"/>
    <col min="16" max="16" width="5.875" style="804" customWidth="1"/>
    <col min="17" max="17" width="9.125" style="802" customWidth="1"/>
    <col min="18" max="18" width="10.625" style="802" customWidth="1"/>
    <col min="19" max="19" width="15.625" style="804" customWidth="1"/>
    <col min="20" max="20" width="16.875" style="803" customWidth="1"/>
    <col min="21" max="22" width="19.625" style="803" customWidth="1"/>
    <col min="23" max="23" width="9.75" style="803" customWidth="1"/>
    <col min="24" max="24" width="12.125" style="803" customWidth="1"/>
    <col min="25" max="25" width="11.625" style="803" customWidth="1"/>
    <col min="26" max="26" width="16.125" style="803" customWidth="1"/>
    <col min="27" max="28" width="11.875" style="803" customWidth="1"/>
    <col min="29" max="29" width="9.125" style="802" customWidth="1"/>
    <col min="30" max="16384" width="9" style="805"/>
  </cols>
  <sheetData>
    <row r="1" spans="1:29" s="720" customFormat="1" ht="14.1" customHeight="1">
      <c r="A1" s="716" t="s">
        <v>2220</v>
      </c>
      <c r="B1" s="717"/>
      <c r="C1" s="717"/>
      <c r="D1" s="717"/>
      <c r="E1" s="717"/>
      <c r="F1" s="717"/>
      <c r="G1" s="717"/>
      <c r="H1" s="717"/>
      <c r="I1" s="718"/>
      <c r="J1" s="718"/>
      <c r="K1" s="718"/>
      <c r="L1" s="718"/>
      <c r="M1" s="718"/>
      <c r="N1" s="718"/>
      <c r="O1" s="718"/>
      <c r="P1" s="718"/>
      <c r="Q1" s="719" t="s">
        <v>2221</v>
      </c>
      <c r="R1" s="716" t="s">
        <v>2222</v>
      </c>
      <c r="S1" s="718"/>
      <c r="T1" s="717"/>
      <c r="U1" s="717"/>
      <c r="V1" s="717"/>
      <c r="W1" s="717"/>
      <c r="X1" s="717"/>
      <c r="Y1" s="717"/>
      <c r="Z1" s="717"/>
      <c r="AA1" s="717"/>
      <c r="AB1" s="719"/>
      <c r="AC1" s="719" t="s">
        <v>2223</v>
      </c>
    </row>
    <row r="2" spans="1:29" s="721" customFormat="1" ht="14.1" customHeight="1">
      <c r="B2" s="722"/>
      <c r="C2" s="722"/>
      <c r="D2" s="722"/>
      <c r="E2" s="722"/>
      <c r="F2" s="722"/>
      <c r="G2" s="722"/>
      <c r="H2" s="722"/>
      <c r="I2" s="723"/>
      <c r="J2" s="723"/>
      <c r="K2" s="723"/>
      <c r="L2" s="723"/>
      <c r="M2" s="723"/>
      <c r="N2" s="723"/>
      <c r="O2" s="723"/>
      <c r="P2" s="723"/>
      <c r="S2" s="723"/>
      <c r="T2" s="722"/>
      <c r="U2" s="722"/>
      <c r="V2" s="722"/>
      <c r="W2" s="722"/>
      <c r="X2" s="722"/>
      <c r="Y2" s="722"/>
      <c r="Z2" s="722"/>
      <c r="AA2" s="722"/>
      <c r="AB2" s="722"/>
    </row>
    <row r="3" spans="1:29" s="806" customFormat="1" ht="20.100000000000001" customHeight="1">
      <c r="A3" s="1181" t="s">
        <v>379</v>
      </c>
      <c r="B3" s="1181"/>
      <c r="C3" s="1181"/>
      <c r="D3" s="1181"/>
      <c r="E3" s="1181"/>
      <c r="F3" s="1181"/>
      <c r="G3" s="1181"/>
      <c r="H3" s="1181" t="s">
        <v>628</v>
      </c>
      <c r="I3" s="1181"/>
      <c r="J3" s="1181"/>
      <c r="K3" s="1181"/>
      <c r="L3" s="1181"/>
      <c r="M3" s="1181"/>
      <c r="N3" s="1181"/>
      <c r="O3" s="1181"/>
      <c r="P3" s="1181"/>
      <c r="Q3" s="1181"/>
      <c r="R3" s="1181" t="s">
        <v>378</v>
      </c>
      <c r="S3" s="1181"/>
      <c r="T3" s="1181"/>
      <c r="U3" s="1181"/>
      <c r="V3" s="1181"/>
      <c r="W3" s="1182" t="s">
        <v>628</v>
      </c>
      <c r="X3" s="1182"/>
      <c r="Y3" s="1182"/>
      <c r="Z3" s="1182"/>
      <c r="AA3" s="1182"/>
      <c r="AB3" s="1182"/>
      <c r="AC3" s="1182"/>
    </row>
    <row r="4" spans="1:29" s="725" customFormat="1" ht="15" customHeight="1">
      <c r="H4" s="726"/>
      <c r="I4" s="726"/>
      <c r="J4" s="727"/>
      <c r="K4" s="727"/>
      <c r="L4" s="727"/>
      <c r="M4" s="727"/>
      <c r="N4" s="727"/>
      <c r="O4" s="727"/>
      <c r="P4" s="727"/>
      <c r="S4" s="807"/>
      <c r="T4" s="807"/>
      <c r="U4" s="807"/>
      <c r="V4" s="807"/>
      <c r="W4" s="728"/>
      <c r="X4" s="728"/>
      <c r="Y4" s="728"/>
      <c r="Z4" s="728"/>
      <c r="AA4" s="728"/>
      <c r="AB4" s="728"/>
    </row>
    <row r="5" spans="1:29" s="729" customFormat="1" ht="13.5" customHeight="1" thickBot="1">
      <c r="A5" s="808" t="s">
        <v>484</v>
      </c>
      <c r="B5" s="730"/>
      <c r="C5" s="730"/>
      <c r="D5" s="730"/>
      <c r="E5" s="730"/>
      <c r="F5" s="730"/>
      <c r="G5" s="730"/>
      <c r="H5" s="730"/>
      <c r="I5" s="731"/>
      <c r="J5" s="731"/>
      <c r="K5" s="731"/>
      <c r="L5" s="731"/>
      <c r="M5" s="1219" t="s">
        <v>509</v>
      </c>
      <c r="N5" s="1220"/>
      <c r="O5" s="1220"/>
      <c r="P5" s="1220"/>
      <c r="Q5" s="1220"/>
      <c r="R5" s="809" t="s">
        <v>484</v>
      </c>
      <c r="S5" s="731"/>
      <c r="T5" s="730"/>
      <c r="U5" s="730"/>
      <c r="V5" s="730"/>
      <c r="W5" s="730"/>
      <c r="X5" s="730"/>
      <c r="Y5" s="730"/>
      <c r="Z5" s="730"/>
      <c r="AA5" s="1219" t="s">
        <v>509</v>
      </c>
      <c r="AB5" s="1220"/>
      <c r="AC5" s="1220"/>
    </row>
    <row r="6" spans="1:29" s="721" customFormat="1" ht="51" customHeight="1">
      <c r="A6" s="1171" t="s">
        <v>189</v>
      </c>
      <c r="B6" s="1156" t="s">
        <v>434</v>
      </c>
      <c r="C6" s="1159" t="s">
        <v>404</v>
      </c>
      <c r="D6" s="1162" t="s">
        <v>437</v>
      </c>
      <c r="E6" s="1188"/>
      <c r="F6" s="1188"/>
      <c r="G6" s="1189"/>
      <c r="H6" s="1187" t="s">
        <v>436</v>
      </c>
      <c r="I6" s="1188"/>
      <c r="J6" s="1188"/>
      <c r="K6" s="1189"/>
      <c r="L6" s="1162" t="s">
        <v>113</v>
      </c>
      <c r="M6" s="1165" t="s">
        <v>435</v>
      </c>
      <c r="N6" s="1166"/>
      <c r="O6" s="1166"/>
      <c r="P6" s="1167"/>
      <c r="Q6" s="1168" t="s">
        <v>405</v>
      </c>
      <c r="R6" s="1171" t="s">
        <v>189</v>
      </c>
      <c r="S6" s="1156" t="s">
        <v>114</v>
      </c>
      <c r="T6" s="1159" t="s">
        <v>438</v>
      </c>
      <c r="U6" s="1162" t="s">
        <v>523</v>
      </c>
      <c r="V6" s="1273" t="s">
        <v>524</v>
      </c>
      <c r="W6" s="1166" t="s">
        <v>452</v>
      </c>
      <c r="X6" s="1166"/>
      <c r="Y6" s="1166"/>
      <c r="Z6" s="1166"/>
      <c r="AA6" s="1166"/>
      <c r="AB6" s="1167"/>
      <c r="AC6" s="1168" t="s">
        <v>405</v>
      </c>
    </row>
    <row r="7" spans="1:29" s="721" customFormat="1" ht="15" customHeight="1">
      <c r="A7" s="1172"/>
      <c r="B7" s="1190"/>
      <c r="C7" s="1160"/>
      <c r="D7" s="1154"/>
      <c r="E7" s="1160" t="s">
        <v>115</v>
      </c>
      <c r="F7" s="1192" t="s">
        <v>111</v>
      </c>
      <c r="G7" s="1174" t="s">
        <v>116</v>
      </c>
      <c r="H7" s="1151"/>
      <c r="I7" s="1160" t="s">
        <v>440</v>
      </c>
      <c r="J7" s="1160" t="s">
        <v>441</v>
      </c>
      <c r="K7" s="1174" t="s">
        <v>116</v>
      </c>
      <c r="L7" s="1177"/>
      <c r="M7" s="1154" t="s">
        <v>445</v>
      </c>
      <c r="N7" s="1154" t="s">
        <v>446</v>
      </c>
      <c r="O7" s="1153" t="s">
        <v>442</v>
      </c>
      <c r="P7" s="1151" t="s">
        <v>406</v>
      </c>
      <c r="Q7" s="1169"/>
      <c r="R7" s="1172"/>
      <c r="S7" s="1157"/>
      <c r="T7" s="1160"/>
      <c r="U7" s="1154"/>
      <c r="V7" s="1186"/>
      <c r="W7" s="1272" t="s">
        <v>443</v>
      </c>
      <c r="X7" s="1151" t="s">
        <v>444</v>
      </c>
      <c r="Y7" s="1153" t="s">
        <v>522</v>
      </c>
      <c r="Z7" s="1153" t="s">
        <v>403</v>
      </c>
      <c r="AA7" s="1174" t="s">
        <v>447</v>
      </c>
      <c r="AB7" s="1183"/>
      <c r="AC7" s="1169"/>
    </row>
    <row r="8" spans="1:29" s="721" customFormat="1" ht="15" customHeight="1">
      <c r="A8" s="1172"/>
      <c r="B8" s="1190"/>
      <c r="C8" s="1160"/>
      <c r="D8" s="1177"/>
      <c r="E8" s="1163"/>
      <c r="F8" s="1193"/>
      <c r="G8" s="1175"/>
      <c r="H8" s="1179"/>
      <c r="I8" s="1163"/>
      <c r="J8" s="1163"/>
      <c r="K8" s="1175"/>
      <c r="L8" s="1177"/>
      <c r="M8" s="1177"/>
      <c r="N8" s="1177"/>
      <c r="O8" s="1177"/>
      <c r="P8" s="1179"/>
      <c r="Q8" s="1169"/>
      <c r="R8" s="1172"/>
      <c r="S8" s="1157"/>
      <c r="T8" s="1160"/>
      <c r="U8" s="1154"/>
      <c r="V8" s="1186"/>
      <c r="W8" s="1151"/>
      <c r="X8" s="1151"/>
      <c r="Y8" s="1154"/>
      <c r="Z8" s="1154"/>
      <c r="AA8" s="1153" t="s">
        <v>449</v>
      </c>
      <c r="AB8" s="1184" t="s">
        <v>448</v>
      </c>
      <c r="AC8" s="1169"/>
    </row>
    <row r="9" spans="1:29" s="721" customFormat="1" ht="15" customHeight="1">
      <c r="A9" s="1173"/>
      <c r="B9" s="1191"/>
      <c r="C9" s="1161"/>
      <c r="D9" s="1178"/>
      <c r="E9" s="1164"/>
      <c r="F9" s="1194"/>
      <c r="G9" s="1176"/>
      <c r="H9" s="1180"/>
      <c r="I9" s="1164"/>
      <c r="J9" s="1164"/>
      <c r="K9" s="1176"/>
      <c r="L9" s="1178"/>
      <c r="M9" s="1178"/>
      <c r="N9" s="1178"/>
      <c r="O9" s="1178"/>
      <c r="P9" s="1180"/>
      <c r="Q9" s="1170"/>
      <c r="R9" s="1173"/>
      <c r="S9" s="1158"/>
      <c r="T9" s="1161"/>
      <c r="U9" s="1155"/>
      <c r="V9" s="1185"/>
      <c r="W9" s="1152"/>
      <c r="X9" s="1152"/>
      <c r="Y9" s="1155"/>
      <c r="Z9" s="1155"/>
      <c r="AA9" s="1155"/>
      <c r="AB9" s="1185"/>
      <c r="AC9" s="1170"/>
    </row>
    <row r="10" spans="1:29" s="745" customFormat="1" ht="11.45" customHeight="1">
      <c r="A10" s="790" t="s">
        <v>51</v>
      </c>
      <c r="B10" s="810" t="s">
        <v>265</v>
      </c>
      <c r="C10" s="849" t="s">
        <v>1300</v>
      </c>
      <c r="D10" s="850">
        <f>SUM(E10:G10)</f>
        <v>3000</v>
      </c>
      <c r="E10" s="851">
        <v>0</v>
      </c>
      <c r="F10" s="851">
        <v>0</v>
      </c>
      <c r="G10" s="851">
        <v>3000</v>
      </c>
      <c r="H10" s="850">
        <f>SUM(I10:K10)</f>
        <v>2918.1</v>
      </c>
      <c r="I10" s="851">
        <v>0</v>
      </c>
      <c r="J10" s="851">
        <v>0</v>
      </c>
      <c r="K10" s="851">
        <v>2918.1</v>
      </c>
      <c r="L10" s="814" t="s">
        <v>2021</v>
      </c>
      <c r="M10" s="853">
        <v>0</v>
      </c>
      <c r="N10" s="853">
        <v>0</v>
      </c>
      <c r="O10" s="853">
        <v>0</v>
      </c>
      <c r="P10" s="854">
        <v>0</v>
      </c>
      <c r="Q10" s="469" t="s">
        <v>2092</v>
      </c>
      <c r="R10" s="855" t="s">
        <v>2091</v>
      </c>
      <c r="S10" s="817" t="s">
        <v>266</v>
      </c>
      <c r="T10" s="860">
        <v>24785</v>
      </c>
      <c r="U10" s="819" t="s">
        <v>181</v>
      </c>
      <c r="V10" s="819" t="s">
        <v>187</v>
      </c>
      <c r="W10" s="819" t="s">
        <v>107</v>
      </c>
      <c r="X10" s="819" t="s">
        <v>267</v>
      </c>
      <c r="Y10" s="819" t="s">
        <v>250</v>
      </c>
      <c r="Z10" s="819" t="s">
        <v>226</v>
      </c>
      <c r="AA10" s="819" t="s">
        <v>267</v>
      </c>
      <c r="AB10" s="820" t="s">
        <v>211</v>
      </c>
      <c r="AC10" s="472" t="s">
        <v>2093</v>
      </c>
    </row>
    <row r="11" spans="1:29" s="796" customFormat="1" ht="11.45" customHeight="1">
      <c r="A11" s="790"/>
      <c r="B11" s="821" t="s">
        <v>1301</v>
      </c>
      <c r="C11" s="856" t="s">
        <v>1816</v>
      </c>
      <c r="D11" s="850">
        <f t="shared" ref="D11:D54" si="0">SUM(E11:G11)</f>
        <v>125</v>
      </c>
      <c r="E11" s="857">
        <v>0</v>
      </c>
      <c r="F11" s="857">
        <v>0</v>
      </c>
      <c r="G11" s="857">
        <v>125</v>
      </c>
      <c r="H11" s="850">
        <f t="shared" ref="H11:H54" si="1">SUM(I11:K11)</f>
        <v>132.6</v>
      </c>
      <c r="I11" s="857">
        <v>0</v>
      </c>
      <c r="J11" s="857">
        <v>0</v>
      </c>
      <c r="K11" s="857">
        <v>132.6</v>
      </c>
      <c r="L11" s="824" t="s">
        <v>1981</v>
      </c>
      <c r="M11" s="761">
        <v>0</v>
      </c>
      <c r="N11" s="761">
        <v>0</v>
      </c>
      <c r="O11" s="761">
        <v>0</v>
      </c>
      <c r="P11" s="762">
        <v>0</v>
      </c>
      <c r="Q11" s="827"/>
      <c r="R11" s="790"/>
      <c r="S11" s="828" t="s">
        <v>1339</v>
      </c>
      <c r="T11" s="861">
        <v>4500</v>
      </c>
      <c r="U11" s="830" t="s">
        <v>105</v>
      </c>
      <c r="V11" s="830" t="s">
        <v>186</v>
      </c>
      <c r="W11" s="830" t="s">
        <v>107</v>
      </c>
      <c r="X11" s="830" t="s">
        <v>267</v>
      </c>
      <c r="Y11" s="830" t="s">
        <v>250</v>
      </c>
      <c r="Z11" s="830" t="s">
        <v>755</v>
      </c>
      <c r="AA11" s="830" t="s">
        <v>267</v>
      </c>
      <c r="AB11" s="831" t="s">
        <v>211</v>
      </c>
      <c r="AC11" s="827"/>
    </row>
    <row r="12" spans="1:29" s="796" customFormat="1" ht="11.25" customHeight="1">
      <c r="A12" s="790"/>
      <c r="B12" s="821" t="s">
        <v>1302</v>
      </c>
      <c r="C12" s="856" t="s">
        <v>1303</v>
      </c>
      <c r="D12" s="850">
        <f t="shared" si="0"/>
        <v>90</v>
      </c>
      <c r="E12" s="857">
        <v>0</v>
      </c>
      <c r="F12" s="857">
        <v>0</v>
      </c>
      <c r="G12" s="857">
        <v>90</v>
      </c>
      <c r="H12" s="850">
        <f t="shared" si="1"/>
        <v>107.1</v>
      </c>
      <c r="I12" s="857">
        <v>0</v>
      </c>
      <c r="J12" s="857">
        <v>0</v>
      </c>
      <c r="K12" s="857">
        <v>107.1</v>
      </c>
      <c r="L12" s="824" t="s">
        <v>1995</v>
      </c>
      <c r="M12" s="761">
        <v>0</v>
      </c>
      <c r="N12" s="761">
        <v>0</v>
      </c>
      <c r="O12" s="761">
        <v>0</v>
      </c>
      <c r="P12" s="762">
        <v>0</v>
      </c>
      <c r="Q12" s="827"/>
      <c r="R12" s="790"/>
      <c r="S12" s="828" t="s">
        <v>1340</v>
      </c>
      <c r="T12" s="861">
        <v>1619</v>
      </c>
      <c r="U12" s="830" t="s">
        <v>105</v>
      </c>
      <c r="V12" s="830" t="s">
        <v>186</v>
      </c>
      <c r="W12" s="830" t="s">
        <v>107</v>
      </c>
      <c r="X12" s="830" t="s">
        <v>267</v>
      </c>
      <c r="Y12" s="830" t="s">
        <v>203</v>
      </c>
      <c r="Z12" s="830" t="s">
        <v>755</v>
      </c>
      <c r="AA12" s="830" t="s">
        <v>210</v>
      </c>
      <c r="AB12" s="831" t="s">
        <v>211</v>
      </c>
      <c r="AC12" s="827"/>
    </row>
    <row r="13" spans="1:29" s="833" customFormat="1" ht="11.25" customHeight="1">
      <c r="A13" s="832"/>
      <c r="B13" s="821" t="s">
        <v>1304</v>
      </c>
      <c r="C13" s="856" t="s">
        <v>1305</v>
      </c>
      <c r="D13" s="850">
        <f t="shared" si="0"/>
        <v>60</v>
      </c>
      <c r="E13" s="857">
        <v>0</v>
      </c>
      <c r="F13" s="857">
        <v>0</v>
      </c>
      <c r="G13" s="857">
        <v>60</v>
      </c>
      <c r="H13" s="850">
        <f t="shared" si="1"/>
        <v>22.8</v>
      </c>
      <c r="I13" s="857">
        <v>0</v>
      </c>
      <c r="J13" s="857">
        <v>0</v>
      </c>
      <c r="K13" s="857">
        <v>22.8</v>
      </c>
      <c r="L13" s="824" t="s">
        <v>2022</v>
      </c>
      <c r="M13" s="761">
        <v>0</v>
      </c>
      <c r="N13" s="761">
        <v>0</v>
      </c>
      <c r="O13" s="761">
        <v>0</v>
      </c>
      <c r="P13" s="762">
        <v>0</v>
      </c>
      <c r="Q13" s="469"/>
      <c r="R13" s="832"/>
      <c r="S13" s="828" t="s">
        <v>1340</v>
      </c>
      <c r="T13" s="861">
        <v>1781</v>
      </c>
      <c r="U13" s="830" t="s">
        <v>105</v>
      </c>
      <c r="V13" s="830" t="s">
        <v>186</v>
      </c>
      <c r="W13" s="830" t="s">
        <v>107</v>
      </c>
      <c r="X13" s="830" t="s">
        <v>267</v>
      </c>
      <c r="Y13" s="830" t="s">
        <v>203</v>
      </c>
      <c r="Z13" s="830" t="s">
        <v>755</v>
      </c>
      <c r="AA13" s="830" t="s">
        <v>210</v>
      </c>
      <c r="AB13" s="831" t="s">
        <v>211</v>
      </c>
      <c r="AC13" s="657"/>
    </row>
    <row r="14" spans="1:29" s="833" customFormat="1" ht="11.25" customHeight="1">
      <c r="A14" s="834"/>
      <c r="B14" s="821" t="s">
        <v>1306</v>
      </c>
      <c r="C14" s="856" t="s">
        <v>1307</v>
      </c>
      <c r="D14" s="850">
        <f t="shared" si="0"/>
        <v>60</v>
      </c>
      <c r="E14" s="857">
        <v>0</v>
      </c>
      <c r="F14" s="857">
        <v>0</v>
      </c>
      <c r="G14" s="857">
        <v>60</v>
      </c>
      <c r="H14" s="850">
        <f t="shared" si="1"/>
        <v>30</v>
      </c>
      <c r="I14" s="857">
        <v>0</v>
      </c>
      <c r="J14" s="857">
        <v>0</v>
      </c>
      <c r="K14" s="857">
        <v>30</v>
      </c>
      <c r="L14" s="824" t="s">
        <v>1973</v>
      </c>
      <c r="M14" s="761">
        <v>0</v>
      </c>
      <c r="N14" s="761">
        <v>0</v>
      </c>
      <c r="O14" s="761">
        <v>0</v>
      </c>
      <c r="P14" s="762">
        <v>0</v>
      </c>
      <c r="Q14" s="835"/>
      <c r="R14" s="834"/>
      <c r="S14" s="828" t="s">
        <v>1097</v>
      </c>
      <c r="T14" s="861">
        <v>155323</v>
      </c>
      <c r="U14" s="830" t="s">
        <v>105</v>
      </c>
      <c r="V14" s="830" t="s">
        <v>186</v>
      </c>
      <c r="W14" s="830" t="s">
        <v>107</v>
      </c>
      <c r="X14" s="830" t="s">
        <v>267</v>
      </c>
      <c r="Y14" s="830" t="s">
        <v>203</v>
      </c>
      <c r="Z14" s="830" t="s">
        <v>755</v>
      </c>
      <c r="AA14" s="830" t="s">
        <v>210</v>
      </c>
      <c r="AB14" s="831" t="s">
        <v>211</v>
      </c>
      <c r="AC14" s="835"/>
    </row>
    <row r="15" spans="1:29" s="777" customFormat="1" ht="11.25" customHeight="1">
      <c r="A15" s="414"/>
      <c r="B15" s="821" t="s">
        <v>1308</v>
      </c>
      <c r="C15" s="856" t="s">
        <v>1817</v>
      </c>
      <c r="D15" s="850">
        <f t="shared" si="0"/>
        <v>50</v>
      </c>
      <c r="E15" s="857">
        <v>0</v>
      </c>
      <c r="F15" s="857">
        <v>0</v>
      </c>
      <c r="G15" s="857">
        <v>50</v>
      </c>
      <c r="H15" s="850">
        <f t="shared" si="1"/>
        <v>48.1</v>
      </c>
      <c r="I15" s="857">
        <v>0</v>
      </c>
      <c r="J15" s="857">
        <v>0</v>
      </c>
      <c r="K15" s="857">
        <v>48.1</v>
      </c>
      <c r="L15" s="836" t="s">
        <v>1973</v>
      </c>
      <c r="M15" s="761">
        <v>0</v>
      </c>
      <c r="N15" s="761">
        <v>0</v>
      </c>
      <c r="O15" s="761">
        <v>0</v>
      </c>
      <c r="P15" s="762">
        <v>0</v>
      </c>
      <c r="Q15" s="469"/>
      <c r="R15" s="414"/>
      <c r="S15" s="828" t="s">
        <v>1341</v>
      </c>
      <c r="T15" s="861">
        <v>2488</v>
      </c>
      <c r="U15" s="830" t="s">
        <v>105</v>
      </c>
      <c r="V15" s="830" t="s">
        <v>186</v>
      </c>
      <c r="W15" s="830" t="s">
        <v>107</v>
      </c>
      <c r="X15" s="830" t="s">
        <v>249</v>
      </c>
      <c r="Y15" s="830" t="s">
        <v>250</v>
      </c>
      <c r="Z15" s="830" t="s">
        <v>755</v>
      </c>
      <c r="AA15" s="830" t="s">
        <v>249</v>
      </c>
      <c r="AB15" s="831" t="s">
        <v>211</v>
      </c>
      <c r="AC15" s="657"/>
    </row>
    <row r="16" spans="1:29" s="777" customFormat="1" ht="11.25" customHeight="1">
      <c r="A16" s="414"/>
      <c r="B16" s="821" t="s">
        <v>1309</v>
      </c>
      <c r="C16" s="856" t="s">
        <v>1818</v>
      </c>
      <c r="D16" s="850">
        <f t="shared" si="0"/>
        <v>50</v>
      </c>
      <c r="E16" s="857">
        <v>0</v>
      </c>
      <c r="F16" s="857">
        <v>0</v>
      </c>
      <c r="G16" s="857">
        <v>50</v>
      </c>
      <c r="H16" s="850">
        <f t="shared" si="1"/>
        <v>32.5</v>
      </c>
      <c r="I16" s="857">
        <v>0</v>
      </c>
      <c r="J16" s="857">
        <v>0</v>
      </c>
      <c r="K16" s="857">
        <v>32.5</v>
      </c>
      <c r="L16" s="824" t="s">
        <v>1973</v>
      </c>
      <c r="M16" s="761">
        <v>0</v>
      </c>
      <c r="N16" s="761">
        <v>0</v>
      </c>
      <c r="O16" s="761">
        <v>0</v>
      </c>
      <c r="P16" s="762">
        <v>0</v>
      </c>
      <c r="Q16" s="469"/>
      <c r="R16" s="414"/>
      <c r="S16" s="828" t="s">
        <v>1342</v>
      </c>
      <c r="T16" s="861">
        <v>3098</v>
      </c>
      <c r="U16" s="830" t="s">
        <v>105</v>
      </c>
      <c r="V16" s="830" t="s">
        <v>186</v>
      </c>
      <c r="W16" s="830" t="s">
        <v>107</v>
      </c>
      <c r="X16" s="830" t="s">
        <v>1353</v>
      </c>
      <c r="Y16" s="830" t="s">
        <v>250</v>
      </c>
      <c r="Z16" s="830" t="s">
        <v>755</v>
      </c>
      <c r="AA16" s="830" t="s">
        <v>249</v>
      </c>
      <c r="AB16" s="831" t="s">
        <v>211</v>
      </c>
      <c r="AC16" s="657"/>
    </row>
    <row r="17" spans="1:29" s="777" customFormat="1" ht="11.25" customHeight="1">
      <c r="A17" s="414"/>
      <c r="B17" s="821" t="s">
        <v>1310</v>
      </c>
      <c r="C17" s="856" t="s">
        <v>1311</v>
      </c>
      <c r="D17" s="850">
        <f t="shared" si="0"/>
        <v>45</v>
      </c>
      <c r="E17" s="857">
        <v>0</v>
      </c>
      <c r="F17" s="857">
        <v>0</v>
      </c>
      <c r="G17" s="857">
        <v>45</v>
      </c>
      <c r="H17" s="850">
        <f t="shared" si="1"/>
        <v>38.6</v>
      </c>
      <c r="I17" s="857">
        <v>0</v>
      </c>
      <c r="J17" s="857">
        <v>0</v>
      </c>
      <c r="K17" s="857">
        <v>38.6</v>
      </c>
      <c r="L17" s="824" t="s">
        <v>2023</v>
      </c>
      <c r="M17" s="761">
        <v>0</v>
      </c>
      <c r="N17" s="761">
        <v>0</v>
      </c>
      <c r="O17" s="761">
        <v>0</v>
      </c>
      <c r="P17" s="762">
        <v>0</v>
      </c>
      <c r="Q17" s="469"/>
      <c r="R17" s="414"/>
      <c r="S17" s="828" t="s">
        <v>1343</v>
      </c>
      <c r="T17" s="861">
        <v>250000</v>
      </c>
      <c r="U17" s="830" t="s">
        <v>105</v>
      </c>
      <c r="V17" s="830" t="s">
        <v>186</v>
      </c>
      <c r="W17" s="830" t="s">
        <v>107</v>
      </c>
      <c r="X17" s="830" t="s">
        <v>267</v>
      </c>
      <c r="Y17" s="830" t="s">
        <v>203</v>
      </c>
      <c r="Z17" s="830" t="s">
        <v>756</v>
      </c>
      <c r="AA17" s="830" t="s">
        <v>210</v>
      </c>
      <c r="AB17" s="831" t="s">
        <v>211</v>
      </c>
      <c r="AC17" s="657"/>
    </row>
    <row r="18" spans="1:29" s="774" customFormat="1" ht="11.25" customHeight="1">
      <c r="A18" s="414"/>
      <c r="B18" s="821" t="s">
        <v>1312</v>
      </c>
      <c r="C18" s="856" t="s">
        <v>1313</v>
      </c>
      <c r="D18" s="850">
        <f t="shared" si="0"/>
        <v>45</v>
      </c>
      <c r="E18" s="857">
        <v>0</v>
      </c>
      <c r="F18" s="857">
        <v>0</v>
      </c>
      <c r="G18" s="857">
        <v>45</v>
      </c>
      <c r="H18" s="850">
        <f t="shared" si="1"/>
        <v>18.100000000000001</v>
      </c>
      <c r="I18" s="857">
        <v>0</v>
      </c>
      <c r="J18" s="857">
        <v>0</v>
      </c>
      <c r="K18" s="857">
        <v>18.100000000000001</v>
      </c>
      <c r="L18" s="824" t="s">
        <v>1991</v>
      </c>
      <c r="M18" s="761">
        <v>0</v>
      </c>
      <c r="N18" s="761">
        <v>0</v>
      </c>
      <c r="O18" s="761">
        <v>0</v>
      </c>
      <c r="P18" s="762">
        <v>0</v>
      </c>
      <c r="Q18" s="469"/>
      <c r="R18" s="414"/>
      <c r="S18" s="828" t="s">
        <v>1344</v>
      </c>
      <c r="T18" s="861">
        <v>169000</v>
      </c>
      <c r="U18" s="830" t="s">
        <v>105</v>
      </c>
      <c r="V18" s="830" t="s">
        <v>186</v>
      </c>
      <c r="W18" s="830" t="s">
        <v>107</v>
      </c>
      <c r="X18" s="830" t="s">
        <v>267</v>
      </c>
      <c r="Y18" s="830" t="s">
        <v>203</v>
      </c>
      <c r="Z18" s="830" t="s">
        <v>756</v>
      </c>
      <c r="AA18" s="830" t="s">
        <v>210</v>
      </c>
      <c r="AB18" s="831" t="s">
        <v>211</v>
      </c>
      <c r="AC18" s="657"/>
    </row>
    <row r="19" spans="1:29" s="774" customFormat="1" ht="11.25" customHeight="1">
      <c r="A19" s="772"/>
      <c r="B19" s="821" t="s">
        <v>1314</v>
      </c>
      <c r="C19" s="856" t="s">
        <v>1315</v>
      </c>
      <c r="D19" s="850">
        <f t="shared" si="0"/>
        <v>45</v>
      </c>
      <c r="E19" s="857">
        <v>0</v>
      </c>
      <c r="F19" s="857">
        <v>0</v>
      </c>
      <c r="G19" s="857">
        <v>45</v>
      </c>
      <c r="H19" s="850">
        <f t="shared" si="1"/>
        <v>22.3</v>
      </c>
      <c r="I19" s="857">
        <v>0</v>
      </c>
      <c r="J19" s="857">
        <v>0</v>
      </c>
      <c r="K19" s="857">
        <v>22.3</v>
      </c>
      <c r="L19" s="824" t="s">
        <v>2024</v>
      </c>
      <c r="M19" s="761">
        <v>0</v>
      </c>
      <c r="N19" s="761">
        <v>0</v>
      </c>
      <c r="O19" s="761">
        <v>0</v>
      </c>
      <c r="P19" s="762">
        <v>0</v>
      </c>
      <c r="Q19" s="469"/>
      <c r="R19" s="772"/>
      <c r="S19" s="828" t="s">
        <v>1345</v>
      </c>
      <c r="T19" s="861">
        <v>250000</v>
      </c>
      <c r="U19" s="830" t="s">
        <v>105</v>
      </c>
      <c r="V19" s="830" t="s">
        <v>186</v>
      </c>
      <c r="W19" s="830" t="s">
        <v>107</v>
      </c>
      <c r="X19" s="830" t="s">
        <v>267</v>
      </c>
      <c r="Y19" s="830" t="s">
        <v>203</v>
      </c>
      <c r="Z19" s="830" t="s">
        <v>756</v>
      </c>
      <c r="AA19" s="830" t="s">
        <v>210</v>
      </c>
      <c r="AB19" s="831" t="s">
        <v>211</v>
      </c>
      <c r="AC19" s="657"/>
    </row>
    <row r="20" spans="1:29" s="774" customFormat="1" ht="11.25" customHeight="1">
      <c r="A20" s="772"/>
      <c r="B20" s="821" t="s">
        <v>1316</v>
      </c>
      <c r="C20" s="856" t="s">
        <v>1317</v>
      </c>
      <c r="D20" s="850">
        <f t="shared" si="0"/>
        <v>45</v>
      </c>
      <c r="E20" s="857">
        <v>0</v>
      </c>
      <c r="F20" s="857">
        <v>0</v>
      </c>
      <c r="G20" s="857">
        <v>45</v>
      </c>
      <c r="H20" s="850">
        <f t="shared" si="1"/>
        <v>39.6</v>
      </c>
      <c r="I20" s="857">
        <v>0</v>
      </c>
      <c r="J20" s="857">
        <v>0</v>
      </c>
      <c r="K20" s="857">
        <v>39.6</v>
      </c>
      <c r="L20" s="824" t="s">
        <v>1973</v>
      </c>
      <c r="M20" s="761">
        <v>0</v>
      </c>
      <c r="N20" s="761">
        <v>0</v>
      </c>
      <c r="O20" s="761">
        <v>0</v>
      </c>
      <c r="P20" s="762">
        <v>0</v>
      </c>
      <c r="Q20" s="469"/>
      <c r="R20" s="772"/>
      <c r="S20" s="828" t="s">
        <v>1343</v>
      </c>
      <c r="T20" s="861">
        <v>682000</v>
      </c>
      <c r="U20" s="830" t="s">
        <v>105</v>
      </c>
      <c r="V20" s="830" t="s">
        <v>186</v>
      </c>
      <c r="W20" s="830" t="s">
        <v>107</v>
      </c>
      <c r="X20" s="830" t="s">
        <v>267</v>
      </c>
      <c r="Y20" s="830" t="s">
        <v>203</v>
      </c>
      <c r="Z20" s="830" t="s">
        <v>756</v>
      </c>
      <c r="AA20" s="830" t="s">
        <v>210</v>
      </c>
      <c r="AB20" s="831" t="s">
        <v>211</v>
      </c>
      <c r="AC20" s="657"/>
    </row>
    <row r="21" spans="1:29" s="774" customFormat="1" ht="11.25" customHeight="1">
      <c r="A21" s="772"/>
      <c r="B21" s="821" t="s">
        <v>1318</v>
      </c>
      <c r="C21" s="856" t="s">
        <v>1319</v>
      </c>
      <c r="D21" s="850">
        <f t="shared" si="0"/>
        <v>45</v>
      </c>
      <c r="E21" s="857">
        <v>0</v>
      </c>
      <c r="F21" s="857">
        <v>0</v>
      </c>
      <c r="G21" s="857">
        <v>45</v>
      </c>
      <c r="H21" s="850">
        <f t="shared" si="1"/>
        <v>32.5</v>
      </c>
      <c r="I21" s="857">
        <v>0</v>
      </c>
      <c r="J21" s="857">
        <v>0</v>
      </c>
      <c r="K21" s="857">
        <v>32.5</v>
      </c>
      <c r="L21" s="824" t="s">
        <v>1973</v>
      </c>
      <c r="M21" s="761">
        <v>0</v>
      </c>
      <c r="N21" s="761">
        <v>0</v>
      </c>
      <c r="O21" s="761">
        <v>0</v>
      </c>
      <c r="P21" s="762">
        <v>0</v>
      </c>
      <c r="Q21" s="469"/>
      <c r="R21" s="772"/>
      <c r="S21" s="828" t="s">
        <v>1346</v>
      </c>
      <c r="T21" s="861">
        <v>236000</v>
      </c>
      <c r="U21" s="830" t="s">
        <v>105</v>
      </c>
      <c r="V21" s="830" t="s">
        <v>186</v>
      </c>
      <c r="W21" s="830" t="s">
        <v>107</v>
      </c>
      <c r="X21" s="830" t="s">
        <v>267</v>
      </c>
      <c r="Y21" s="830" t="s">
        <v>203</v>
      </c>
      <c r="Z21" s="830" t="s">
        <v>756</v>
      </c>
      <c r="AA21" s="830" t="s">
        <v>210</v>
      </c>
      <c r="AB21" s="831" t="s">
        <v>211</v>
      </c>
      <c r="AC21" s="657"/>
    </row>
    <row r="22" spans="1:29" s="774" customFormat="1" ht="11.25" customHeight="1">
      <c r="A22" s="772"/>
      <c r="B22" s="821" t="s">
        <v>1320</v>
      </c>
      <c r="C22" s="856" t="s">
        <v>1321</v>
      </c>
      <c r="D22" s="850">
        <f t="shared" si="0"/>
        <v>40</v>
      </c>
      <c r="E22" s="857">
        <v>0</v>
      </c>
      <c r="F22" s="857">
        <v>0</v>
      </c>
      <c r="G22" s="857">
        <v>40</v>
      </c>
      <c r="H22" s="850">
        <f t="shared" si="1"/>
        <v>23</v>
      </c>
      <c r="I22" s="857">
        <v>0</v>
      </c>
      <c r="J22" s="857">
        <v>0</v>
      </c>
      <c r="K22" s="857">
        <v>23</v>
      </c>
      <c r="L22" s="824" t="s">
        <v>1973</v>
      </c>
      <c r="M22" s="761">
        <v>0</v>
      </c>
      <c r="N22" s="761">
        <v>0</v>
      </c>
      <c r="O22" s="761">
        <v>0</v>
      </c>
      <c r="P22" s="762">
        <v>0</v>
      </c>
      <c r="Q22" s="469"/>
      <c r="R22" s="772"/>
      <c r="S22" s="828" t="s">
        <v>1343</v>
      </c>
      <c r="T22" s="861">
        <v>561000</v>
      </c>
      <c r="U22" s="830" t="s">
        <v>105</v>
      </c>
      <c r="V22" s="830" t="s">
        <v>186</v>
      </c>
      <c r="W22" s="830" t="s">
        <v>107</v>
      </c>
      <c r="X22" s="830" t="s">
        <v>267</v>
      </c>
      <c r="Y22" s="830" t="s">
        <v>203</v>
      </c>
      <c r="Z22" s="830" t="s">
        <v>756</v>
      </c>
      <c r="AA22" s="830" t="s">
        <v>210</v>
      </c>
      <c r="AB22" s="831" t="s">
        <v>211</v>
      </c>
      <c r="AC22" s="657"/>
    </row>
    <row r="23" spans="1:29" s="774" customFormat="1" ht="11.25" customHeight="1">
      <c r="A23" s="772"/>
      <c r="B23" s="821" t="s">
        <v>1322</v>
      </c>
      <c r="C23" s="856" t="s">
        <v>1323</v>
      </c>
      <c r="D23" s="850">
        <f t="shared" si="0"/>
        <v>40</v>
      </c>
      <c r="E23" s="857">
        <v>0</v>
      </c>
      <c r="F23" s="857">
        <v>0</v>
      </c>
      <c r="G23" s="857">
        <v>40</v>
      </c>
      <c r="H23" s="850">
        <f t="shared" si="1"/>
        <v>18.2</v>
      </c>
      <c r="I23" s="857">
        <v>0</v>
      </c>
      <c r="J23" s="857">
        <v>0</v>
      </c>
      <c r="K23" s="857">
        <v>18.2</v>
      </c>
      <c r="L23" s="824" t="s">
        <v>2011</v>
      </c>
      <c r="M23" s="761">
        <v>0</v>
      </c>
      <c r="N23" s="761">
        <v>0</v>
      </c>
      <c r="O23" s="761">
        <v>0</v>
      </c>
      <c r="P23" s="762">
        <v>0</v>
      </c>
      <c r="Q23" s="469"/>
      <c r="R23" s="772"/>
      <c r="S23" s="828" t="s">
        <v>752</v>
      </c>
      <c r="T23" s="861">
        <v>249000</v>
      </c>
      <c r="U23" s="830" t="s">
        <v>105</v>
      </c>
      <c r="V23" s="830" t="s">
        <v>186</v>
      </c>
      <c r="W23" s="830" t="s">
        <v>107</v>
      </c>
      <c r="X23" s="830" t="s">
        <v>267</v>
      </c>
      <c r="Y23" s="830" t="s">
        <v>203</v>
      </c>
      <c r="Z23" s="830" t="s">
        <v>756</v>
      </c>
      <c r="AA23" s="830" t="s">
        <v>210</v>
      </c>
      <c r="AB23" s="831" t="s">
        <v>211</v>
      </c>
      <c r="AC23" s="657"/>
    </row>
    <row r="24" spans="1:29" s="774" customFormat="1" ht="11.25" customHeight="1">
      <c r="A24" s="772"/>
      <c r="B24" s="821" t="s">
        <v>1324</v>
      </c>
      <c r="C24" s="856" t="s">
        <v>1325</v>
      </c>
      <c r="D24" s="850">
        <f t="shared" si="0"/>
        <v>40</v>
      </c>
      <c r="E24" s="857">
        <v>0</v>
      </c>
      <c r="F24" s="857">
        <v>0</v>
      </c>
      <c r="G24" s="857">
        <v>40</v>
      </c>
      <c r="H24" s="850">
        <f t="shared" si="1"/>
        <v>19.600000000000001</v>
      </c>
      <c r="I24" s="857">
        <v>0</v>
      </c>
      <c r="J24" s="857">
        <v>0</v>
      </c>
      <c r="K24" s="857">
        <v>19.600000000000001</v>
      </c>
      <c r="L24" s="824" t="s">
        <v>2011</v>
      </c>
      <c r="M24" s="761">
        <v>0</v>
      </c>
      <c r="N24" s="761">
        <v>0</v>
      </c>
      <c r="O24" s="761">
        <v>0</v>
      </c>
      <c r="P24" s="762">
        <v>0</v>
      </c>
      <c r="Q24" s="469"/>
      <c r="R24" s="772"/>
      <c r="S24" s="828" t="s">
        <v>1347</v>
      </c>
      <c r="T24" s="861">
        <v>89265</v>
      </c>
      <c r="U24" s="830" t="s">
        <v>105</v>
      </c>
      <c r="V24" s="830" t="s">
        <v>186</v>
      </c>
      <c r="W24" s="830" t="s">
        <v>107</v>
      </c>
      <c r="X24" s="830" t="s">
        <v>267</v>
      </c>
      <c r="Y24" s="830" t="s">
        <v>203</v>
      </c>
      <c r="Z24" s="830" t="s">
        <v>756</v>
      </c>
      <c r="AA24" s="830" t="s">
        <v>210</v>
      </c>
      <c r="AB24" s="831" t="s">
        <v>211</v>
      </c>
      <c r="AC24" s="657"/>
    </row>
    <row r="25" spans="1:29" s="774" customFormat="1" ht="11.25" customHeight="1">
      <c r="A25" s="772"/>
      <c r="B25" s="821" t="s">
        <v>1326</v>
      </c>
      <c r="C25" s="856" t="s">
        <v>1327</v>
      </c>
      <c r="D25" s="850">
        <f t="shared" si="0"/>
        <v>40</v>
      </c>
      <c r="E25" s="857">
        <v>0</v>
      </c>
      <c r="F25" s="857">
        <v>0</v>
      </c>
      <c r="G25" s="857">
        <v>40</v>
      </c>
      <c r="H25" s="850">
        <f t="shared" si="1"/>
        <v>21.7</v>
      </c>
      <c r="I25" s="857">
        <v>0</v>
      </c>
      <c r="J25" s="857">
        <v>0</v>
      </c>
      <c r="K25" s="857">
        <v>21.7</v>
      </c>
      <c r="L25" s="824" t="s">
        <v>1973</v>
      </c>
      <c r="M25" s="761">
        <v>0</v>
      </c>
      <c r="N25" s="761">
        <v>0</v>
      </c>
      <c r="O25" s="761">
        <v>0</v>
      </c>
      <c r="P25" s="762">
        <v>0</v>
      </c>
      <c r="Q25" s="469"/>
      <c r="R25" s="772"/>
      <c r="S25" s="828" t="s">
        <v>1345</v>
      </c>
      <c r="T25" s="861">
        <v>250000</v>
      </c>
      <c r="U25" s="830" t="s">
        <v>105</v>
      </c>
      <c r="V25" s="830" t="s">
        <v>186</v>
      </c>
      <c r="W25" s="830" t="s">
        <v>107</v>
      </c>
      <c r="X25" s="830" t="s">
        <v>267</v>
      </c>
      <c r="Y25" s="830" t="s">
        <v>203</v>
      </c>
      <c r="Z25" s="830" t="s">
        <v>756</v>
      </c>
      <c r="AA25" s="830" t="s">
        <v>210</v>
      </c>
      <c r="AB25" s="831" t="s">
        <v>211</v>
      </c>
      <c r="AC25" s="657"/>
    </row>
    <row r="26" spans="1:29" s="777" customFormat="1" ht="11.25" customHeight="1">
      <c r="A26" s="772"/>
      <c r="B26" s="821" t="s">
        <v>1328</v>
      </c>
      <c r="C26" s="856" t="s">
        <v>1329</v>
      </c>
      <c r="D26" s="850">
        <f t="shared" si="0"/>
        <v>40</v>
      </c>
      <c r="E26" s="857">
        <v>0</v>
      </c>
      <c r="F26" s="857">
        <v>0</v>
      </c>
      <c r="G26" s="857">
        <v>40</v>
      </c>
      <c r="H26" s="850">
        <f t="shared" si="1"/>
        <v>27.2</v>
      </c>
      <c r="I26" s="857">
        <v>0</v>
      </c>
      <c r="J26" s="857">
        <v>0</v>
      </c>
      <c r="K26" s="857">
        <v>27.2</v>
      </c>
      <c r="L26" s="824" t="s">
        <v>2011</v>
      </c>
      <c r="M26" s="761">
        <v>0</v>
      </c>
      <c r="N26" s="761">
        <v>0</v>
      </c>
      <c r="O26" s="761">
        <v>0</v>
      </c>
      <c r="P26" s="762">
        <v>0</v>
      </c>
      <c r="Q26" s="469"/>
      <c r="R26" s="772"/>
      <c r="S26" s="828" t="s">
        <v>1348</v>
      </c>
      <c r="T26" s="861">
        <v>165000</v>
      </c>
      <c r="U26" s="830" t="s">
        <v>105</v>
      </c>
      <c r="V26" s="830" t="s">
        <v>186</v>
      </c>
      <c r="W26" s="830" t="s">
        <v>107</v>
      </c>
      <c r="X26" s="830" t="s">
        <v>267</v>
      </c>
      <c r="Y26" s="830" t="s">
        <v>203</v>
      </c>
      <c r="Z26" s="830" t="s">
        <v>756</v>
      </c>
      <c r="AA26" s="830" t="s">
        <v>210</v>
      </c>
      <c r="AB26" s="831" t="s">
        <v>211</v>
      </c>
      <c r="AC26" s="657"/>
    </row>
    <row r="27" spans="1:29" s="777" customFormat="1" ht="11.25" customHeight="1">
      <c r="A27" s="772"/>
      <c r="B27" s="821" t="s">
        <v>1330</v>
      </c>
      <c r="C27" s="856" t="s">
        <v>1331</v>
      </c>
      <c r="D27" s="850">
        <f t="shared" si="0"/>
        <v>35</v>
      </c>
      <c r="E27" s="857">
        <v>0</v>
      </c>
      <c r="F27" s="857">
        <v>0</v>
      </c>
      <c r="G27" s="857">
        <v>35</v>
      </c>
      <c r="H27" s="850">
        <f t="shared" si="1"/>
        <v>22.7</v>
      </c>
      <c r="I27" s="857">
        <v>0</v>
      </c>
      <c r="J27" s="857">
        <v>0</v>
      </c>
      <c r="K27" s="857">
        <v>22.7</v>
      </c>
      <c r="L27" s="824" t="s">
        <v>2007</v>
      </c>
      <c r="M27" s="761">
        <v>0</v>
      </c>
      <c r="N27" s="761">
        <v>0</v>
      </c>
      <c r="O27" s="761">
        <v>0</v>
      </c>
      <c r="P27" s="762">
        <v>0</v>
      </c>
      <c r="Q27" s="469"/>
      <c r="R27" s="772"/>
      <c r="S27" s="828" t="s">
        <v>1349</v>
      </c>
      <c r="T27" s="861">
        <v>262000</v>
      </c>
      <c r="U27" s="830" t="s">
        <v>105</v>
      </c>
      <c r="V27" s="830" t="s">
        <v>186</v>
      </c>
      <c r="W27" s="830" t="s">
        <v>107</v>
      </c>
      <c r="X27" s="830" t="s">
        <v>267</v>
      </c>
      <c r="Y27" s="830" t="s">
        <v>203</v>
      </c>
      <c r="Z27" s="830" t="s">
        <v>756</v>
      </c>
      <c r="AA27" s="830" t="s">
        <v>210</v>
      </c>
      <c r="AB27" s="831" t="s">
        <v>211</v>
      </c>
      <c r="AC27" s="657"/>
    </row>
    <row r="28" spans="1:29" s="777" customFormat="1" ht="11.25" customHeight="1">
      <c r="A28" s="414"/>
      <c r="B28" s="821" t="s">
        <v>1332</v>
      </c>
      <c r="C28" s="856" t="s">
        <v>1333</v>
      </c>
      <c r="D28" s="850">
        <f t="shared" si="0"/>
        <v>28</v>
      </c>
      <c r="E28" s="857">
        <v>0</v>
      </c>
      <c r="F28" s="857">
        <v>0</v>
      </c>
      <c r="G28" s="857">
        <v>28</v>
      </c>
      <c r="H28" s="850">
        <f t="shared" si="1"/>
        <v>65.400000000000006</v>
      </c>
      <c r="I28" s="857">
        <v>0</v>
      </c>
      <c r="J28" s="857">
        <v>0</v>
      </c>
      <c r="K28" s="857">
        <v>65.400000000000006</v>
      </c>
      <c r="L28" s="824" t="s">
        <v>2012</v>
      </c>
      <c r="M28" s="761">
        <v>0</v>
      </c>
      <c r="N28" s="761">
        <v>0</v>
      </c>
      <c r="O28" s="761">
        <v>0</v>
      </c>
      <c r="P28" s="762">
        <v>0</v>
      </c>
      <c r="Q28" s="469"/>
      <c r="R28" s="414"/>
      <c r="S28" s="828" t="s">
        <v>1350</v>
      </c>
      <c r="T28" s="861">
        <v>124000</v>
      </c>
      <c r="U28" s="830" t="s">
        <v>105</v>
      </c>
      <c r="V28" s="830" t="s">
        <v>186</v>
      </c>
      <c r="W28" s="830" t="s">
        <v>107</v>
      </c>
      <c r="X28" s="830"/>
      <c r="Y28" s="830" t="s">
        <v>203</v>
      </c>
      <c r="Z28" s="830" t="s">
        <v>756</v>
      </c>
      <c r="AA28" s="830" t="s">
        <v>210</v>
      </c>
      <c r="AB28" s="831" t="s">
        <v>211</v>
      </c>
      <c r="AC28" s="657"/>
    </row>
    <row r="29" spans="1:29" s="777" customFormat="1" ht="11.25" customHeight="1">
      <c r="A29" s="414"/>
      <c r="B29" s="821" t="s">
        <v>1334</v>
      </c>
      <c r="C29" s="856" t="s">
        <v>1335</v>
      </c>
      <c r="D29" s="850">
        <f t="shared" si="0"/>
        <v>25</v>
      </c>
      <c r="E29" s="857">
        <v>0</v>
      </c>
      <c r="F29" s="857">
        <v>0</v>
      </c>
      <c r="G29" s="857">
        <v>25</v>
      </c>
      <c r="H29" s="850">
        <f t="shared" si="1"/>
        <v>16</v>
      </c>
      <c r="I29" s="857">
        <v>0</v>
      </c>
      <c r="J29" s="857">
        <v>0</v>
      </c>
      <c r="K29" s="857">
        <v>16</v>
      </c>
      <c r="L29" s="824" t="s">
        <v>2011</v>
      </c>
      <c r="M29" s="761">
        <v>0</v>
      </c>
      <c r="N29" s="761">
        <v>0</v>
      </c>
      <c r="O29" s="761">
        <v>0</v>
      </c>
      <c r="P29" s="762">
        <v>0</v>
      </c>
      <c r="Q29" s="469"/>
      <c r="R29" s="414"/>
      <c r="S29" s="828" t="s">
        <v>273</v>
      </c>
      <c r="T29" s="861">
        <v>67300</v>
      </c>
      <c r="U29" s="830" t="s">
        <v>105</v>
      </c>
      <c r="V29" s="830" t="s">
        <v>186</v>
      </c>
      <c r="W29" s="830" t="s">
        <v>107</v>
      </c>
      <c r="X29" s="830" t="s">
        <v>267</v>
      </c>
      <c r="Y29" s="830" t="s">
        <v>203</v>
      </c>
      <c r="Z29" s="830" t="s">
        <v>756</v>
      </c>
      <c r="AA29" s="830" t="s">
        <v>210</v>
      </c>
      <c r="AB29" s="831" t="s">
        <v>211</v>
      </c>
      <c r="AC29" s="657"/>
    </row>
    <row r="30" spans="1:29" s="777" customFormat="1" ht="11.25" customHeight="1">
      <c r="A30" s="414"/>
      <c r="B30" s="821" t="s">
        <v>1336</v>
      </c>
      <c r="C30" s="856" t="s">
        <v>1337</v>
      </c>
      <c r="D30" s="850">
        <f t="shared" si="0"/>
        <v>25</v>
      </c>
      <c r="E30" s="857">
        <v>0</v>
      </c>
      <c r="F30" s="857">
        <v>0</v>
      </c>
      <c r="G30" s="857">
        <v>25</v>
      </c>
      <c r="H30" s="850">
        <f t="shared" si="1"/>
        <v>14.1</v>
      </c>
      <c r="I30" s="857">
        <v>0</v>
      </c>
      <c r="J30" s="857">
        <v>0</v>
      </c>
      <c r="K30" s="857">
        <v>14.1</v>
      </c>
      <c r="L30" s="824" t="s">
        <v>1973</v>
      </c>
      <c r="M30" s="761">
        <v>0</v>
      </c>
      <c r="N30" s="761">
        <v>0</v>
      </c>
      <c r="O30" s="761">
        <v>0</v>
      </c>
      <c r="P30" s="762">
        <v>0</v>
      </c>
      <c r="Q30" s="469"/>
      <c r="R30" s="414"/>
      <c r="S30" s="828" t="s">
        <v>1351</v>
      </c>
      <c r="T30" s="861">
        <v>307000</v>
      </c>
      <c r="U30" s="830" t="s">
        <v>105</v>
      </c>
      <c r="V30" s="830" t="s">
        <v>186</v>
      </c>
      <c r="W30" s="830" t="s">
        <v>107</v>
      </c>
      <c r="X30" s="830" t="s">
        <v>267</v>
      </c>
      <c r="Y30" s="830" t="s">
        <v>203</v>
      </c>
      <c r="Z30" s="830" t="s">
        <v>756</v>
      </c>
      <c r="AA30" s="830" t="s">
        <v>210</v>
      </c>
      <c r="AB30" s="831" t="s">
        <v>211</v>
      </c>
      <c r="AC30" s="657"/>
    </row>
    <row r="31" spans="1:29" s="777" customFormat="1" ht="11.25" customHeight="1">
      <c r="A31" s="414"/>
      <c r="B31" s="821" t="s">
        <v>1338</v>
      </c>
      <c r="C31" s="856" t="s">
        <v>1819</v>
      </c>
      <c r="D31" s="850">
        <f t="shared" si="0"/>
        <v>20</v>
      </c>
      <c r="E31" s="857">
        <v>0</v>
      </c>
      <c r="F31" s="857">
        <v>0</v>
      </c>
      <c r="G31" s="857">
        <v>20</v>
      </c>
      <c r="H31" s="850">
        <f t="shared" si="1"/>
        <v>14.5</v>
      </c>
      <c r="I31" s="857">
        <v>0</v>
      </c>
      <c r="J31" s="857">
        <v>0</v>
      </c>
      <c r="K31" s="857">
        <v>14.5</v>
      </c>
      <c r="L31" s="824" t="s">
        <v>1973</v>
      </c>
      <c r="M31" s="761">
        <v>0</v>
      </c>
      <c r="N31" s="761">
        <v>0</v>
      </c>
      <c r="O31" s="761">
        <v>0</v>
      </c>
      <c r="P31" s="762">
        <v>0</v>
      </c>
      <c r="Q31" s="469"/>
      <c r="R31" s="414"/>
      <c r="S31" s="828" t="s">
        <v>1352</v>
      </c>
      <c r="T31" s="861">
        <v>2343</v>
      </c>
      <c r="U31" s="830" t="s">
        <v>105</v>
      </c>
      <c r="V31" s="830" t="s">
        <v>186</v>
      </c>
      <c r="W31" s="830" t="s">
        <v>107</v>
      </c>
      <c r="X31" s="830" t="s">
        <v>1353</v>
      </c>
      <c r="Y31" s="830" t="s">
        <v>250</v>
      </c>
      <c r="Z31" s="830" t="s">
        <v>756</v>
      </c>
      <c r="AA31" s="830" t="s">
        <v>249</v>
      </c>
      <c r="AB31" s="831" t="s">
        <v>211</v>
      </c>
      <c r="AC31" s="657"/>
    </row>
    <row r="32" spans="1:29" s="778" customFormat="1" ht="11.25" customHeight="1">
      <c r="A32" s="414" t="s">
        <v>54</v>
      </c>
      <c r="B32" s="821" t="s">
        <v>272</v>
      </c>
      <c r="C32" s="856" t="s">
        <v>1354</v>
      </c>
      <c r="D32" s="850">
        <f t="shared" si="0"/>
        <v>40000</v>
      </c>
      <c r="E32" s="857">
        <v>0</v>
      </c>
      <c r="F32" s="857">
        <v>0</v>
      </c>
      <c r="G32" s="857">
        <v>40000</v>
      </c>
      <c r="H32" s="850">
        <f t="shared" si="1"/>
        <v>33693.300000000003</v>
      </c>
      <c r="I32" s="857">
        <v>0</v>
      </c>
      <c r="J32" s="857">
        <v>0</v>
      </c>
      <c r="K32" s="857">
        <v>33693.300000000003</v>
      </c>
      <c r="L32" s="824" t="s">
        <v>2025</v>
      </c>
      <c r="M32" s="761">
        <v>172.1</v>
      </c>
      <c r="N32" s="761">
        <v>0</v>
      </c>
      <c r="O32" s="761">
        <v>0</v>
      </c>
      <c r="P32" s="762">
        <v>0</v>
      </c>
      <c r="Q32" s="469" t="s">
        <v>55</v>
      </c>
      <c r="R32" s="414" t="s">
        <v>54</v>
      </c>
      <c r="S32" s="828" t="s">
        <v>273</v>
      </c>
      <c r="T32" s="861">
        <v>93317</v>
      </c>
      <c r="U32" s="830" t="s">
        <v>181</v>
      </c>
      <c r="V32" s="830" t="s">
        <v>187</v>
      </c>
      <c r="W32" s="830" t="s">
        <v>107</v>
      </c>
      <c r="X32" s="830" t="s">
        <v>274</v>
      </c>
      <c r="Y32" s="830" t="s">
        <v>251</v>
      </c>
      <c r="Z32" s="830" t="s">
        <v>239</v>
      </c>
      <c r="AA32" s="830" t="s">
        <v>251</v>
      </c>
      <c r="AB32" s="831" t="s">
        <v>205</v>
      </c>
      <c r="AC32" s="657" t="s">
        <v>55</v>
      </c>
    </row>
    <row r="33" spans="1:29" s="777" customFormat="1" ht="11.25" customHeight="1">
      <c r="A33" s="414"/>
      <c r="B33" s="821" t="s">
        <v>1355</v>
      </c>
      <c r="C33" s="856" t="s">
        <v>1820</v>
      </c>
      <c r="D33" s="850">
        <f t="shared" si="0"/>
        <v>70</v>
      </c>
      <c r="E33" s="857">
        <v>0</v>
      </c>
      <c r="F33" s="857">
        <v>0</v>
      </c>
      <c r="G33" s="857">
        <v>70</v>
      </c>
      <c r="H33" s="850">
        <f t="shared" si="1"/>
        <v>28.7</v>
      </c>
      <c r="I33" s="857">
        <v>0</v>
      </c>
      <c r="J33" s="857">
        <v>0</v>
      </c>
      <c r="K33" s="857">
        <v>28.7</v>
      </c>
      <c r="L33" s="824" t="s">
        <v>1986</v>
      </c>
      <c r="M33" s="761">
        <v>0</v>
      </c>
      <c r="N33" s="761">
        <v>0</v>
      </c>
      <c r="O33" s="761">
        <v>0</v>
      </c>
      <c r="P33" s="762">
        <v>0</v>
      </c>
      <c r="Q33" s="469"/>
      <c r="R33" s="414"/>
      <c r="S33" s="828" t="s">
        <v>266</v>
      </c>
      <c r="T33" s="861">
        <v>560</v>
      </c>
      <c r="U33" s="830" t="s">
        <v>181</v>
      </c>
      <c r="V33" s="830" t="s">
        <v>186</v>
      </c>
      <c r="W33" s="830" t="s">
        <v>107</v>
      </c>
      <c r="X33" s="830" t="s">
        <v>1376</v>
      </c>
      <c r="Y33" s="830" t="s">
        <v>251</v>
      </c>
      <c r="Z33" s="830" t="s">
        <v>755</v>
      </c>
      <c r="AA33" s="830" t="s">
        <v>251</v>
      </c>
      <c r="AB33" s="831" t="s">
        <v>205</v>
      </c>
      <c r="AC33" s="657"/>
    </row>
    <row r="34" spans="1:29" s="777" customFormat="1" ht="11.25" customHeight="1">
      <c r="A34" s="414"/>
      <c r="B34" s="821" t="s">
        <v>1356</v>
      </c>
      <c r="C34" s="856" t="s">
        <v>1821</v>
      </c>
      <c r="D34" s="850">
        <f t="shared" si="0"/>
        <v>60</v>
      </c>
      <c r="E34" s="857">
        <v>0</v>
      </c>
      <c r="F34" s="857">
        <v>0</v>
      </c>
      <c r="G34" s="857">
        <v>60</v>
      </c>
      <c r="H34" s="850">
        <f t="shared" si="1"/>
        <v>8.8000000000000007</v>
      </c>
      <c r="I34" s="857">
        <v>0</v>
      </c>
      <c r="J34" s="857">
        <v>0</v>
      </c>
      <c r="K34" s="857">
        <v>8.8000000000000007</v>
      </c>
      <c r="L34" s="824" t="s">
        <v>1983</v>
      </c>
      <c r="M34" s="761">
        <v>0</v>
      </c>
      <c r="N34" s="761">
        <v>0</v>
      </c>
      <c r="O34" s="761">
        <v>0</v>
      </c>
      <c r="P34" s="762">
        <v>0</v>
      </c>
      <c r="Q34" s="469"/>
      <c r="R34" s="414"/>
      <c r="S34" s="828" t="s">
        <v>1369</v>
      </c>
      <c r="T34" s="861">
        <v>400</v>
      </c>
      <c r="U34" s="830" t="s">
        <v>181</v>
      </c>
      <c r="V34" s="830" t="s">
        <v>186</v>
      </c>
      <c r="W34" s="830" t="s">
        <v>107</v>
      </c>
      <c r="X34" s="830" t="s">
        <v>274</v>
      </c>
      <c r="Y34" s="830" t="s">
        <v>251</v>
      </c>
      <c r="Z34" s="830" t="s">
        <v>755</v>
      </c>
      <c r="AA34" s="830" t="s">
        <v>251</v>
      </c>
      <c r="AB34" s="831" t="s">
        <v>205</v>
      </c>
      <c r="AC34" s="657"/>
    </row>
    <row r="35" spans="1:29" s="777" customFormat="1" ht="11.25" customHeight="1">
      <c r="A35" s="414"/>
      <c r="B35" s="821" t="s">
        <v>1357</v>
      </c>
      <c r="C35" s="856" t="s">
        <v>1822</v>
      </c>
      <c r="D35" s="850">
        <f t="shared" si="0"/>
        <v>60</v>
      </c>
      <c r="E35" s="857">
        <v>0</v>
      </c>
      <c r="F35" s="857">
        <v>0</v>
      </c>
      <c r="G35" s="857">
        <v>60</v>
      </c>
      <c r="H35" s="850">
        <f t="shared" si="1"/>
        <v>26.5</v>
      </c>
      <c r="I35" s="857">
        <v>0</v>
      </c>
      <c r="J35" s="857">
        <v>0</v>
      </c>
      <c r="K35" s="857">
        <v>26.5</v>
      </c>
      <c r="L35" s="824" t="s">
        <v>1991</v>
      </c>
      <c r="M35" s="761">
        <v>0</v>
      </c>
      <c r="N35" s="761">
        <v>0</v>
      </c>
      <c r="O35" s="761">
        <v>0</v>
      </c>
      <c r="P35" s="762">
        <v>0</v>
      </c>
      <c r="Q35" s="469"/>
      <c r="R35" s="414"/>
      <c r="S35" s="828" t="s">
        <v>1370</v>
      </c>
      <c r="T35" s="861">
        <v>388</v>
      </c>
      <c r="U35" s="830" t="s">
        <v>181</v>
      </c>
      <c r="V35" s="830" t="s">
        <v>186</v>
      </c>
      <c r="W35" s="830" t="s">
        <v>107</v>
      </c>
      <c r="X35" s="830" t="s">
        <v>1376</v>
      </c>
      <c r="Y35" s="830" t="s">
        <v>251</v>
      </c>
      <c r="Z35" s="830" t="s">
        <v>755</v>
      </c>
      <c r="AA35" s="830" t="s">
        <v>251</v>
      </c>
      <c r="AB35" s="831" t="s">
        <v>205</v>
      </c>
      <c r="AC35" s="657"/>
    </row>
    <row r="36" spans="1:29" s="777" customFormat="1" ht="11.25" customHeight="1">
      <c r="A36" s="414"/>
      <c r="B36" s="821" t="s">
        <v>1358</v>
      </c>
      <c r="C36" s="856" t="s">
        <v>1823</v>
      </c>
      <c r="D36" s="850">
        <f t="shared" si="0"/>
        <v>50</v>
      </c>
      <c r="E36" s="857">
        <v>0</v>
      </c>
      <c r="F36" s="857">
        <v>0</v>
      </c>
      <c r="G36" s="857">
        <v>50</v>
      </c>
      <c r="H36" s="850">
        <f t="shared" si="1"/>
        <v>9.9</v>
      </c>
      <c r="I36" s="857">
        <v>0</v>
      </c>
      <c r="J36" s="857">
        <v>0</v>
      </c>
      <c r="K36" s="857">
        <v>9.9</v>
      </c>
      <c r="L36" s="824" t="s">
        <v>1983</v>
      </c>
      <c r="M36" s="761">
        <v>0</v>
      </c>
      <c r="N36" s="761">
        <v>0</v>
      </c>
      <c r="O36" s="761">
        <v>0</v>
      </c>
      <c r="P36" s="762">
        <v>0</v>
      </c>
      <c r="Q36" s="469"/>
      <c r="R36" s="414"/>
      <c r="S36" s="828" t="s">
        <v>1369</v>
      </c>
      <c r="T36" s="861">
        <v>640</v>
      </c>
      <c r="U36" s="830" t="s">
        <v>181</v>
      </c>
      <c r="V36" s="830" t="s">
        <v>186</v>
      </c>
      <c r="W36" s="830" t="s">
        <v>107</v>
      </c>
      <c r="X36" s="830" t="s">
        <v>1376</v>
      </c>
      <c r="Y36" s="830" t="s">
        <v>251</v>
      </c>
      <c r="Z36" s="830" t="s">
        <v>755</v>
      </c>
      <c r="AA36" s="830" t="s">
        <v>251</v>
      </c>
      <c r="AB36" s="831" t="s">
        <v>205</v>
      </c>
      <c r="AC36" s="657"/>
    </row>
    <row r="37" spans="1:29" s="777" customFormat="1" ht="11.25" customHeight="1">
      <c r="A37" s="414"/>
      <c r="B37" s="821" t="s">
        <v>1359</v>
      </c>
      <c r="C37" s="856" t="s">
        <v>1824</v>
      </c>
      <c r="D37" s="850">
        <f t="shared" si="0"/>
        <v>50</v>
      </c>
      <c r="E37" s="857">
        <v>0</v>
      </c>
      <c r="F37" s="857">
        <v>0</v>
      </c>
      <c r="G37" s="857">
        <v>50</v>
      </c>
      <c r="H37" s="850">
        <f t="shared" si="1"/>
        <v>43.6</v>
      </c>
      <c r="I37" s="857">
        <v>0</v>
      </c>
      <c r="J37" s="857">
        <v>0</v>
      </c>
      <c r="K37" s="857">
        <v>43.6</v>
      </c>
      <c r="L37" s="824" t="s">
        <v>1983</v>
      </c>
      <c r="M37" s="761">
        <v>0</v>
      </c>
      <c r="N37" s="761">
        <v>0</v>
      </c>
      <c r="O37" s="761">
        <v>0</v>
      </c>
      <c r="P37" s="762">
        <v>0</v>
      </c>
      <c r="Q37" s="469"/>
      <c r="R37" s="414"/>
      <c r="S37" s="828" t="s">
        <v>1369</v>
      </c>
      <c r="T37" s="861">
        <v>450</v>
      </c>
      <c r="U37" s="830" t="s">
        <v>181</v>
      </c>
      <c r="V37" s="830" t="s">
        <v>186</v>
      </c>
      <c r="W37" s="830" t="s">
        <v>107</v>
      </c>
      <c r="X37" s="830" t="s">
        <v>1376</v>
      </c>
      <c r="Y37" s="830" t="s">
        <v>251</v>
      </c>
      <c r="Z37" s="830" t="s">
        <v>755</v>
      </c>
      <c r="AA37" s="830" t="s">
        <v>251</v>
      </c>
      <c r="AB37" s="831" t="s">
        <v>205</v>
      </c>
      <c r="AC37" s="657"/>
    </row>
    <row r="38" spans="1:29" s="777" customFormat="1" ht="11.25" customHeight="1">
      <c r="A38" s="414"/>
      <c r="B38" s="821" t="s">
        <v>1360</v>
      </c>
      <c r="C38" s="856" t="s">
        <v>1825</v>
      </c>
      <c r="D38" s="850">
        <f t="shared" si="0"/>
        <v>50</v>
      </c>
      <c r="E38" s="857">
        <v>0</v>
      </c>
      <c r="F38" s="857">
        <v>0</v>
      </c>
      <c r="G38" s="857">
        <v>50</v>
      </c>
      <c r="H38" s="850">
        <f t="shared" si="1"/>
        <v>24.4</v>
      </c>
      <c r="I38" s="857">
        <v>0</v>
      </c>
      <c r="J38" s="857">
        <v>0</v>
      </c>
      <c r="K38" s="857">
        <v>24.4</v>
      </c>
      <c r="L38" s="824" t="s">
        <v>1983</v>
      </c>
      <c r="M38" s="761">
        <v>0</v>
      </c>
      <c r="N38" s="761">
        <v>0</v>
      </c>
      <c r="O38" s="761">
        <v>0</v>
      </c>
      <c r="P38" s="762">
        <v>0</v>
      </c>
      <c r="Q38" s="469"/>
      <c r="R38" s="414"/>
      <c r="S38" s="828" t="s">
        <v>1369</v>
      </c>
      <c r="T38" s="861">
        <v>330</v>
      </c>
      <c r="U38" s="830" t="s">
        <v>181</v>
      </c>
      <c r="V38" s="830" t="s">
        <v>186</v>
      </c>
      <c r="W38" s="830" t="s">
        <v>107</v>
      </c>
      <c r="X38" s="830" t="s">
        <v>1376</v>
      </c>
      <c r="Y38" s="830" t="s">
        <v>251</v>
      </c>
      <c r="Z38" s="830" t="s">
        <v>755</v>
      </c>
      <c r="AA38" s="830" t="s">
        <v>251</v>
      </c>
      <c r="AB38" s="831" t="s">
        <v>205</v>
      </c>
      <c r="AC38" s="657"/>
    </row>
    <row r="39" spans="1:29" s="777" customFormat="1" ht="11.25" customHeight="1">
      <c r="A39" s="414"/>
      <c r="B39" s="821" t="s">
        <v>1361</v>
      </c>
      <c r="C39" s="856" t="s">
        <v>1826</v>
      </c>
      <c r="D39" s="850">
        <f t="shared" si="0"/>
        <v>50</v>
      </c>
      <c r="E39" s="857">
        <v>0</v>
      </c>
      <c r="F39" s="857">
        <v>0</v>
      </c>
      <c r="G39" s="857">
        <v>50</v>
      </c>
      <c r="H39" s="850">
        <f t="shared" si="1"/>
        <v>9.3000000000000007</v>
      </c>
      <c r="I39" s="857">
        <v>0</v>
      </c>
      <c r="J39" s="857">
        <v>0</v>
      </c>
      <c r="K39" s="857">
        <v>9.3000000000000007</v>
      </c>
      <c r="L39" s="824" t="s">
        <v>1983</v>
      </c>
      <c r="M39" s="761">
        <v>0</v>
      </c>
      <c r="N39" s="761">
        <v>0</v>
      </c>
      <c r="O39" s="761">
        <v>0</v>
      </c>
      <c r="P39" s="762">
        <v>0</v>
      </c>
      <c r="Q39" s="469"/>
      <c r="R39" s="414"/>
      <c r="S39" s="828" t="s">
        <v>1369</v>
      </c>
      <c r="T39" s="861">
        <v>400</v>
      </c>
      <c r="U39" s="830" t="s">
        <v>181</v>
      </c>
      <c r="V39" s="830" t="s">
        <v>186</v>
      </c>
      <c r="W39" s="830" t="s">
        <v>107</v>
      </c>
      <c r="X39" s="830" t="s">
        <v>274</v>
      </c>
      <c r="Y39" s="830" t="s">
        <v>251</v>
      </c>
      <c r="Z39" s="830" t="s">
        <v>755</v>
      </c>
      <c r="AA39" s="830" t="s">
        <v>251</v>
      </c>
      <c r="AB39" s="831" t="s">
        <v>205</v>
      </c>
      <c r="AC39" s="657"/>
    </row>
    <row r="40" spans="1:29" s="777" customFormat="1" ht="11.25" customHeight="1">
      <c r="A40" s="414"/>
      <c r="B40" s="821" t="s">
        <v>1362</v>
      </c>
      <c r="C40" s="856" t="s">
        <v>1827</v>
      </c>
      <c r="D40" s="850">
        <f t="shared" si="0"/>
        <v>48</v>
      </c>
      <c r="E40" s="857">
        <v>0</v>
      </c>
      <c r="F40" s="857">
        <v>0</v>
      </c>
      <c r="G40" s="857">
        <v>48</v>
      </c>
      <c r="H40" s="850">
        <f t="shared" si="1"/>
        <v>21.2</v>
      </c>
      <c r="I40" s="857">
        <v>0</v>
      </c>
      <c r="J40" s="857">
        <v>0</v>
      </c>
      <c r="K40" s="857">
        <v>21.2</v>
      </c>
      <c r="L40" s="824" t="s">
        <v>2026</v>
      </c>
      <c r="M40" s="761">
        <v>0</v>
      </c>
      <c r="N40" s="761">
        <v>0</v>
      </c>
      <c r="O40" s="761">
        <v>0</v>
      </c>
      <c r="P40" s="762">
        <v>0</v>
      </c>
      <c r="Q40" s="469"/>
      <c r="R40" s="414"/>
      <c r="S40" s="828" t="s">
        <v>1371</v>
      </c>
      <c r="T40" s="861">
        <v>300</v>
      </c>
      <c r="U40" s="830" t="s">
        <v>181</v>
      </c>
      <c r="V40" s="830" t="s">
        <v>186</v>
      </c>
      <c r="W40" s="830" t="s">
        <v>107</v>
      </c>
      <c r="X40" s="830" t="s">
        <v>1376</v>
      </c>
      <c r="Y40" s="830" t="s">
        <v>251</v>
      </c>
      <c r="Z40" s="830" t="s">
        <v>756</v>
      </c>
      <c r="AA40" s="830" t="s">
        <v>251</v>
      </c>
      <c r="AB40" s="831" t="s">
        <v>205</v>
      </c>
      <c r="AC40" s="657"/>
    </row>
    <row r="41" spans="1:29" s="777" customFormat="1" ht="11.25" customHeight="1">
      <c r="A41" s="414"/>
      <c r="B41" s="821" t="s">
        <v>1363</v>
      </c>
      <c r="C41" s="856" t="s">
        <v>1828</v>
      </c>
      <c r="D41" s="850">
        <f t="shared" si="0"/>
        <v>45</v>
      </c>
      <c r="E41" s="857">
        <v>0</v>
      </c>
      <c r="F41" s="857">
        <v>0</v>
      </c>
      <c r="G41" s="857">
        <v>45</v>
      </c>
      <c r="H41" s="850">
        <f t="shared" si="1"/>
        <v>26.1</v>
      </c>
      <c r="I41" s="857">
        <v>0</v>
      </c>
      <c r="J41" s="857">
        <v>0</v>
      </c>
      <c r="K41" s="857">
        <v>26.1</v>
      </c>
      <c r="L41" s="824" t="s">
        <v>1992</v>
      </c>
      <c r="M41" s="761">
        <v>0</v>
      </c>
      <c r="N41" s="761">
        <v>0</v>
      </c>
      <c r="O41" s="761">
        <v>0</v>
      </c>
      <c r="P41" s="762">
        <v>0</v>
      </c>
      <c r="Q41" s="469"/>
      <c r="R41" s="414"/>
      <c r="S41" s="828" t="s">
        <v>1372</v>
      </c>
      <c r="T41" s="861">
        <v>798</v>
      </c>
      <c r="U41" s="830" t="s">
        <v>181</v>
      </c>
      <c r="V41" s="830" t="s">
        <v>186</v>
      </c>
      <c r="W41" s="830" t="s">
        <v>107</v>
      </c>
      <c r="X41" s="830" t="s">
        <v>1376</v>
      </c>
      <c r="Y41" s="830" t="s">
        <v>251</v>
      </c>
      <c r="Z41" s="830" t="s">
        <v>756</v>
      </c>
      <c r="AA41" s="830" t="s">
        <v>251</v>
      </c>
      <c r="AB41" s="831" t="s">
        <v>205</v>
      </c>
      <c r="AC41" s="657"/>
    </row>
    <row r="42" spans="1:29" s="777" customFormat="1" ht="11.25" customHeight="1">
      <c r="A42" s="414"/>
      <c r="B42" s="821" t="s">
        <v>1364</v>
      </c>
      <c r="C42" s="856" t="s">
        <v>1829</v>
      </c>
      <c r="D42" s="850">
        <f t="shared" si="0"/>
        <v>45</v>
      </c>
      <c r="E42" s="857">
        <v>0</v>
      </c>
      <c r="F42" s="857">
        <v>0</v>
      </c>
      <c r="G42" s="857">
        <v>45</v>
      </c>
      <c r="H42" s="850">
        <f t="shared" si="1"/>
        <v>31.7</v>
      </c>
      <c r="I42" s="857">
        <v>0</v>
      </c>
      <c r="J42" s="857">
        <v>0</v>
      </c>
      <c r="K42" s="857">
        <v>31.7</v>
      </c>
      <c r="L42" s="824" t="s">
        <v>1990</v>
      </c>
      <c r="M42" s="761">
        <v>0</v>
      </c>
      <c r="N42" s="761">
        <v>0</v>
      </c>
      <c r="O42" s="761">
        <v>0</v>
      </c>
      <c r="P42" s="762">
        <v>0</v>
      </c>
      <c r="Q42" s="469"/>
      <c r="R42" s="414"/>
      <c r="S42" s="828" t="s">
        <v>1373</v>
      </c>
      <c r="T42" s="861">
        <v>743</v>
      </c>
      <c r="U42" s="830" t="s">
        <v>181</v>
      </c>
      <c r="V42" s="830" t="s">
        <v>186</v>
      </c>
      <c r="W42" s="830" t="s">
        <v>107</v>
      </c>
      <c r="X42" s="830" t="s">
        <v>1376</v>
      </c>
      <c r="Y42" s="830" t="s">
        <v>251</v>
      </c>
      <c r="Z42" s="830" t="s">
        <v>756</v>
      </c>
      <c r="AA42" s="830" t="s">
        <v>251</v>
      </c>
      <c r="AB42" s="831" t="s">
        <v>205</v>
      </c>
      <c r="AC42" s="657"/>
    </row>
    <row r="43" spans="1:29" s="777" customFormat="1" ht="11.25" customHeight="1">
      <c r="A43" s="414"/>
      <c r="B43" s="821" t="s">
        <v>1365</v>
      </c>
      <c r="C43" s="856" t="s">
        <v>1830</v>
      </c>
      <c r="D43" s="850">
        <f t="shared" si="0"/>
        <v>43</v>
      </c>
      <c r="E43" s="857">
        <v>0</v>
      </c>
      <c r="F43" s="857">
        <v>0</v>
      </c>
      <c r="G43" s="857">
        <v>43</v>
      </c>
      <c r="H43" s="850">
        <f t="shared" si="1"/>
        <v>25.9</v>
      </c>
      <c r="I43" s="857">
        <v>0</v>
      </c>
      <c r="J43" s="857">
        <v>0</v>
      </c>
      <c r="K43" s="857">
        <v>25.9</v>
      </c>
      <c r="L43" s="824" t="s">
        <v>2027</v>
      </c>
      <c r="M43" s="761">
        <v>0</v>
      </c>
      <c r="N43" s="761">
        <v>0</v>
      </c>
      <c r="O43" s="761">
        <v>0</v>
      </c>
      <c r="P43" s="762">
        <v>0</v>
      </c>
      <c r="Q43" s="469"/>
      <c r="R43" s="414"/>
      <c r="S43" s="828" t="s">
        <v>1374</v>
      </c>
      <c r="T43" s="861">
        <v>415</v>
      </c>
      <c r="U43" s="830" t="s">
        <v>181</v>
      </c>
      <c r="V43" s="830" t="s">
        <v>186</v>
      </c>
      <c r="W43" s="830" t="s">
        <v>107</v>
      </c>
      <c r="X43" s="830" t="s">
        <v>1377</v>
      </c>
      <c r="Y43" s="830" t="s">
        <v>251</v>
      </c>
      <c r="Z43" s="830" t="s">
        <v>756</v>
      </c>
      <c r="AA43" s="830" t="s">
        <v>251</v>
      </c>
      <c r="AB43" s="831" t="s">
        <v>205</v>
      </c>
      <c r="AC43" s="657"/>
    </row>
    <row r="44" spans="1:29" s="777" customFormat="1" ht="11.25" customHeight="1">
      <c r="A44" s="414"/>
      <c r="B44" s="821" t="s">
        <v>1366</v>
      </c>
      <c r="C44" s="856" t="s">
        <v>1831</v>
      </c>
      <c r="D44" s="850">
        <f t="shared" si="0"/>
        <v>40</v>
      </c>
      <c r="E44" s="857">
        <v>0</v>
      </c>
      <c r="F44" s="857">
        <v>0</v>
      </c>
      <c r="G44" s="857">
        <v>40</v>
      </c>
      <c r="H44" s="850">
        <f t="shared" si="1"/>
        <v>34.799999999999997</v>
      </c>
      <c r="I44" s="857">
        <v>0</v>
      </c>
      <c r="J44" s="857">
        <v>0</v>
      </c>
      <c r="K44" s="857">
        <v>34.799999999999997</v>
      </c>
      <c r="L44" s="824" t="s">
        <v>1992</v>
      </c>
      <c r="M44" s="761">
        <v>0</v>
      </c>
      <c r="N44" s="761">
        <v>0</v>
      </c>
      <c r="O44" s="761">
        <v>0</v>
      </c>
      <c r="P44" s="762">
        <v>0</v>
      </c>
      <c r="Q44" s="469"/>
      <c r="R44" s="414"/>
      <c r="S44" s="828" t="s">
        <v>1372</v>
      </c>
      <c r="T44" s="861">
        <v>929</v>
      </c>
      <c r="U44" s="830" t="s">
        <v>181</v>
      </c>
      <c r="V44" s="830" t="s">
        <v>186</v>
      </c>
      <c r="W44" s="830" t="s">
        <v>107</v>
      </c>
      <c r="X44" s="830" t="s">
        <v>1376</v>
      </c>
      <c r="Y44" s="830" t="s">
        <v>251</v>
      </c>
      <c r="Z44" s="830" t="s">
        <v>756</v>
      </c>
      <c r="AA44" s="830" t="s">
        <v>251</v>
      </c>
      <c r="AB44" s="831" t="s">
        <v>205</v>
      </c>
      <c r="AC44" s="657"/>
    </row>
    <row r="45" spans="1:29" s="777" customFormat="1" ht="11.25" customHeight="1">
      <c r="A45" s="414"/>
      <c r="B45" s="821" t="s">
        <v>1367</v>
      </c>
      <c r="C45" s="856" t="s">
        <v>1832</v>
      </c>
      <c r="D45" s="850">
        <f t="shared" si="0"/>
        <v>40</v>
      </c>
      <c r="E45" s="857">
        <v>0</v>
      </c>
      <c r="F45" s="857">
        <v>0</v>
      </c>
      <c r="G45" s="857">
        <v>40</v>
      </c>
      <c r="H45" s="850">
        <f t="shared" si="1"/>
        <v>18.2</v>
      </c>
      <c r="I45" s="857">
        <v>0</v>
      </c>
      <c r="J45" s="857">
        <v>0</v>
      </c>
      <c r="K45" s="857">
        <v>18.2</v>
      </c>
      <c r="L45" s="824" t="s">
        <v>1983</v>
      </c>
      <c r="M45" s="761">
        <v>0</v>
      </c>
      <c r="N45" s="761">
        <v>0</v>
      </c>
      <c r="O45" s="761">
        <v>0</v>
      </c>
      <c r="P45" s="762">
        <v>0</v>
      </c>
      <c r="Q45" s="469"/>
      <c r="R45" s="414"/>
      <c r="S45" s="828" t="s">
        <v>1369</v>
      </c>
      <c r="T45" s="861">
        <v>400</v>
      </c>
      <c r="U45" s="830" t="s">
        <v>181</v>
      </c>
      <c r="V45" s="830" t="s">
        <v>186</v>
      </c>
      <c r="W45" s="830" t="s">
        <v>107</v>
      </c>
      <c r="X45" s="830" t="s">
        <v>1376</v>
      </c>
      <c r="Y45" s="830" t="s">
        <v>251</v>
      </c>
      <c r="Z45" s="830" t="s">
        <v>756</v>
      </c>
      <c r="AA45" s="830" t="s">
        <v>251</v>
      </c>
      <c r="AB45" s="831" t="s">
        <v>205</v>
      </c>
      <c r="AC45" s="657"/>
    </row>
    <row r="46" spans="1:29" s="777" customFormat="1" ht="11.25" customHeight="1">
      <c r="A46" s="414"/>
      <c r="B46" s="821" t="s">
        <v>1368</v>
      </c>
      <c r="C46" s="856" t="s">
        <v>1833</v>
      </c>
      <c r="D46" s="850">
        <f t="shared" si="0"/>
        <v>40</v>
      </c>
      <c r="E46" s="857">
        <v>0</v>
      </c>
      <c r="F46" s="857">
        <v>0</v>
      </c>
      <c r="G46" s="857">
        <v>40</v>
      </c>
      <c r="H46" s="850">
        <f t="shared" si="1"/>
        <v>26</v>
      </c>
      <c r="I46" s="857">
        <v>0</v>
      </c>
      <c r="J46" s="857">
        <v>0</v>
      </c>
      <c r="K46" s="857">
        <v>26</v>
      </c>
      <c r="L46" s="824" t="s">
        <v>1986</v>
      </c>
      <c r="M46" s="761">
        <v>0</v>
      </c>
      <c r="N46" s="761">
        <v>0</v>
      </c>
      <c r="O46" s="761">
        <v>0</v>
      </c>
      <c r="P46" s="762">
        <v>0</v>
      </c>
      <c r="Q46" s="469"/>
      <c r="R46" s="414"/>
      <c r="S46" s="828" t="s">
        <v>1375</v>
      </c>
      <c r="T46" s="861">
        <v>705</v>
      </c>
      <c r="U46" s="830" t="s">
        <v>181</v>
      </c>
      <c r="V46" s="830" t="s">
        <v>186</v>
      </c>
      <c r="W46" s="830" t="s">
        <v>107</v>
      </c>
      <c r="X46" s="830" t="s">
        <v>1376</v>
      </c>
      <c r="Y46" s="830" t="s">
        <v>251</v>
      </c>
      <c r="Z46" s="830" t="s">
        <v>756</v>
      </c>
      <c r="AA46" s="830" t="s">
        <v>251</v>
      </c>
      <c r="AB46" s="831" t="s">
        <v>205</v>
      </c>
      <c r="AC46" s="657"/>
    </row>
    <row r="47" spans="1:29" s="777" customFormat="1" ht="11.25" customHeight="1">
      <c r="A47" s="414" t="s">
        <v>57</v>
      </c>
      <c r="B47" s="821" t="s">
        <v>275</v>
      </c>
      <c r="C47" s="856" t="s">
        <v>1378</v>
      </c>
      <c r="D47" s="850">
        <f t="shared" si="0"/>
        <v>2000</v>
      </c>
      <c r="E47" s="857">
        <v>0</v>
      </c>
      <c r="F47" s="857">
        <v>0</v>
      </c>
      <c r="G47" s="857">
        <v>2000</v>
      </c>
      <c r="H47" s="850">
        <f t="shared" si="1"/>
        <v>1481.6</v>
      </c>
      <c r="I47" s="857">
        <v>0</v>
      </c>
      <c r="J47" s="857">
        <v>0</v>
      </c>
      <c r="K47" s="857">
        <v>1481.6</v>
      </c>
      <c r="L47" s="824" t="s">
        <v>1996</v>
      </c>
      <c r="M47" s="761">
        <v>0</v>
      </c>
      <c r="N47" s="761">
        <v>0</v>
      </c>
      <c r="O47" s="761">
        <v>0</v>
      </c>
      <c r="P47" s="762">
        <v>0</v>
      </c>
      <c r="Q47" s="469" t="s">
        <v>58</v>
      </c>
      <c r="R47" s="414" t="s">
        <v>57</v>
      </c>
      <c r="S47" s="828" t="s">
        <v>276</v>
      </c>
      <c r="T47" s="861">
        <v>18654</v>
      </c>
      <c r="U47" s="830" t="s">
        <v>181</v>
      </c>
      <c r="V47" s="830" t="s">
        <v>187</v>
      </c>
      <c r="W47" s="830" t="s">
        <v>107</v>
      </c>
      <c r="X47" s="830"/>
      <c r="Y47" s="830" t="s">
        <v>250</v>
      </c>
      <c r="Z47" s="830" t="s">
        <v>226</v>
      </c>
      <c r="AA47" s="830" t="s">
        <v>259</v>
      </c>
      <c r="AB47" s="831" t="s">
        <v>211</v>
      </c>
      <c r="AC47" s="657" t="s">
        <v>58</v>
      </c>
    </row>
    <row r="48" spans="1:29" s="777" customFormat="1" ht="11.25" customHeight="1">
      <c r="A48" s="414"/>
      <c r="B48" s="821" t="s">
        <v>1046</v>
      </c>
      <c r="C48" s="856" t="s">
        <v>1379</v>
      </c>
      <c r="D48" s="850">
        <f t="shared" si="0"/>
        <v>290</v>
      </c>
      <c r="E48" s="857">
        <v>0</v>
      </c>
      <c r="F48" s="857">
        <v>0</v>
      </c>
      <c r="G48" s="857">
        <v>290</v>
      </c>
      <c r="H48" s="850">
        <f t="shared" si="1"/>
        <v>245.7</v>
      </c>
      <c r="I48" s="857">
        <v>0</v>
      </c>
      <c r="J48" s="857">
        <v>0</v>
      </c>
      <c r="K48" s="857">
        <v>245.7</v>
      </c>
      <c r="L48" s="824" t="s">
        <v>1991</v>
      </c>
      <c r="M48" s="761">
        <v>0</v>
      </c>
      <c r="N48" s="761">
        <v>0</v>
      </c>
      <c r="O48" s="761">
        <v>0</v>
      </c>
      <c r="P48" s="762">
        <v>0</v>
      </c>
      <c r="Q48" s="469"/>
      <c r="R48" s="414"/>
      <c r="S48" s="828" t="s">
        <v>1386</v>
      </c>
      <c r="T48" s="861">
        <v>9407</v>
      </c>
      <c r="U48" s="830" t="s">
        <v>181</v>
      </c>
      <c r="V48" s="830" t="s">
        <v>186</v>
      </c>
      <c r="W48" s="830" t="s">
        <v>107</v>
      </c>
      <c r="X48" s="830"/>
      <c r="Y48" s="830" t="s">
        <v>203</v>
      </c>
      <c r="Z48" s="830" t="s">
        <v>755</v>
      </c>
      <c r="AA48" s="830" t="s">
        <v>210</v>
      </c>
      <c r="AB48" s="831" t="s">
        <v>211</v>
      </c>
      <c r="AC48" s="657"/>
    </row>
    <row r="49" spans="1:29" s="777" customFormat="1" ht="11.25" customHeight="1">
      <c r="A49" s="414"/>
      <c r="B49" s="821" t="s">
        <v>1380</v>
      </c>
      <c r="C49" s="856" t="s">
        <v>1834</v>
      </c>
      <c r="D49" s="850">
        <f t="shared" si="0"/>
        <v>230</v>
      </c>
      <c r="E49" s="857">
        <v>0</v>
      </c>
      <c r="F49" s="857">
        <v>0</v>
      </c>
      <c r="G49" s="857">
        <v>230</v>
      </c>
      <c r="H49" s="850">
        <f t="shared" si="1"/>
        <v>200</v>
      </c>
      <c r="I49" s="857">
        <v>0</v>
      </c>
      <c r="J49" s="857">
        <v>0</v>
      </c>
      <c r="K49" s="857">
        <v>200</v>
      </c>
      <c r="L49" s="824" t="s">
        <v>2004</v>
      </c>
      <c r="M49" s="761">
        <v>0</v>
      </c>
      <c r="N49" s="761">
        <v>0</v>
      </c>
      <c r="O49" s="761">
        <v>0</v>
      </c>
      <c r="P49" s="762">
        <v>0</v>
      </c>
      <c r="Q49" s="469"/>
      <c r="R49" s="414"/>
      <c r="S49" s="828" t="s">
        <v>1387</v>
      </c>
      <c r="T49" s="861">
        <v>11095</v>
      </c>
      <c r="U49" s="830" t="s">
        <v>181</v>
      </c>
      <c r="V49" s="830" t="s">
        <v>186</v>
      </c>
      <c r="W49" s="830" t="s">
        <v>107</v>
      </c>
      <c r="X49" s="830"/>
      <c r="Y49" s="830" t="s">
        <v>250</v>
      </c>
      <c r="Z49" s="830" t="s">
        <v>755</v>
      </c>
      <c r="AA49" s="830" t="s">
        <v>259</v>
      </c>
      <c r="AB49" s="831" t="s">
        <v>211</v>
      </c>
      <c r="AC49" s="657"/>
    </row>
    <row r="50" spans="1:29" s="777" customFormat="1" ht="11.25" customHeight="1">
      <c r="A50" s="414"/>
      <c r="B50" s="821" t="s">
        <v>1381</v>
      </c>
      <c r="C50" s="856" t="s">
        <v>2141</v>
      </c>
      <c r="D50" s="850">
        <f t="shared" si="0"/>
        <v>190</v>
      </c>
      <c r="E50" s="857">
        <v>0</v>
      </c>
      <c r="F50" s="857">
        <v>0</v>
      </c>
      <c r="G50" s="857">
        <v>190</v>
      </c>
      <c r="H50" s="850">
        <f t="shared" si="1"/>
        <v>185</v>
      </c>
      <c r="I50" s="857">
        <v>0</v>
      </c>
      <c r="J50" s="857">
        <v>0</v>
      </c>
      <c r="K50" s="857">
        <v>185</v>
      </c>
      <c r="L50" s="824" t="s">
        <v>2028</v>
      </c>
      <c r="M50" s="761">
        <v>0</v>
      </c>
      <c r="N50" s="761">
        <v>0</v>
      </c>
      <c r="O50" s="761">
        <v>0</v>
      </c>
      <c r="P50" s="762">
        <v>0</v>
      </c>
      <c r="Q50" s="469"/>
      <c r="R50" s="414"/>
      <c r="S50" s="828" t="s">
        <v>1388</v>
      </c>
      <c r="T50" s="861">
        <v>0</v>
      </c>
      <c r="U50" s="830" t="s">
        <v>181</v>
      </c>
      <c r="V50" s="830" t="s">
        <v>186</v>
      </c>
      <c r="W50" s="830" t="s">
        <v>107</v>
      </c>
      <c r="X50" s="830"/>
      <c r="Y50" s="830" t="s">
        <v>250</v>
      </c>
      <c r="Z50" s="830" t="s">
        <v>755</v>
      </c>
      <c r="AA50" s="830" t="s">
        <v>259</v>
      </c>
      <c r="AB50" s="831" t="s">
        <v>211</v>
      </c>
      <c r="AC50" s="657"/>
    </row>
    <row r="51" spans="1:29" s="777" customFormat="1" ht="11.25" customHeight="1">
      <c r="A51" s="414"/>
      <c r="B51" s="821" t="s">
        <v>940</v>
      </c>
      <c r="C51" s="856" t="s">
        <v>1835</v>
      </c>
      <c r="D51" s="850">
        <f t="shared" si="0"/>
        <v>130</v>
      </c>
      <c r="E51" s="857">
        <v>0</v>
      </c>
      <c r="F51" s="857">
        <v>0</v>
      </c>
      <c r="G51" s="857">
        <v>130</v>
      </c>
      <c r="H51" s="850">
        <f t="shared" si="1"/>
        <v>124.6</v>
      </c>
      <c r="I51" s="857">
        <v>0</v>
      </c>
      <c r="J51" s="857">
        <v>0</v>
      </c>
      <c r="K51" s="857">
        <v>124.6</v>
      </c>
      <c r="L51" s="824" t="s">
        <v>1977</v>
      </c>
      <c r="M51" s="761">
        <v>0</v>
      </c>
      <c r="N51" s="761">
        <v>0</v>
      </c>
      <c r="O51" s="761">
        <v>0</v>
      </c>
      <c r="P51" s="762">
        <v>0</v>
      </c>
      <c r="Q51" s="469"/>
      <c r="R51" s="414"/>
      <c r="S51" s="828" t="s">
        <v>1387</v>
      </c>
      <c r="T51" s="861">
        <v>7000</v>
      </c>
      <c r="U51" s="830" t="s">
        <v>181</v>
      </c>
      <c r="V51" s="830" t="s">
        <v>186</v>
      </c>
      <c r="W51" s="830" t="s">
        <v>107</v>
      </c>
      <c r="X51" s="830" t="s">
        <v>274</v>
      </c>
      <c r="Y51" s="830" t="s">
        <v>250</v>
      </c>
      <c r="Z51" s="830" t="s">
        <v>755</v>
      </c>
      <c r="AA51" s="830" t="s">
        <v>259</v>
      </c>
      <c r="AB51" s="831" t="s">
        <v>211</v>
      </c>
      <c r="AC51" s="657"/>
    </row>
    <row r="52" spans="1:29" s="777" customFormat="1" ht="11.25" customHeight="1">
      <c r="A52" s="414"/>
      <c r="B52" s="821" t="s">
        <v>1382</v>
      </c>
      <c r="C52" s="856" t="s">
        <v>1383</v>
      </c>
      <c r="D52" s="850">
        <f t="shared" si="0"/>
        <v>130</v>
      </c>
      <c r="E52" s="857">
        <v>0</v>
      </c>
      <c r="F52" s="857">
        <v>0</v>
      </c>
      <c r="G52" s="857">
        <v>130</v>
      </c>
      <c r="H52" s="850">
        <f t="shared" si="1"/>
        <v>111.7</v>
      </c>
      <c r="I52" s="857">
        <v>0</v>
      </c>
      <c r="J52" s="857">
        <v>0</v>
      </c>
      <c r="K52" s="857">
        <v>111.7</v>
      </c>
      <c r="L52" s="824" t="s">
        <v>1985</v>
      </c>
      <c r="M52" s="761">
        <v>0</v>
      </c>
      <c r="N52" s="761">
        <v>0</v>
      </c>
      <c r="O52" s="761">
        <v>0</v>
      </c>
      <c r="P52" s="762">
        <v>0</v>
      </c>
      <c r="Q52" s="469"/>
      <c r="R52" s="414"/>
      <c r="S52" s="828" t="s">
        <v>1388</v>
      </c>
      <c r="T52" s="861">
        <v>2986</v>
      </c>
      <c r="U52" s="830" t="s">
        <v>181</v>
      </c>
      <c r="V52" s="830" t="s">
        <v>186</v>
      </c>
      <c r="W52" s="830" t="s">
        <v>107</v>
      </c>
      <c r="X52" s="830"/>
      <c r="Y52" s="830" t="s">
        <v>203</v>
      </c>
      <c r="Z52" s="830" t="s">
        <v>755</v>
      </c>
      <c r="AA52" s="830" t="s">
        <v>210</v>
      </c>
      <c r="AB52" s="831" t="s">
        <v>211</v>
      </c>
      <c r="AC52" s="657"/>
    </row>
    <row r="53" spans="1:29" s="777" customFormat="1" ht="11.25" customHeight="1">
      <c r="A53" s="414"/>
      <c r="B53" s="821" t="s">
        <v>1384</v>
      </c>
      <c r="C53" s="856" t="s">
        <v>1836</v>
      </c>
      <c r="D53" s="850">
        <f t="shared" si="0"/>
        <v>100</v>
      </c>
      <c r="E53" s="857">
        <v>0</v>
      </c>
      <c r="F53" s="857">
        <v>0</v>
      </c>
      <c r="G53" s="857">
        <v>100</v>
      </c>
      <c r="H53" s="850">
        <f t="shared" si="1"/>
        <v>76.400000000000006</v>
      </c>
      <c r="I53" s="857">
        <v>0</v>
      </c>
      <c r="J53" s="857">
        <v>0</v>
      </c>
      <c r="K53" s="857">
        <v>76.400000000000006</v>
      </c>
      <c r="L53" s="824" t="s">
        <v>1973</v>
      </c>
      <c r="M53" s="761">
        <v>0</v>
      </c>
      <c r="N53" s="761">
        <v>0</v>
      </c>
      <c r="O53" s="761">
        <v>0</v>
      </c>
      <c r="P53" s="762">
        <v>0</v>
      </c>
      <c r="Q53" s="469"/>
      <c r="R53" s="414"/>
      <c r="S53" s="828" t="s">
        <v>1388</v>
      </c>
      <c r="T53" s="861">
        <v>0</v>
      </c>
      <c r="U53" s="830" t="s">
        <v>181</v>
      </c>
      <c r="V53" s="830" t="s">
        <v>186</v>
      </c>
      <c r="W53" s="830" t="s">
        <v>107</v>
      </c>
      <c r="X53" s="830"/>
      <c r="Y53" s="830" t="s">
        <v>250</v>
      </c>
      <c r="Z53" s="830" t="s">
        <v>755</v>
      </c>
      <c r="AA53" s="830" t="s">
        <v>259</v>
      </c>
      <c r="AB53" s="831" t="s">
        <v>211</v>
      </c>
      <c r="AC53" s="657"/>
    </row>
    <row r="54" spans="1:29" s="777" customFormat="1" ht="11.25" customHeight="1" thickBot="1">
      <c r="A54" s="414"/>
      <c r="B54" s="821" t="s">
        <v>1385</v>
      </c>
      <c r="C54" s="856" t="s">
        <v>1837</v>
      </c>
      <c r="D54" s="850">
        <f t="shared" si="0"/>
        <v>90</v>
      </c>
      <c r="E54" s="858">
        <v>0</v>
      </c>
      <c r="F54" s="858">
        <v>0</v>
      </c>
      <c r="G54" s="858">
        <v>90</v>
      </c>
      <c r="H54" s="850">
        <f t="shared" si="1"/>
        <v>65.900000000000006</v>
      </c>
      <c r="I54" s="858">
        <v>0</v>
      </c>
      <c r="J54" s="858">
        <v>0</v>
      </c>
      <c r="K54" s="858">
        <v>65.900000000000006</v>
      </c>
      <c r="L54" s="824" t="s">
        <v>2029</v>
      </c>
      <c r="M54" s="787">
        <v>0</v>
      </c>
      <c r="N54" s="787">
        <v>0</v>
      </c>
      <c r="O54" s="787">
        <v>0</v>
      </c>
      <c r="P54" s="788">
        <v>0</v>
      </c>
      <c r="Q54" s="469"/>
      <c r="R54" s="414"/>
      <c r="S54" s="840" t="s">
        <v>1389</v>
      </c>
      <c r="T54" s="862">
        <v>4904</v>
      </c>
      <c r="U54" s="842" t="s">
        <v>181</v>
      </c>
      <c r="V54" s="842" t="s">
        <v>186</v>
      </c>
      <c r="W54" s="842" t="s">
        <v>107</v>
      </c>
      <c r="X54" s="842" t="s">
        <v>1390</v>
      </c>
      <c r="Y54" s="842" t="s">
        <v>250</v>
      </c>
      <c r="Z54" s="842" t="s">
        <v>755</v>
      </c>
      <c r="AA54" s="842" t="s">
        <v>259</v>
      </c>
      <c r="AB54" s="843" t="s">
        <v>211</v>
      </c>
      <c r="AC54" s="657"/>
    </row>
    <row r="55" spans="1:29" s="769" customFormat="1" ht="11.1" customHeight="1">
      <c r="A55" s="844" t="s">
        <v>738</v>
      </c>
      <c r="B55" s="844"/>
      <c r="C55" s="845"/>
      <c r="D55" s="846"/>
      <c r="E55" s="846"/>
      <c r="F55" s="846"/>
      <c r="G55" s="846"/>
      <c r="H55" s="847"/>
      <c r="I55" s="847"/>
      <c r="J55" s="847"/>
      <c r="K55" s="847"/>
      <c r="L55" s="1195" t="s">
        <v>737</v>
      </c>
      <c r="M55" s="1195"/>
      <c r="N55" s="1195"/>
      <c r="O55" s="1195"/>
      <c r="P55" s="1195"/>
      <c r="Q55" s="1195"/>
      <c r="R55" s="1196" t="s">
        <v>738</v>
      </c>
      <c r="S55" s="1196"/>
      <c r="T55" s="845"/>
      <c r="U55" s="846"/>
      <c r="V55" s="846"/>
      <c r="W55" s="846"/>
      <c r="X55" s="846"/>
      <c r="Y55" s="846"/>
      <c r="Z55" s="846"/>
      <c r="AA55" s="1197" t="s">
        <v>737</v>
      </c>
      <c r="AB55" s="1197"/>
      <c r="AC55" s="1197"/>
    </row>
    <row r="56" spans="1:29" s="721" customFormat="1" ht="11.25">
      <c r="A56" s="801"/>
      <c r="B56" s="722"/>
      <c r="C56" s="722"/>
      <c r="D56" s="722"/>
      <c r="E56" s="722"/>
      <c r="F56" s="722"/>
      <c r="G56" s="722"/>
      <c r="H56" s="722"/>
      <c r="I56" s="723"/>
      <c r="J56" s="723"/>
      <c r="K56" s="723"/>
      <c r="L56" s="723"/>
      <c r="M56" s="723"/>
      <c r="N56" s="723"/>
      <c r="O56" s="723"/>
      <c r="P56" s="723"/>
      <c r="Q56" s="801"/>
      <c r="R56" s="801"/>
      <c r="S56" s="723"/>
      <c r="T56" s="722"/>
      <c r="U56" s="722"/>
      <c r="V56" s="722"/>
      <c r="W56" s="722"/>
      <c r="X56" s="722"/>
      <c r="Y56" s="722"/>
      <c r="Z56" s="722"/>
      <c r="AA56" s="722"/>
      <c r="AB56" s="722"/>
      <c r="AC56" s="801"/>
    </row>
    <row r="57" spans="1:29" s="721" customFormat="1" ht="11.25">
      <c r="A57" s="801"/>
      <c r="B57" s="722"/>
      <c r="C57" s="722"/>
      <c r="D57" s="722"/>
      <c r="E57" s="722"/>
      <c r="F57" s="722"/>
      <c r="G57" s="722"/>
      <c r="H57" s="722"/>
      <c r="I57" s="723"/>
      <c r="J57" s="723"/>
      <c r="K57" s="723"/>
      <c r="L57" s="723"/>
      <c r="M57" s="723"/>
      <c r="N57" s="723"/>
      <c r="O57" s="723"/>
      <c r="P57" s="723"/>
      <c r="Q57" s="801"/>
      <c r="R57" s="801"/>
      <c r="S57" s="723"/>
      <c r="T57" s="722"/>
      <c r="U57" s="722"/>
      <c r="V57" s="722"/>
      <c r="W57" s="722"/>
      <c r="X57" s="722"/>
      <c r="Y57" s="722"/>
      <c r="Z57" s="722"/>
      <c r="AA57" s="722"/>
      <c r="AB57" s="722"/>
      <c r="AC57" s="801"/>
    </row>
    <row r="58" spans="1:29" s="721" customFormat="1" ht="11.25">
      <c r="A58" s="801"/>
      <c r="B58" s="722"/>
      <c r="C58" s="722"/>
      <c r="D58" s="722"/>
      <c r="E58" s="722"/>
      <c r="F58" s="722"/>
      <c r="G58" s="722"/>
      <c r="H58" s="722"/>
      <c r="I58" s="723"/>
      <c r="J58" s="723"/>
      <c r="K58" s="723"/>
      <c r="L58" s="723"/>
      <c r="M58" s="723"/>
      <c r="N58" s="723"/>
      <c r="O58" s="723"/>
      <c r="P58" s="723"/>
      <c r="Q58" s="801"/>
      <c r="R58" s="801"/>
      <c r="S58" s="723"/>
      <c r="T58" s="722"/>
      <c r="U58" s="722"/>
      <c r="V58" s="722"/>
      <c r="W58" s="722"/>
      <c r="X58" s="722"/>
      <c r="Y58" s="722"/>
      <c r="Z58" s="722"/>
      <c r="AA58" s="722"/>
      <c r="AB58" s="722"/>
      <c r="AC58" s="801"/>
    </row>
    <row r="59" spans="1:29" s="721" customFormat="1" ht="11.25">
      <c r="A59" s="801"/>
      <c r="B59" s="722"/>
      <c r="C59" s="722"/>
      <c r="D59" s="722"/>
      <c r="E59" s="722"/>
      <c r="F59" s="722"/>
      <c r="G59" s="722"/>
      <c r="H59" s="722"/>
      <c r="I59" s="723"/>
      <c r="J59" s="723"/>
      <c r="K59" s="723"/>
      <c r="L59" s="723"/>
      <c r="M59" s="723"/>
      <c r="N59" s="723"/>
      <c r="O59" s="723"/>
      <c r="P59" s="723"/>
      <c r="Q59" s="801"/>
      <c r="R59" s="801"/>
      <c r="S59" s="723"/>
      <c r="T59" s="722"/>
      <c r="U59" s="722"/>
      <c r="V59" s="722"/>
      <c r="W59" s="722"/>
      <c r="X59" s="722"/>
      <c r="Y59" s="722"/>
      <c r="Z59" s="722"/>
      <c r="AA59" s="722"/>
      <c r="AB59" s="722"/>
      <c r="AC59" s="801"/>
    </row>
    <row r="60" spans="1:29" s="721" customFormat="1" ht="11.25">
      <c r="A60" s="801"/>
      <c r="B60" s="722"/>
      <c r="C60" s="722"/>
      <c r="D60" s="722"/>
      <c r="E60" s="722"/>
      <c r="F60" s="722"/>
      <c r="G60" s="722"/>
      <c r="H60" s="722"/>
      <c r="I60" s="723"/>
      <c r="J60" s="723"/>
      <c r="K60" s="723"/>
      <c r="L60" s="723"/>
      <c r="M60" s="723"/>
      <c r="N60" s="723"/>
      <c r="O60" s="723"/>
      <c r="P60" s="723"/>
      <c r="Q60" s="801"/>
      <c r="R60" s="801"/>
      <c r="S60" s="723"/>
      <c r="T60" s="722"/>
      <c r="U60" s="722"/>
      <c r="V60" s="722"/>
      <c r="W60" s="722"/>
      <c r="X60" s="722"/>
      <c r="Y60" s="722"/>
      <c r="Z60" s="722"/>
      <c r="AA60" s="722"/>
      <c r="AB60" s="722"/>
      <c r="AC60" s="801"/>
    </row>
    <row r="61" spans="1:29" s="721" customFormat="1" ht="11.25">
      <c r="A61" s="801"/>
      <c r="B61" s="722"/>
      <c r="C61" s="722"/>
      <c r="D61" s="722"/>
      <c r="E61" s="722"/>
      <c r="F61" s="722"/>
      <c r="G61" s="722"/>
      <c r="H61" s="722"/>
      <c r="I61" s="723"/>
      <c r="J61" s="723"/>
      <c r="K61" s="723"/>
      <c r="L61" s="723"/>
      <c r="M61" s="723"/>
      <c r="N61" s="723"/>
      <c r="O61" s="723"/>
      <c r="P61" s="723"/>
      <c r="Q61" s="801"/>
      <c r="R61" s="801"/>
      <c r="S61" s="723"/>
      <c r="T61" s="722"/>
      <c r="U61" s="722"/>
      <c r="V61" s="722"/>
      <c r="W61" s="722"/>
      <c r="X61" s="722"/>
      <c r="Y61" s="722"/>
      <c r="Z61" s="722"/>
      <c r="AA61" s="722"/>
      <c r="AB61" s="722"/>
      <c r="AC61" s="801"/>
    </row>
    <row r="62" spans="1:29" s="721" customFormat="1" ht="11.25">
      <c r="A62" s="801"/>
      <c r="B62" s="722"/>
      <c r="C62" s="722"/>
      <c r="D62" s="722"/>
      <c r="E62" s="722"/>
      <c r="F62" s="722"/>
      <c r="G62" s="722"/>
      <c r="H62" s="722"/>
      <c r="I62" s="723"/>
      <c r="J62" s="723"/>
      <c r="K62" s="723"/>
      <c r="L62" s="723"/>
      <c r="M62" s="723"/>
      <c r="N62" s="723"/>
      <c r="O62" s="723"/>
      <c r="P62" s="723"/>
      <c r="Q62" s="801"/>
      <c r="R62" s="801"/>
      <c r="S62" s="723"/>
      <c r="T62" s="722"/>
      <c r="U62" s="722"/>
      <c r="V62" s="722"/>
      <c r="W62" s="722"/>
      <c r="X62" s="722"/>
      <c r="Y62" s="722"/>
      <c r="Z62" s="722"/>
      <c r="AA62" s="722"/>
      <c r="AB62" s="722"/>
      <c r="AC62" s="801"/>
    </row>
    <row r="63" spans="1:29" s="721" customFormat="1" ht="11.25">
      <c r="A63" s="801"/>
      <c r="B63" s="722"/>
      <c r="C63" s="722"/>
      <c r="D63" s="722"/>
      <c r="E63" s="722"/>
      <c r="F63" s="722"/>
      <c r="G63" s="722"/>
      <c r="H63" s="722"/>
      <c r="I63" s="723"/>
      <c r="J63" s="723"/>
      <c r="K63" s="723"/>
      <c r="L63" s="723"/>
      <c r="M63" s="723"/>
      <c r="N63" s="723"/>
      <c r="O63" s="723"/>
      <c r="P63" s="723"/>
      <c r="Q63" s="801"/>
      <c r="R63" s="801"/>
      <c r="S63" s="723"/>
      <c r="T63" s="722"/>
      <c r="U63" s="722"/>
      <c r="V63" s="722"/>
      <c r="W63" s="722"/>
      <c r="X63" s="722"/>
      <c r="Y63" s="722"/>
      <c r="Z63" s="722"/>
      <c r="AA63" s="722"/>
      <c r="AB63" s="722"/>
      <c r="AC63" s="801"/>
    </row>
    <row r="64" spans="1:29" s="721" customFormat="1" ht="11.25">
      <c r="A64" s="801"/>
      <c r="B64" s="722"/>
      <c r="C64" s="722"/>
      <c r="D64" s="722"/>
      <c r="E64" s="722"/>
      <c r="F64" s="722"/>
      <c r="G64" s="722"/>
      <c r="H64" s="722"/>
      <c r="I64" s="723"/>
      <c r="J64" s="723"/>
      <c r="K64" s="723"/>
      <c r="L64" s="723"/>
      <c r="M64" s="723"/>
      <c r="N64" s="723"/>
      <c r="O64" s="723"/>
      <c r="P64" s="723"/>
      <c r="Q64" s="801"/>
      <c r="R64" s="801"/>
      <c r="S64" s="723"/>
      <c r="T64" s="722"/>
      <c r="U64" s="722"/>
      <c r="V64" s="722"/>
      <c r="W64" s="722"/>
      <c r="X64" s="722"/>
      <c r="Y64" s="722"/>
      <c r="Z64" s="722"/>
      <c r="AA64" s="722"/>
      <c r="AB64" s="722"/>
      <c r="AC64" s="801"/>
    </row>
    <row r="65" spans="1:29" s="721" customFormat="1" ht="11.25">
      <c r="A65" s="801"/>
      <c r="B65" s="722"/>
      <c r="C65" s="722"/>
      <c r="D65" s="722"/>
      <c r="E65" s="722"/>
      <c r="F65" s="722"/>
      <c r="G65" s="722"/>
      <c r="H65" s="722"/>
      <c r="I65" s="723"/>
      <c r="J65" s="723"/>
      <c r="K65" s="723"/>
      <c r="L65" s="723"/>
      <c r="M65" s="723"/>
      <c r="N65" s="723"/>
      <c r="O65" s="723"/>
      <c r="P65" s="723"/>
      <c r="Q65" s="801"/>
      <c r="R65" s="801"/>
      <c r="S65" s="723"/>
      <c r="T65" s="722"/>
      <c r="U65" s="722"/>
      <c r="V65" s="722"/>
      <c r="W65" s="722"/>
      <c r="X65" s="722"/>
      <c r="Y65" s="722"/>
      <c r="Z65" s="722"/>
      <c r="AA65" s="722"/>
      <c r="AB65" s="722"/>
      <c r="AC65" s="801"/>
    </row>
    <row r="66" spans="1:29" s="721" customFormat="1" ht="11.25">
      <c r="A66" s="801"/>
      <c r="B66" s="722"/>
      <c r="C66" s="722"/>
      <c r="D66" s="722"/>
      <c r="E66" s="722"/>
      <c r="F66" s="722"/>
      <c r="G66" s="722"/>
      <c r="H66" s="722"/>
      <c r="I66" s="723"/>
      <c r="J66" s="723"/>
      <c r="K66" s="723"/>
      <c r="L66" s="723"/>
      <c r="M66" s="723"/>
      <c r="N66" s="723"/>
      <c r="O66" s="723"/>
      <c r="P66" s="723"/>
      <c r="Q66" s="801"/>
      <c r="R66" s="801"/>
      <c r="S66" s="723"/>
      <c r="T66" s="722"/>
      <c r="U66" s="722"/>
      <c r="V66" s="722"/>
      <c r="W66" s="722"/>
      <c r="X66" s="722"/>
      <c r="Y66" s="722"/>
      <c r="Z66" s="722"/>
      <c r="AA66" s="722"/>
      <c r="AB66" s="722"/>
      <c r="AC66" s="801"/>
    </row>
    <row r="67" spans="1:29" s="721" customFormat="1" ht="11.25">
      <c r="A67" s="801"/>
      <c r="B67" s="722"/>
      <c r="C67" s="722"/>
      <c r="D67" s="722"/>
      <c r="E67" s="722"/>
      <c r="F67" s="722"/>
      <c r="G67" s="722"/>
      <c r="H67" s="722"/>
      <c r="I67" s="723"/>
      <c r="J67" s="723"/>
      <c r="K67" s="723"/>
      <c r="L67" s="723"/>
      <c r="M67" s="723"/>
      <c r="N67" s="723"/>
      <c r="O67" s="723"/>
      <c r="P67" s="723"/>
      <c r="Q67" s="801"/>
      <c r="R67" s="801"/>
      <c r="S67" s="723"/>
      <c r="T67" s="722"/>
      <c r="U67" s="722"/>
      <c r="V67" s="722"/>
      <c r="W67" s="722"/>
      <c r="X67" s="722"/>
      <c r="Y67" s="722"/>
      <c r="Z67" s="722"/>
      <c r="AA67" s="722"/>
      <c r="AB67" s="722"/>
      <c r="AC67" s="801"/>
    </row>
    <row r="68" spans="1:29" s="721" customFormat="1" ht="11.25">
      <c r="A68" s="801"/>
      <c r="B68" s="722"/>
      <c r="C68" s="722"/>
      <c r="D68" s="722"/>
      <c r="E68" s="722"/>
      <c r="F68" s="722"/>
      <c r="G68" s="722"/>
      <c r="H68" s="722"/>
      <c r="I68" s="723"/>
      <c r="J68" s="723"/>
      <c r="K68" s="723"/>
      <c r="L68" s="723"/>
      <c r="M68" s="723"/>
      <c r="N68" s="723"/>
      <c r="O68" s="723"/>
      <c r="P68" s="723"/>
      <c r="Q68" s="801"/>
      <c r="R68" s="801"/>
      <c r="S68" s="723"/>
      <c r="T68" s="722"/>
      <c r="U68" s="722"/>
      <c r="V68" s="722"/>
      <c r="W68" s="722"/>
      <c r="X68" s="722"/>
      <c r="Y68" s="722"/>
      <c r="Z68" s="722"/>
      <c r="AA68" s="722"/>
      <c r="AB68" s="722"/>
      <c r="AC68" s="801"/>
    </row>
    <row r="69" spans="1:29" s="721" customFormat="1" ht="11.25">
      <c r="A69" s="801"/>
      <c r="B69" s="722"/>
      <c r="C69" s="722"/>
      <c r="D69" s="722"/>
      <c r="E69" s="722"/>
      <c r="F69" s="722"/>
      <c r="G69" s="722"/>
      <c r="H69" s="722"/>
      <c r="I69" s="723"/>
      <c r="J69" s="723"/>
      <c r="K69" s="723"/>
      <c r="L69" s="723"/>
      <c r="M69" s="723"/>
      <c r="N69" s="723"/>
      <c r="O69" s="723"/>
      <c r="P69" s="723"/>
      <c r="Q69" s="801"/>
      <c r="R69" s="801"/>
      <c r="S69" s="723"/>
      <c r="T69" s="722"/>
      <c r="U69" s="722"/>
      <c r="V69" s="722"/>
      <c r="W69" s="722"/>
      <c r="X69" s="722"/>
      <c r="Y69" s="722"/>
      <c r="Z69" s="722"/>
      <c r="AA69" s="722"/>
      <c r="AB69" s="722"/>
      <c r="AC69" s="801"/>
    </row>
    <row r="70" spans="1:29" s="721" customFormat="1" ht="11.25">
      <c r="A70" s="801"/>
      <c r="B70" s="722"/>
      <c r="C70" s="722"/>
      <c r="D70" s="722"/>
      <c r="E70" s="722"/>
      <c r="F70" s="722"/>
      <c r="G70" s="722"/>
      <c r="H70" s="722"/>
      <c r="I70" s="723"/>
      <c r="J70" s="723"/>
      <c r="K70" s="723"/>
      <c r="L70" s="723"/>
      <c r="M70" s="723"/>
      <c r="N70" s="723"/>
      <c r="O70" s="723"/>
      <c r="P70" s="723"/>
      <c r="Q70" s="801"/>
      <c r="R70" s="801"/>
      <c r="S70" s="723"/>
      <c r="T70" s="722"/>
      <c r="U70" s="722"/>
      <c r="V70" s="722"/>
      <c r="W70" s="722"/>
      <c r="X70" s="722"/>
      <c r="Y70" s="722"/>
      <c r="Z70" s="722"/>
      <c r="AA70" s="722"/>
      <c r="AB70" s="722"/>
      <c r="AC70" s="801"/>
    </row>
    <row r="71" spans="1:29" s="721" customFormat="1" ht="11.25">
      <c r="A71" s="801"/>
      <c r="B71" s="722"/>
      <c r="C71" s="722"/>
      <c r="D71" s="722"/>
      <c r="E71" s="722"/>
      <c r="F71" s="722"/>
      <c r="G71" s="722"/>
      <c r="H71" s="722"/>
      <c r="I71" s="723"/>
      <c r="J71" s="723"/>
      <c r="K71" s="723"/>
      <c r="L71" s="723"/>
      <c r="M71" s="723"/>
      <c r="N71" s="723"/>
      <c r="O71" s="723"/>
      <c r="P71" s="723"/>
      <c r="Q71" s="801"/>
      <c r="R71" s="801"/>
      <c r="S71" s="723"/>
      <c r="T71" s="722"/>
      <c r="U71" s="722"/>
      <c r="V71" s="722"/>
      <c r="W71" s="722"/>
      <c r="X71" s="722"/>
      <c r="Y71" s="722"/>
      <c r="Z71" s="722"/>
      <c r="AA71" s="722"/>
      <c r="AB71" s="722"/>
      <c r="AC71" s="801"/>
    </row>
    <row r="72" spans="1:29" s="721" customFormat="1" ht="11.25">
      <c r="A72" s="801"/>
      <c r="B72" s="722"/>
      <c r="C72" s="722"/>
      <c r="D72" s="722"/>
      <c r="E72" s="722"/>
      <c r="F72" s="722"/>
      <c r="G72" s="722"/>
      <c r="H72" s="722"/>
      <c r="I72" s="723"/>
      <c r="J72" s="723"/>
      <c r="K72" s="723"/>
      <c r="L72" s="723"/>
      <c r="M72" s="723"/>
      <c r="N72" s="723"/>
      <c r="O72" s="723"/>
      <c r="P72" s="723"/>
      <c r="Q72" s="801"/>
      <c r="R72" s="801"/>
      <c r="S72" s="723"/>
      <c r="T72" s="722"/>
      <c r="U72" s="722"/>
      <c r="V72" s="722"/>
      <c r="W72" s="722"/>
      <c r="X72" s="722"/>
      <c r="Y72" s="722"/>
      <c r="Z72" s="722"/>
      <c r="AA72" s="722"/>
      <c r="AB72" s="722"/>
      <c r="AC72" s="801"/>
    </row>
    <row r="73" spans="1:29" s="721" customFormat="1" ht="11.25">
      <c r="A73" s="801"/>
      <c r="B73" s="722"/>
      <c r="C73" s="722"/>
      <c r="D73" s="722"/>
      <c r="E73" s="722"/>
      <c r="F73" s="722"/>
      <c r="G73" s="722"/>
      <c r="H73" s="722"/>
      <c r="I73" s="723"/>
      <c r="J73" s="723"/>
      <c r="K73" s="723"/>
      <c r="L73" s="723"/>
      <c r="M73" s="723"/>
      <c r="N73" s="723"/>
      <c r="O73" s="723"/>
      <c r="P73" s="723"/>
      <c r="Q73" s="801"/>
      <c r="R73" s="801"/>
      <c r="S73" s="723"/>
      <c r="T73" s="722"/>
      <c r="U73" s="722"/>
      <c r="V73" s="722"/>
      <c r="W73" s="722"/>
      <c r="X73" s="722"/>
      <c r="Y73" s="722"/>
      <c r="Z73" s="722"/>
      <c r="AA73" s="722"/>
      <c r="AB73" s="722"/>
      <c r="AC73" s="801"/>
    </row>
    <row r="74" spans="1:29" s="721" customFormat="1" ht="11.25">
      <c r="A74" s="801"/>
      <c r="B74" s="722"/>
      <c r="C74" s="722"/>
      <c r="D74" s="722"/>
      <c r="E74" s="722"/>
      <c r="F74" s="722"/>
      <c r="G74" s="722"/>
      <c r="H74" s="722"/>
      <c r="I74" s="723"/>
      <c r="J74" s="723"/>
      <c r="K74" s="723"/>
      <c r="L74" s="723"/>
      <c r="M74" s="723"/>
      <c r="N74" s="723"/>
      <c r="O74" s="723"/>
      <c r="P74" s="723"/>
      <c r="Q74" s="801"/>
      <c r="R74" s="801"/>
      <c r="S74" s="723"/>
      <c r="T74" s="722"/>
      <c r="U74" s="722"/>
      <c r="V74" s="722"/>
      <c r="W74" s="722"/>
      <c r="X74" s="722"/>
      <c r="Y74" s="722"/>
      <c r="Z74" s="722"/>
      <c r="AA74" s="722"/>
      <c r="AB74" s="722"/>
      <c r="AC74" s="801"/>
    </row>
    <row r="75" spans="1:29" s="721" customFormat="1" ht="11.25">
      <c r="A75" s="801"/>
      <c r="B75" s="722"/>
      <c r="C75" s="722"/>
      <c r="D75" s="722"/>
      <c r="E75" s="722"/>
      <c r="F75" s="722"/>
      <c r="G75" s="722"/>
      <c r="H75" s="722"/>
      <c r="I75" s="723"/>
      <c r="J75" s="723"/>
      <c r="K75" s="723"/>
      <c r="L75" s="723"/>
      <c r="M75" s="723"/>
      <c r="N75" s="723"/>
      <c r="O75" s="723"/>
      <c r="P75" s="723"/>
      <c r="Q75" s="801"/>
      <c r="R75" s="801"/>
      <c r="S75" s="723"/>
      <c r="T75" s="722"/>
      <c r="U75" s="722"/>
      <c r="V75" s="722"/>
      <c r="W75" s="722"/>
      <c r="X75" s="722"/>
      <c r="Y75" s="722"/>
      <c r="Z75" s="722"/>
      <c r="AA75" s="722"/>
      <c r="AB75" s="722"/>
      <c r="AC75" s="801"/>
    </row>
    <row r="76" spans="1:29" s="721" customFormat="1" ht="11.25">
      <c r="A76" s="801"/>
      <c r="B76" s="722"/>
      <c r="C76" s="722"/>
      <c r="D76" s="722"/>
      <c r="E76" s="722"/>
      <c r="F76" s="722"/>
      <c r="G76" s="722"/>
      <c r="H76" s="722"/>
      <c r="I76" s="723"/>
      <c r="J76" s="723"/>
      <c r="K76" s="723"/>
      <c r="L76" s="723"/>
      <c r="M76" s="723"/>
      <c r="N76" s="723"/>
      <c r="O76" s="723"/>
      <c r="P76" s="723"/>
      <c r="Q76" s="801"/>
      <c r="R76" s="801"/>
      <c r="S76" s="723"/>
      <c r="T76" s="722"/>
      <c r="U76" s="722"/>
      <c r="V76" s="722"/>
      <c r="W76" s="722"/>
      <c r="X76" s="722"/>
      <c r="Y76" s="722"/>
      <c r="Z76" s="722"/>
      <c r="AA76" s="722"/>
      <c r="AB76" s="722"/>
      <c r="AC76" s="801"/>
    </row>
    <row r="77" spans="1:29" s="721" customFormat="1" ht="11.25">
      <c r="A77" s="801"/>
      <c r="B77" s="722"/>
      <c r="C77" s="722"/>
      <c r="D77" s="722"/>
      <c r="E77" s="722"/>
      <c r="F77" s="722"/>
      <c r="G77" s="722"/>
      <c r="H77" s="722"/>
      <c r="I77" s="723"/>
      <c r="J77" s="723"/>
      <c r="K77" s="723"/>
      <c r="L77" s="723"/>
      <c r="M77" s="723"/>
      <c r="N77" s="723"/>
      <c r="O77" s="723"/>
      <c r="P77" s="723"/>
      <c r="Q77" s="801"/>
      <c r="R77" s="801"/>
      <c r="S77" s="723"/>
      <c r="T77" s="722"/>
      <c r="U77" s="722"/>
      <c r="V77" s="722"/>
      <c r="W77" s="722"/>
      <c r="X77" s="722"/>
      <c r="Y77" s="722"/>
      <c r="Z77" s="722"/>
      <c r="AA77" s="722"/>
      <c r="AB77" s="722"/>
      <c r="AC77" s="801"/>
    </row>
    <row r="78" spans="1:29" s="721" customFormat="1" ht="11.25">
      <c r="A78" s="801"/>
      <c r="B78" s="722"/>
      <c r="C78" s="722"/>
      <c r="D78" s="722"/>
      <c r="E78" s="722"/>
      <c r="F78" s="722"/>
      <c r="G78" s="722"/>
      <c r="H78" s="722"/>
      <c r="I78" s="723"/>
      <c r="J78" s="723"/>
      <c r="K78" s="723"/>
      <c r="L78" s="723"/>
      <c r="M78" s="723"/>
      <c r="N78" s="723"/>
      <c r="O78" s="723"/>
      <c r="P78" s="723"/>
      <c r="Q78" s="801"/>
      <c r="R78" s="801"/>
      <c r="S78" s="723"/>
      <c r="T78" s="722"/>
      <c r="U78" s="722"/>
      <c r="V78" s="722"/>
      <c r="W78" s="722"/>
      <c r="X78" s="722"/>
      <c r="Y78" s="722"/>
      <c r="Z78" s="722"/>
      <c r="AA78" s="722"/>
      <c r="AB78" s="722"/>
      <c r="AC78" s="801"/>
    </row>
    <row r="79" spans="1:29" s="721" customFormat="1" ht="11.25">
      <c r="A79" s="801"/>
      <c r="B79" s="722"/>
      <c r="C79" s="722"/>
      <c r="D79" s="722"/>
      <c r="E79" s="722"/>
      <c r="F79" s="722"/>
      <c r="G79" s="722"/>
      <c r="H79" s="722"/>
      <c r="I79" s="723"/>
      <c r="J79" s="723"/>
      <c r="K79" s="723"/>
      <c r="L79" s="723"/>
      <c r="M79" s="723"/>
      <c r="N79" s="723"/>
      <c r="O79" s="723"/>
      <c r="P79" s="723"/>
      <c r="Q79" s="801"/>
      <c r="R79" s="801"/>
      <c r="S79" s="723"/>
      <c r="T79" s="722"/>
      <c r="U79" s="722"/>
      <c r="V79" s="722"/>
      <c r="W79" s="722"/>
      <c r="X79" s="722"/>
      <c r="Y79" s="722"/>
      <c r="Z79" s="722"/>
      <c r="AA79" s="722"/>
      <c r="AB79" s="722"/>
      <c r="AC79" s="801"/>
    </row>
    <row r="80" spans="1:29" s="721" customFormat="1" ht="11.25">
      <c r="A80" s="801"/>
      <c r="B80" s="722"/>
      <c r="C80" s="722"/>
      <c r="D80" s="722"/>
      <c r="E80" s="722"/>
      <c r="F80" s="722"/>
      <c r="G80" s="722"/>
      <c r="H80" s="722"/>
      <c r="I80" s="723"/>
      <c r="J80" s="723"/>
      <c r="K80" s="723"/>
      <c r="L80" s="723"/>
      <c r="M80" s="723"/>
      <c r="N80" s="723"/>
      <c r="O80" s="723"/>
      <c r="P80" s="723"/>
      <c r="Q80" s="801"/>
      <c r="R80" s="801"/>
      <c r="S80" s="723"/>
      <c r="T80" s="722"/>
      <c r="U80" s="722"/>
      <c r="V80" s="722"/>
      <c r="W80" s="722"/>
      <c r="X80" s="722"/>
      <c r="Y80" s="722"/>
      <c r="Z80" s="722"/>
      <c r="AA80" s="722"/>
      <c r="AB80" s="722"/>
      <c r="AC80" s="801"/>
    </row>
    <row r="81" spans="1:29" s="721" customFormat="1" ht="11.25">
      <c r="A81" s="801"/>
      <c r="B81" s="722"/>
      <c r="C81" s="722"/>
      <c r="D81" s="722"/>
      <c r="E81" s="722"/>
      <c r="F81" s="722"/>
      <c r="G81" s="722"/>
      <c r="H81" s="722"/>
      <c r="I81" s="723"/>
      <c r="J81" s="723"/>
      <c r="K81" s="723"/>
      <c r="L81" s="723"/>
      <c r="M81" s="723"/>
      <c r="N81" s="723"/>
      <c r="O81" s="723"/>
      <c r="P81" s="723"/>
      <c r="Q81" s="801"/>
      <c r="R81" s="801"/>
      <c r="S81" s="723"/>
      <c r="T81" s="722"/>
      <c r="U81" s="722"/>
      <c r="V81" s="722"/>
      <c r="W81" s="722"/>
      <c r="X81" s="722"/>
      <c r="Y81" s="722"/>
      <c r="Z81" s="722"/>
      <c r="AA81" s="722"/>
      <c r="AB81" s="722"/>
      <c r="AC81" s="801"/>
    </row>
    <row r="82" spans="1:29" s="721" customFormat="1" ht="11.25">
      <c r="A82" s="801"/>
      <c r="B82" s="722"/>
      <c r="C82" s="722"/>
      <c r="D82" s="722"/>
      <c r="E82" s="722"/>
      <c r="F82" s="722"/>
      <c r="G82" s="722"/>
      <c r="H82" s="722"/>
      <c r="I82" s="723"/>
      <c r="J82" s="723"/>
      <c r="K82" s="723"/>
      <c r="L82" s="723"/>
      <c r="M82" s="723"/>
      <c r="N82" s="723"/>
      <c r="O82" s="723"/>
      <c r="P82" s="723"/>
      <c r="Q82" s="801"/>
      <c r="R82" s="801"/>
      <c r="S82" s="723"/>
      <c r="T82" s="722"/>
      <c r="U82" s="722"/>
      <c r="V82" s="722"/>
      <c r="W82" s="722"/>
      <c r="X82" s="722"/>
      <c r="Y82" s="722"/>
      <c r="Z82" s="722"/>
      <c r="AA82" s="722"/>
      <c r="AB82" s="722"/>
      <c r="AC82" s="801"/>
    </row>
    <row r="83" spans="1:29" s="721" customFormat="1" ht="11.25">
      <c r="A83" s="801"/>
      <c r="B83" s="722"/>
      <c r="C83" s="722"/>
      <c r="D83" s="722"/>
      <c r="E83" s="722"/>
      <c r="F83" s="722"/>
      <c r="G83" s="722"/>
      <c r="H83" s="722"/>
      <c r="I83" s="723"/>
      <c r="J83" s="723"/>
      <c r="K83" s="723"/>
      <c r="L83" s="723"/>
      <c r="M83" s="723"/>
      <c r="N83" s="723"/>
      <c r="O83" s="723"/>
      <c r="P83" s="723"/>
      <c r="Q83" s="801"/>
      <c r="R83" s="801"/>
      <c r="S83" s="723"/>
      <c r="T83" s="722"/>
      <c r="U83" s="722"/>
      <c r="V83" s="722"/>
      <c r="W83" s="722"/>
      <c r="X83" s="722"/>
      <c r="Y83" s="722"/>
      <c r="Z83" s="722"/>
      <c r="AA83" s="722"/>
      <c r="AB83" s="722"/>
      <c r="AC83" s="801"/>
    </row>
    <row r="84" spans="1:29" s="721" customFormat="1" ht="11.25">
      <c r="A84" s="801"/>
      <c r="B84" s="722"/>
      <c r="C84" s="722"/>
      <c r="D84" s="722"/>
      <c r="E84" s="722"/>
      <c r="F84" s="722"/>
      <c r="G84" s="722"/>
      <c r="H84" s="722"/>
      <c r="I84" s="723"/>
      <c r="J84" s="723"/>
      <c r="K84" s="723"/>
      <c r="L84" s="723"/>
      <c r="M84" s="723"/>
      <c r="N84" s="723"/>
      <c r="O84" s="723"/>
      <c r="P84" s="723"/>
      <c r="Q84" s="801"/>
      <c r="R84" s="801"/>
      <c r="S84" s="723"/>
      <c r="T84" s="722"/>
      <c r="U84" s="722"/>
      <c r="V84" s="722"/>
      <c r="W84" s="722"/>
      <c r="X84" s="722"/>
      <c r="Y84" s="722"/>
      <c r="Z84" s="722"/>
      <c r="AA84" s="722"/>
      <c r="AB84" s="722"/>
      <c r="AC84" s="801"/>
    </row>
    <row r="85" spans="1:29" s="721" customFormat="1" ht="11.25">
      <c r="A85" s="801"/>
      <c r="B85" s="722"/>
      <c r="C85" s="722"/>
      <c r="D85" s="722"/>
      <c r="E85" s="722"/>
      <c r="F85" s="722"/>
      <c r="G85" s="722"/>
      <c r="H85" s="722"/>
      <c r="I85" s="723"/>
      <c r="J85" s="723"/>
      <c r="K85" s="723"/>
      <c r="L85" s="723"/>
      <c r="M85" s="723"/>
      <c r="N85" s="723"/>
      <c r="O85" s="723"/>
      <c r="P85" s="723"/>
      <c r="Q85" s="801"/>
      <c r="R85" s="801"/>
      <c r="S85" s="723"/>
      <c r="T85" s="722"/>
      <c r="U85" s="722"/>
      <c r="V85" s="722"/>
      <c r="W85" s="722"/>
      <c r="X85" s="722"/>
      <c r="Y85" s="722"/>
      <c r="Z85" s="722"/>
      <c r="AA85" s="722"/>
      <c r="AB85" s="722"/>
      <c r="AC85" s="801"/>
    </row>
    <row r="86" spans="1:29" s="721" customFormat="1" ht="11.25">
      <c r="A86" s="801"/>
      <c r="B86" s="722"/>
      <c r="C86" s="722"/>
      <c r="D86" s="722"/>
      <c r="E86" s="722"/>
      <c r="F86" s="722"/>
      <c r="G86" s="722"/>
      <c r="H86" s="722"/>
      <c r="I86" s="723"/>
      <c r="J86" s="723"/>
      <c r="K86" s="723"/>
      <c r="L86" s="723"/>
      <c r="M86" s="723"/>
      <c r="N86" s="723"/>
      <c r="O86" s="723"/>
      <c r="P86" s="723"/>
      <c r="Q86" s="801"/>
      <c r="R86" s="801"/>
      <c r="S86" s="723"/>
      <c r="T86" s="722"/>
      <c r="U86" s="722"/>
      <c r="V86" s="722"/>
      <c r="W86" s="722"/>
      <c r="X86" s="722"/>
      <c r="Y86" s="722"/>
      <c r="Z86" s="722"/>
      <c r="AA86" s="722"/>
      <c r="AB86" s="722"/>
      <c r="AC86" s="801"/>
    </row>
    <row r="87" spans="1:29" s="721" customFormat="1" ht="11.25">
      <c r="A87" s="801"/>
      <c r="B87" s="722"/>
      <c r="C87" s="722"/>
      <c r="D87" s="722"/>
      <c r="E87" s="722"/>
      <c r="F87" s="722"/>
      <c r="G87" s="722"/>
      <c r="H87" s="722"/>
      <c r="I87" s="723"/>
      <c r="J87" s="723"/>
      <c r="K87" s="723"/>
      <c r="L87" s="723"/>
      <c r="M87" s="723"/>
      <c r="N87" s="723"/>
      <c r="O87" s="723"/>
      <c r="P87" s="723"/>
      <c r="Q87" s="801"/>
      <c r="R87" s="801"/>
      <c r="S87" s="723"/>
      <c r="T87" s="722"/>
      <c r="U87" s="722"/>
      <c r="V87" s="722"/>
      <c r="W87" s="722"/>
      <c r="X87" s="722"/>
      <c r="Y87" s="722"/>
      <c r="Z87" s="722"/>
      <c r="AA87" s="722"/>
      <c r="AB87" s="722"/>
      <c r="AC87" s="801"/>
    </row>
    <row r="88" spans="1:29" s="721" customFormat="1" ht="11.25">
      <c r="A88" s="801"/>
      <c r="B88" s="722"/>
      <c r="C88" s="722"/>
      <c r="D88" s="722"/>
      <c r="E88" s="722"/>
      <c r="F88" s="722"/>
      <c r="G88" s="722"/>
      <c r="H88" s="722"/>
      <c r="I88" s="723"/>
      <c r="J88" s="723"/>
      <c r="K88" s="723"/>
      <c r="L88" s="723"/>
      <c r="M88" s="723"/>
      <c r="N88" s="723"/>
      <c r="O88" s="723"/>
      <c r="P88" s="723"/>
      <c r="Q88" s="801"/>
      <c r="R88" s="801"/>
      <c r="S88" s="723"/>
      <c r="T88" s="722"/>
      <c r="U88" s="722"/>
      <c r="V88" s="722"/>
      <c r="W88" s="722"/>
      <c r="X88" s="722"/>
      <c r="Y88" s="722"/>
      <c r="Z88" s="722"/>
      <c r="AA88" s="722"/>
      <c r="AB88" s="722"/>
      <c r="AC88" s="801"/>
    </row>
    <row r="89" spans="1:29" s="721" customFormat="1" ht="11.25">
      <c r="A89" s="801"/>
      <c r="B89" s="722"/>
      <c r="C89" s="722"/>
      <c r="D89" s="722"/>
      <c r="E89" s="722"/>
      <c r="F89" s="722"/>
      <c r="G89" s="722"/>
      <c r="H89" s="722"/>
      <c r="I89" s="723"/>
      <c r="J89" s="723"/>
      <c r="K89" s="723"/>
      <c r="L89" s="723"/>
      <c r="M89" s="723"/>
      <c r="N89" s="723"/>
      <c r="O89" s="723"/>
      <c r="P89" s="723"/>
      <c r="Q89" s="801"/>
      <c r="R89" s="801"/>
      <c r="S89" s="723"/>
      <c r="T89" s="722"/>
      <c r="U89" s="722"/>
      <c r="V89" s="722"/>
      <c r="W89" s="722"/>
      <c r="X89" s="722"/>
      <c r="Y89" s="722"/>
      <c r="Z89" s="722"/>
      <c r="AA89" s="722"/>
      <c r="AB89" s="722"/>
      <c r="AC89" s="801"/>
    </row>
    <row r="90" spans="1:29" s="721" customFormat="1" ht="11.25">
      <c r="A90" s="801"/>
      <c r="B90" s="722"/>
      <c r="C90" s="722"/>
      <c r="D90" s="722"/>
      <c r="E90" s="722"/>
      <c r="F90" s="722"/>
      <c r="G90" s="722"/>
      <c r="H90" s="722"/>
      <c r="I90" s="723"/>
      <c r="J90" s="723"/>
      <c r="K90" s="723"/>
      <c r="L90" s="723"/>
      <c r="M90" s="723"/>
      <c r="N90" s="723"/>
      <c r="O90" s="723"/>
      <c r="P90" s="723"/>
      <c r="Q90" s="801"/>
      <c r="R90" s="801"/>
      <c r="S90" s="723"/>
      <c r="T90" s="722"/>
      <c r="U90" s="722"/>
      <c r="V90" s="722"/>
      <c r="W90" s="722"/>
      <c r="X90" s="722"/>
      <c r="Y90" s="722"/>
      <c r="Z90" s="722"/>
      <c r="AA90" s="722"/>
      <c r="AB90" s="722"/>
      <c r="AC90" s="801"/>
    </row>
    <row r="91" spans="1:29" s="721" customFormat="1" ht="11.25">
      <c r="A91" s="801"/>
      <c r="B91" s="722"/>
      <c r="C91" s="722"/>
      <c r="D91" s="722"/>
      <c r="E91" s="722"/>
      <c r="F91" s="722"/>
      <c r="G91" s="722"/>
      <c r="H91" s="722"/>
      <c r="I91" s="723"/>
      <c r="J91" s="723"/>
      <c r="K91" s="723"/>
      <c r="L91" s="723"/>
      <c r="M91" s="723"/>
      <c r="N91" s="723"/>
      <c r="O91" s="723"/>
      <c r="P91" s="723"/>
      <c r="Q91" s="801"/>
      <c r="R91" s="801"/>
      <c r="S91" s="723"/>
      <c r="T91" s="722"/>
      <c r="U91" s="722"/>
      <c r="V91" s="722"/>
      <c r="W91" s="722"/>
      <c r="X91" s="722"/>
      <c r="Y91" s="722"/>
      <c r="Z91" s="722"/>
      <c r="AA91" s="722"/>
      <c r="AB91" s="722"/>
      <c r="AC91" s="801"/>
    </row>
    <row r="92" spans="1:29" s="721" customFormat="1" ht="11.25">
      <c r="A92" s="801"/>
      <c r="B92" s="722"/>
      <c r="C92" s="722"/>
      <c r="D92" s="722"/>
      <c r="E92" s="722"/>
      <c r="F92" s="722"/>
      <c r="G92" s="722"/>
      <c r="H92" s="722"/>
      <c r="I92" s="723"/>
      <c r="J92" s="723"/>
      <c r="K92" s="723"/>
      <c r="L92" s="723"/>
      <c r="M92" s="723"/>
      <c r="N92" s="723"/>
      <c r="O92" s="723"/>
      <c r="P92" s="723"/>
      <c r="Q92" s="801"/>
      <c r="R92" s="801"/>
      <c r="S92" s="723"/>
      <c r="T92" s="722"/>
      <c r="U92" s="722"/>
      <c r="V92" s="722"/>
      <c r="W92" s="722"/>
      <c r="X92" s="722"/>
      <c r="Y92" s="722"/>
      <c r="Z92" s="722"/>
      <c r="AA92" s="722"/>
      <c r="AB92" s="722"/>
      <c r="AC92" s="801"/>
    </row>
    <row r="93" spans="1:29" s="721" customFormat="1" ht="11.25">
      <c r="A93" s="801"/>
      <c r="B93" s="722"/>
      <c r="C93" s="722"/>
      <c r="D93" s="722"/>
      <c r="E93" s="722"/>
      <c r="F93" s="722"/>
      <c r="G93" s="722"/>
      <c r="H93" s="722"/>
      <c r="I93" s="723"/>
      <c r="J93" s="723"/>
      <c r="K93" s="723"/>
      <c r="L93" s="723"/>
      <c r="M93" s="723"/>
      <c r="N93" s="723"/>
      <c r="O93" s="723"/>
      <c r="P93" s="723"/>
      <c r="Q93" s="801"/>
      <c r="R93" s="801"/>
      <c r="S93" s="723"/>
      <c r="T93" s="722"/>
      <c r="U93" s="722"/>
      <c r="V93" s="722"/>
      <c r="W93" s="722"/>
      <c r="X93" s="722"/>
      <c r="Y93" s="722"/>
      <c r="Z93" s="722"/>
      <c r="AA93" s="722"/>
      <c r="AB93" s="722"/>
      <c r="AC93" s="801"/>
    </row>
    <row r="94" spans="1:29" s="721" customFormat="1" ht="11.25">
      <c r="A94" s="801"/>
      <c r="B94" s="722"/>
      <c r="C94" s="722"/>
      <c r="D94" s="722"/>
      <c r="E94" s="722"/>
      <c r="F94" s="722"/>
      <c r="G94" s="722"/>
      <c r="H94" s="722"/>
      <c r="I94" s="723"/>
      <c r="J94" s="723"/>
      <c r="K94" s="723"/>
      <c r="L94" s="723"/>
      <c r="M94" s="723"/>
      <c r="N94" s="723"/>
      <c r="O94" s="723"/>
      <c r="P94" s="723"/>
      <c r="Q94" s="801"/>
      <c r="R94" s="801"/>
      <c r="S94" s="723"/>
      <c r="T94" s="722"/>
      <c r="U94" s="722"/>
      <c r="V94" s="722"/>
      <c r="W94" s="722"/>
      <c r="X94" s="722"/>
      <c r="Y94" s="722"/>
      <c r="Z94" s="722"/>
      <c r="AA94" s="722"/>
      <c r="AB94" s="722"/>
      <c r="AC94" s="801"/>
    </row>
  </sheetData>
  <sheetProtection selectLockedCells="1"/>
  <mergeCells count="43">
    <mergeCell ref="A3:G3"/>
    <mergeCell ref="H3:Q3"/>
    <mergeCell ref="R3:V3"/>
    <mergeCell ref="W3:AC3"/>
    <mergeCell ref="M5:Q5"/>
    <mergeCell ref="AA5:AC5"/>
    <mergeCell ref="A6:A9"/>
    <mergeCell ref="B6:B9"/>
    <mergeCell ref="C6:C9"/>
    <mergeCell ref="D6:G6"/>
    <mergeCell ref="H6:K6"/>
    <mergeCell ref="K7:K9"/>
    <mergeCell ref="I7:I9"/>
    <mergeCell ref="J7:J9"/>
    <mergeCell ref="M6:P6"/>
    <mergeCell ref="Q6:Q9"/>
    <mergeCell ref="R6:R9"/>
    <mergeCell ref="M7:M9"/>
    <mergeCell ref="N7:N9"/>
    <mergeCell ref="O7:O9"/>
    <mergeCell ref="P7:P9"/>
    <mergeCell ref="L6:L9"/>
    <mergeCell ref="D7:D9"/>
    <mergeCell ref="E7:E9"/>
    <mergeCell ref="F7:F9"/>
    <mergeCell ref="G7:G9"/>
    <mergeCell ref="H7:H9"/>
    <mergeCell ref="L55:Q55"/>
    <mergeCell ref="R55:S55"/>
    <mergeCell ref="AA55:AC55"/>
    <mergeCell ref="W7:W9"/>
    <mergeCell ref="X7:X9"/>
    <mergeCell ref="Y7:Y9"/>
    <mergeCell ref="Z7:Z9"/>
    <mergeCell ref="AA7:AB7"/>
    <mergeCell ref="AA8:AA9"/>
    <mergeCell ref="AB8:AB9"/>
    <mergeCell ref="V6:V9"/>
    <mergeCell ref="W6:AB6"/>
    <mergeCell ref="AC6:AC9"/>
    <mergeCell ref="S6:S9"/>
    <mergeCell ref="T6:T9"/>
    <mergeCell ref="U6:U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52" man="1"/>
    <brk id="17" max="52" man="1"/>
    <brk id="22" max="52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showGridLines="0" view="pageBreakPreview" topLeftCell="M1" zoomScaleNormal="100" zoomScaleSheetLayoutView="100" workbookViewId="0">
      <selection activeCell="U33" sqref="U33"/>
    </sheetView>
  </sheetViews>
  <sheetFormatPr defaultRowHeight="14.25"/>
  <cols>
    <col min="1" max="1" width="7.875" style="802" customWidth="1"/>
    <col min="2" max="2" width="12.875" style="803" customWidth="1"/>
    <col min="3" max="3" width="24.625" style="803" customWidth="1"/>
    <col min="4" max="4" width="7.125" style="803" customWidth="1"/>
    <col min="5" max="6" width="10.125" style="803" customWidth="1"/>
    <col min="7" max="7" width="9.625" style="803" customWidth="1"/>
    <col min="8" max="8" width="6" style="803" customWidth="1"/>
    <col min="9" max="9" width="9.125" style="804" customWidth="1"/>
    <col min="10" max="10" width="8.625" style="804" customWidth="1"/>
    <col min="11" max="11" width="8.125" style="804" customWidth="1"/>
    <col min="12" max="12" width="13.125" style="804" customWidth="1"/>
    <col min="13" max="13" width="6.875" style="804" customWidth="1"/>
    <col min="14" max="14" width="7.875" style="804" customWidth="1"/>
    <col min="15" max="15" width="7.25" style="804" customWidth="1"/>
    <col min="16" max="16" width="5.875" style="804" customWidth="1"/>
    <col min="17" max="17" width="9.625" style="802" customWidth="1"/>
    <col min="18" max="18" width="10.625" style="802" customWidth="1"/>
    <col min="19" max="19" width="15.625" style="804" customWidth="1"/>
    <col min="20" max="20" width="16.875" style="803" customWidth="1"/>
    <col min="21" max="22" width="19.625" style="803" customWidth="1"/>
    <col min="23" max="23" width="9.75" style="803" customWidth="1"/>
    <col min="24" max="24" width="12.125" style="803" customWidth="1"/>
    <col min="25" max="25" width="11.625" style="803" customWidth="1"/>
    <col min="26" max="26" width="16.125" style="803" customWidth="1"/>
    <col min="27" max="27" width="11.375" style="803" customWidth="1"/>
    <col min="28" max="28" width="11.875" style="803" customWidth="1"/>
    <col min="29" max="29" width="9.625" style="802" customWidth="1"/>
    <col min="30" max="16384" width="9" style="805"/>
  </cols>
  <sheetData>
    <row r="1" spans="1:29" s="720" customFormat="1" ht="14.1" customHeight="1">
      <c r="A1" s="716" t="s">
        <v>2224</v>
      </c>
      <c r="B1" s="717"/>
      <c r="C1" s="717"/>
      <c r="D1" s="717"/>
      <c r="E1" s="717"/>
      <c r="F1" s="717"/>
      <c r="G1" s="717"/>
      <c r="H1" s="717"/>
      <c r="I1" s="718"/>
      <c r="J1" s="718"/>
      <c r="K1" s="718"/>
      <c r="L1" s="718"/>
      <c r="M1" s="718"/>
      <c r="N1" s="718"/>
      <c r="O1" s="718"/>
      <c r="P1" s="718"/>
      <c r="Q1" s="719" t="s">
        <v>2225</v>
      </c>
      <c r="R1" s="716" t="s">
        <v>2226</v>
      </c>
      <c r="S1" s="718"/>
      <c r="T1" s="717"/>
      <c r="U1" s="717"/>
      <c r="V1" s="717"/>
      <c r="W1" s="717"/>
      <c r="X1" s="717"/>
      <c r="Y1" s="717"/>
      <c r="Z1" s="717"/>
      <c r="AA1" s="717"/>
      <c r="AB1" s="719"/>
      <c r="AC1" s="719" t="s">
        <v>2227</v>
      </c>
    </row>
    <row r="2" spans="1:29" s="721" customFormat="1" ht="14.1" customHeight="1">
      <c r="B2" s="722"/>
      <c r="C2" s="722"/>
      <c r="D2" s="722"/>
      <c r="E2" s="722"/>
      <c r="F2" s="722"/>
      <c r="G2" s="722"/>
      <c r="H2" s="722"/>
      <c r="I2" s="723"/>
      <c r="J2" s="723"/>
      <c r="K2" s="723"/>
      <c r="L2" s="723"/>
      <c r="M2" s="723"/>
      <c r="N2" s="723"/>
      <c r="O2" s="723"/>
      <c r="P2" s="723"/>
      <c r="S2" s="723"/>
      <c r="T2" s="722"/>
      <c r="U2" s="722"/>
      <c r="V2" s="722"/>
      <c r="W2" s="722"/>
      <c r="X2" s="722"/>
      <c r="Y2" s="722"/>
      <c r="Z2" s="722"/>
      <c r="AA2" s="722"/>
      <c r="AB2" s="722"/>
    </row>
    <row r="3" spans="1:29" s="806" customFormat="1" ht="20.100000000000001" customHeight="1">
      <c r="A3" s="1181" t="s">
        <v>379</v>
      </c>
      <c r="B3" s="1181"/>
      <c r="C3" s="1181"/>
      <c r="D3" s="1181"/>
      <c r="E3" s="1181"/>
      <c r="F3" s="1181"/>
      <c r="G3" s="1181"/>
      <c r="H3" s="1181" t="s">
        <v>628</v>
      </c>
      <c r="I3" s="1181"/>
      <c r="J3" s="1181"/>
      <c r="K3" s="1181"/>
      <c r="L3" s="1181"/>
      <c r="M3" s="1181"/>
      <c r="N3" s="1181"/>
      <c r="O3" s="1181"/>
      <c r="P3" s="1181"/>
      <c r="Q3" s="1181"/>
      <c r="R3" s="1181" t="s">
        <v>378</v>
      </c>
      <c r="S3" s="1181"/>
      <c r="T3" s="1181"/>
      <c r="U3" s="1181"/>
      <c r="V3" s="1181"/>
      <c r="W3" s="1182" t="s">
        <v>628</v>
      </c>
      <c r="X3" s="1182"/>
      <c r="Y3" s="1182"/>
      <c r="Z3" s="1182"/>
      <c r="AA3" s="1182"/>
      <c r="AB3" s="1182"/>
      <c r="AC3" s="1182"/>
    </row>
    <row r="4" spans="1:29" s="725" customFormat="1" ht="15" customHeight="1">
      <c r="H4" s="726"/>
      <c r="I4" s="726"/>
      <c r="J4" s="727"/>
      <c r="K4" s="727"/>
      <c r="L4" s="727"/>
      <c r="M4" s="727"/>
      <c r="N4" s="727"/>
      <c r="O4" s="727"/>
      <c r="P4" s="727"/>
      <c r="S4" s="807"/>
      <c r="T4" s="807"/>
      <c r="U4" s="807"/>
      <c r="V4" s="807"/>
      <c r="W4" s="728"/>
      <c r="X4" s="728"/>
      <c r="Y4" s="728"/>
      <c r="Z4" s="728"/>
      <c r="AA4" s="728"/>
      <c r="AB4" s="728"/>
    </row>
    <row r="5" spans="1:29" s="729" customFormat="1" ht="13.5" customHeight="1" thickBot="1">
      <c r="A5" s="808" t="s">
        <v>484</v>
      </c>
      <c r="B5" s="730"/>
      <c r="C5" s="730"/>
      <c r="D5" s="730"/>
      <c r="E5" s="730"/>
      <c r="F5" s="730"/>
      <c r="G5" s="730"/>
      <c r="H5" s="730"/>
      <c r="I5" s="731"/>
      <c r="J5" s="731"/>
      <c r="K5" s="731"/>
      <c r="L5" s="731"/>
      <c r="M5" s="1219" t="s">
        <v>509</v>
      </c>
      <c r="N5" s="1220"/>
      <c r="O5" s="1220"/>
      <c r="P5" s="1220"/>
      <c r="Q5" s="1220"/>
      <c r="R5" s="809" t="s">
        <v>484</v>
      </c>
      <c r="S5" s="731"/>
      <c r="T5" s="730"/>
      <c r="U5" s="730"/>
      <c r="V5" s="730"/>
      <c r="W5" s="730"/>
      <c r="X5" s="730"/>
      <c r="Y5" s="730"/>
      <c r="Z5" s="730"/>
      <c r="AA5" s="1219" t="s">
        <v>509</v>
      </c>
      <c r="AB5" s="1220"/>
      <c r="AC5" s="1220"/>
    </row>
    <row r="6" spans="1:29" s="721" customFormat="1" ht="51" customHeight="1">
      <c r="A6" s="1171" t="s">
        <v>189</v>
      </c>
      <c r="B6" s="1156" t="s">
        <v>434</v>
      </c>
      <c r="C6" s="1159" t="s">
        <v>404</v>
      </c>
      <c r="D6" s="1162" t="s">
        <v>437</v>
      </c>
      <c r="E6" s="1188"/>
      <c r="F6" s="1188"/>
      <c r="G6" s="1189"/>
      <c r="H6" s="1187" t="s">
        <v>436</v>
      </c>
      <c r="I6" s="1188"/>
      <c r="J6" s="1188"/>
      <c r="K6" s="1189"/>
      <c r="L6" s="1162" t="s">
        <v>113</v>
      </c>
      <c r="M6" s="1165" t="s">
        <v>435</v>
      </c>
      <c r="N6" s="1166"/>
      <c r="O6" s="1166"/>
      <c r="P6" s="1167"/>
      <c r="Q6" s="1168" t="s">
        <v>405</v>
      </c>
      <c r="R6" s="1171" t="s">
        <v>189</v>
      </c>
      <c r="S6" s="1156" t="s">
        <v>114</v>
      </c>
      <c r="T6" s="1159" t="s">
        <v>438</v>
      </c>
      <c r="U6" s="1162" t="s">
        <v>523</v>
      </c>
      <c r="V6" s="1273" t="s">
        <v>524</v>
      </c>
      <c r="W6" s="1166" t="s">
        <v>452</v>
      </c>
      <c r="X6" s="1166"/>
      <c r="Y6" s="1166"/>
      <c r="Z6" s="1166"/>
      <c r="AA6" s="1166"/>
      <c r="AB6" s="1167"/>
      <c r="AC6" s="1168" t="s">
        <v>405</v>
      </c>
    </row>
    <row r="7" spans="1:29" s="721" customFormat="1" ht="15" customHeight="1">
      <c r="A7" s="1172"/>
      <c r="B7" s="1190"/>
      <c r="C7" s="1160"/>
      <c r="D7" s="1154"/>
      <c r="E7" s="1160" t="s">
        <v>115</v>
      </c>
      <c r="F7" s="1192" t="s">
        <v>111</v>
      </c>
      <c r="G7" s="1174" t="s">
        <v>116</v>
      </c>
      <c r="H7" s="1151"/>
      <c r="I7" s="1160" t="s">
        <v>440</v>
      </c>
      <c r="J7" s="1160" t="s">
        <v>441</v>
      </c>
      <c r="K7" s="1174" t="s">
        <v>116</v>
      </c>
      <c r="L7" s="1177"/>
      <c r="M7" s="1154" t="s">
        <v>445</v>
      </c>
      <c r="N7" s="1154" t="s">
        <v>446</v>
      </c>
      <c r="O7" s="1153" t="s">
        <v>442</v>
      </c>
      <c r="P7" s="1151" t="s">
        <v>406</v>
      </c>
      <c r="Q7" s="1169"/>
      <c r="R7" s="1172"/>
      <c r="S7" s="1157"/>
      <c r="T7" s="1160"/>
      <c r="U7" s="1154"/>
      <c r="V7" s="1186"/>
      <c r="W7" s="1272" t="s">
        <v>443</v>
      </c>
      <c r="X7" s="1151" t="s">
        <v>444</v>
      </c>
      <c r="Y7" s="1153" t="s">
        <v>522</v>
      </c>
      <c r="Z7" s="1153" t="s">
        <v>403</v>
      </c>
      <c r="AA7" s="1174" t="s">
        <v>447</v>
      </c>
      <c r="AB7" s="1183"/>
      <c r="AC7" s="1169"/>
    </row>
    <row r="8" spans="1:29" s="721" customFormat="1" ht="15" customHeight="1">
      <c r="A8" s="1172"/>
      <c r="B8" s="1190"/>
      <c r="C8" s="1160"/>
      <c r="D8" s="1177"/>
      <c r="E8" s="1163"/>
      <c r="F8" s="1193"/>
      <c r="G8" s="1175"/>
      <c r="H8" s="1179"/>
      <c r="I8" s="1163"/>
      <c r="J8" s="1163"/>
      <c r="K8" s="1175"/>
      <c r="L8" s="1177"/>
      <c r="M8" s="1177"/>
      <c r="N8" s="1177"/>
      <c r="O8" s="1177"/>
      <c r="P8" s="1179"/>
      <c r="Q8" s="1169"/>
      <c r="R8" s="1172"/>
      <c r="S8" s="1157"/>
      <c r="T8" s="1160"/>
      <c r="U8" s="1154"/>
      <c r="V8" s="1186"/>
      <c r="W8" s="1151"/>
      <c r="X8" s="1151"/>
      <c r="Y8" s="1154"/>
      <c r="Z8" s="1154"/>
      <c r="AA8" s="1153" t="s">
        <v>449</v>
      </c>
      <c r="AB8" s="1184" t="s">
        <v>448</v>
      </c>
      <c r="AC8" s="1169"/>
    </row>
    <row r="9" spans="1:29" s="721" customFormat="1" ht="15" customHeight="1">
      <c r="A9" s="1173"/>
      <c r="B9" s="1191"/>
      <c r="C9" s="1161"/>
      <c r="D9" s="1178"/>
      <c r="E9" s="1164"/>
      <c r="F9" s="1194"/>
      <c r="G9" s="1176"/>
      <c r="H9" s="1180"/>
      <c r="I9" s="1164"/>
      <c r="J9" s="1164"/>
      <c r="K9" s="1176"/>
      <c r="L9" s="1178"/>
      <c r="M9" s="1178"/>
      <c r="N9" s="1178"/>
      <c r="O9" s="1178"/>
      <c r="P9" s="1180"/>
      <c r="Q9" s="1170"/>
      <c r="R9" s="1173"/>
      <c r="S9" s="1158"/>
      <c r="T9" s="1161"/>
      <c r="U9" s="1155"/>
      <c r="V9" s="1185"/>
      <c r="W9" s="1152"/>
      <c r="X9" s="1152"/>
      <c r="Y9" s="1155"/>
      <c r="Z9" s="1155"/>
      <c r="AA9" s="1155"/>
      <c r="AB9" s="1185"/>
      <c r="AC9" s="1170"/>
    </row>
    <row r="10" spans="1:29" s="796" customFormat="1" ht="11.45" customHeight="1">
      <c r="A10" s="790" t="s">
        <v>57</v>
      </c>
      <c r="B10" s="810" t="s">
        <v>1391</v>
      </c>
      <c r="C10" s="849" t="s">
        <v>2144</v>
      </c>
      <c r="D10" s="859">
        <f>SUM(E10:G10)</f>
        <v>90</v>
      </c>
      <c r="E10" s="851">
        <v>0</v>
      </c>
      <c r="F10" s="851">
        <v>0</v>
      </c>
      <c r="G10" s="851">
        <v>90</v>
      </c>
      <c r="H10" s="859">
        <f>SUM(I10:K10)</f>
        <v>114.2</v>
      </c>
      <c r="I10" s="851">
        <v>0</v>
      </c>
      <c r="J10" s="851">
        <v>0</v>
      </c>
      <c r="K10" s="851">
        <v>114.2</v>
      </c>
      <c r="L10" s="814" t="s">
        <v>1977</v>
      </c>
      <c r="M10" s="853">
        <v>0</v>
      </c>
      <c r="N10" s="853">
        <v>0</v>
      </c>
      <c r="O10" s="853">
        <v>0</v>
      </c>
      <c r="P10" s="854">
        <v>0</v>
      </c>
      <c r="Q10" s="469" t="s">
        <v>58</v>
      </c>
      <c r="R10" s="790" t="s">
        <v>57</v>
      </c>
      <c r="S10" s="817" t="s">
        <v>1386</v>
      </c>
      <c r="T10" s="860">
        <v>1676</v>
      </c>
      <c r="U10" s="819" t="s">
        <v>181</v>
      </c>
      <c r="V10" s="819" t="s">
        <v>186</v>
      </c>
      <c r="W10" s="819" t="s">
        <v>107</v>
      </c>
      <c r="X10" s="819"/>
      <c r="Y10" s="819" t="s">
        <v>203</v>
      </c>
      <c r="Z10" s="819" t="s">
        <v>755</v>
      </c>
      <c r="AA10" s="819" t="s">
        <v>210</v>
      </c>
      <c r="AB10" s="820" t="s">
        <v>211</v>
      </c>
      <c r="AC10" s="657" t="s">
        <v>58</v>
      </c>
    </row>
    <row r="11" spans="1:29" s="796" customFormat="1" ht="11.45" customHeight="1">
      <c r="A11" s="790"/>
      <c r="B11" s="821" t="s">
        <v>1392</v>
      </c>
      <c r="C11" s="856" t="s">
        <v>1838</v>
      </c>
      <c r="D11" s="859">
        <f t="shared" ref="D11:D54" si="0">SUM(E11:G11)</f>
        <v>60</v>
      </c>
      <c r="E11" s="857">
        <v>0</v>
      </c>
      <c r="F11" s="857">
        <v>0</v>
      </c>
      <c r="G11" s="857">
        <v>60</v>
      </c>
      <c r="H11" s="859">
        <f t="shared" ref="H11:H54" si="1">SUM(I11:K11)</f>
        <v>43.8</v>
      </c>
      <c r="I11" s="857">
        <v>0</v>
      </c>
      <c r="J11" s="857">
        <v>0</v>
      </c>
      <c r="K11" s="857">
        <v>43.8</v>
      </c>
      <c r="L11" s="824" t="s">
        <v>2029</v>
      </c>
      <c r="M11" s="761">
        <v>0</v>
      </c>
      <c r="N11" s="761">
        <v>0</v>
      </c>
      <c r="O11" s="761">
        <v>0</v>
      </c>
      <c r="P11" s="762">
        <v>0</v>
      </c>
      <c r="Q11" s="827"/>
      <c r="R11" s="790"/>
      <c r="S11" s="828" t="s">
        <v>1389</v>
      </c>
      <c r="T11" s="861">
        <v>2977</v>
      </c>
      <c r="U11" s="830" t="s">
        <v>181</v>
      </c>
      <c r="V11" s="830" t="s">
        <v>186</v>
      </c>
      <c r="W11" s="830" t="s">
        <v>107</v>
      </c>
      <c r="X11" s="830" t="s">
        <v>1404</v>
      </c>
      <c r="Y11" s="830" t="s">
        <v>250</v>
      </c>
      <c r="Z11" s="830" t="s">
        <v>755</v>
      </c>
      <c r="AA11" s="830" t="s">
        <v>259</v>
      </c>
      <c r="AB11" s="831" t="s">
        <v>211</v>
      </c>
      <c r="AC11" s="827"/>
    </row>
    <row r="12" spans="1:29" s="796" customFormat="1" ht="11.25" customHeight="1">
      <c r="A12" s="790"/>
      <c r="B12" s="821" t="s">
        <v>1393</v>
      </c>
      <c r="C12" s="856" t="s">
        <v>2145</v>
      </c>
      <c r="D12" s="859">
        <f t="shared" si="0"/>
        <v>46</v>
      </c>
      <c r="E12" s="857">
        <v>0</v>
      </c>
      <c r="F12" s="857">
        <v>0</v>
      </c>
      <c r="G12" s="857">
        <v>46</v>
      </c>
      <c r="H12" s="859">
        <f t="shared" si="1"/>
        <v>19.600000000000001</v>
      </c>
      <c r="I12" s="857">
        <v>0</v>
      </c>
      <c r="J12" s="857">
        <v>0</v>
      </c>
      <c r="K12" s="857">
        <v>19.600000000000001</v>
      </c>
      <c r="L12" s="824" t="s">
        <v>1990</v>
      </c>
      <c r="M12" s="761">
        <v>0</v>
      </c>
      <c r="N12" s="761">
        <v>0</v>
      </c>
      <c r="O12" s="761">
        <v>0</v>
      </c>
      <c r="P12" s="762">
        <v>0</v>
      </c>
      <c r="Q12" s="827"/>
      <c r="R12" s="790"/>
      <c r="S12" s="828" t="s">
        <v>1386</v>
      </c>
      <c r="T12" s="861">
        <v>320</v>
      </c>
      <c r="U12" s="830" t="s">
        <v>181</v>
      </c>
      <c r="V12" s="830" t="s">
        <v>186</v>
      </c>
      <c r="W12" s="830" t="s">
        <v>107</v>
      </c>
      <c r="X12" s="830"/>
      <c r="Y12" s="830" t="s">
        <v>203</v>
      </c>
      <c r="Z12" s="830" t="s">
        <v>756</v>
      </c>
      <c r="AA12" s="830" t="s">
        <v>210</v>
      </c>
      <c r="AB12" s="831" t="s">
        <v>211</v>
      </c>
      <c r="AC12" s="827"/>
    </row>
    <row r="13" spans="1:29" s="833" customFormat="1" ht="11.25" customHeight="1">
      <c r="A13" s="832"/>
      <c r="B13" s="821" t="s">
        <v>1032</v>
      </c>
      <c r="C13" s="856" t="s">
        <v>2146</v>
      </c>
      <c r="D13" s="859">
        <f t="shared" si="0"/>
        <v>45</v>
      </c>
      <c r="E13" s="857">
        <v>0</v>
      </c>
      <c r="F13" s="857">
        <v>0</v>
      </c>
      <c r="G13" s="857">
        <v>45</v>
      </c>
      <c r="H13" s="859">
        <f t="shared" si="1"/>
        <v>42.9</v>
      </c>
      <c r="I13" s="857">
        <v>0</v>
      </c>
      <c r="J13" s="857">
        <v>0</v>
      </c>
      <c r="K13" s="857">
        <v>42.9</v>
      </c>
      <c r="L13" s="824" t="s">
        <v>1966</v>
      </c>
      <c r="M13" s="761">
        <v>0</v>
      </c>
      <c r="N13" s="761">
        <v>0</v>
      </c>
      <c r="O13" s="761">
        <v>0</v>
      </c>
      <c r="P13" s="762">
        <v>0</v>
      </c>
      <c r="Q13" s="469"/>
      <c r="R13" s="832"/>
      <c r="S13" s="828" t="s">
        <v>1388</v>
      </c>
      <c r="T13" s="861">
        <v>0</v>
      </c>
      <c r="U13" s="830" t="s">
        <v>181</v>
      </c>
      <c r="V13" s="830" t="s">
        <v>186</v>
      </c>
      <c r="W13" s="830" t="s">
        <v>107</v>
      </c>
      <c r="X13" s="830"/>
      <c r="Y13" s="830" t="s">
        <v>250</v>
      </c>
      <c r="Z13" s="830" t="s">
        <v>756</v>
      </c>
      <c r="AA13" s="830" t="s">
        <v>259</v>
      </c>
      <c r="AB13" s="831" t="s">
        <v>211</v>
      </c>
      <c r="AC13" s="657"/>
    </row>
    <row r="14" spans="1:29" s="833" customFormat="1" ht="11.25" customHeight="1">
      <c r="A14" s="834"/>
      <c r="B14" s="821" t="s">
        <v>1394</v>
      </c>
      <c r="C14" s="856" t="s">
        <v>2143</v>
      </c>
      <c r="D14" s="859">
        <f t="shared" si="0"/>
        <v>45</v>
      </c>
      <c r="E14" s="857">
        <v>0</v>
      </c>
      <c r="F14" s="857">
        <v>0</v>
      </c>
      <c r="G14" s="857">
        <v>45</v>
      </c>
      <c r="H14" s="859">
        <f t="shared" si="1"/>
        <v>28.1</v>
      </c>
      <c r="I14" s="857">
        <v>0</v>
      </c>
      <c r="J14" s="857">
        <v>0</v>
      </c>
      <c r="K14" s="857">
        <v>28.1</v>
      </c>
      <c r="L14" s="824" t="s">
        <v>1995</v>
      </c>
      <c r="M14" s="761">
        <v>0</v>
      </c>
      <c r="N14" s="761">
        <v>0</v>
      </c>
      <c r="O14" s="761">
        <v>0</v>
      </c>
      <c r="P14" s="762">
        <v>0</v>
      </c>
      <c r="Q14" s="835"/>
      <c r="R14" s="834"/>
      <c r="S14" s="828" t="s">
        <v>1388</v>
      </c>
      <c r="T14" s="861">
        <v>0</v>
      </c>
      <c r="U14" s="830" t="s">
        <v>181</v>
      </c>
      <c r="V14" s="830" t="s">
        <v>186</v>
      </c>
      <c r="W14" s="830" t="s">
        <v>107</v>
      </c>
      <c r="X14" s="830"/>
      <c r="Y14" s="830" t="s">
        <v>250</v>
      </c>
      <c r="Z14" s="830" t="s">
        <v>756</v>
      </c>
      <c r="AA14" s="830" t="s">
        <v>259</v>
      </c>
      <c r="AB14" s="831" t="s">
        <v>211</v>
      </c>
      <c r="AC14" s="835"/>
    </row>
    <row r="15" spans="1:29" s="777" customFormat="1" ht="11.25" customHeight="1">
      <c r="A15" s="414"/>
      <c r="B15" s="821" t="s">
        <v>1395</v>
      </c>
      <c r="C15" s="856" t="s">
        <v>1396</v>
      </c>
      <c r="D15" s="859">
        <f t="shared" si="0"/>
        <v>30</v>
      </c>
      <c r="E15" s="857">
        <v>0</v>
      </c>
      <c r="F15" s="857">
        <v>0</v>
      </c>
      <c r="G15" s="857">
        <v>30</v>
      </c>
      <c r="H15" s="859">
        <f t="shared" si="1"/>
        <v>15.3</v>
      </c>
      <c r="I15" s="857">
        <v>0</v>
      </c>
      <c r="J15" s="857">
        <v>0</v>
      </c>
      <c r="K15" s="857">
        <v>15.3</v>
      </c>
      <c r="L15" s="836" t="s">
        <v>2030</v>
      </c>
      <c r="M15" s="761">
        <v>0</v>
      </c>
      <c r="N15" s="761">
        <v>0</v>
      </c>
      <c r="O15" s="761">
        <v>0</v>
      </c>
      <c r="P15" s="762">
        <v>0</v>
      </c>
      <c r="Q15" s="469"/>
      <c r="R15" s="414"/>
      <c r="S15" s="828" t="s">
        <v>1386</v>
      </c>
      <c r="T15" s="861">
        <v>100</v>
      </c>
      <c r="U15" s="830" t="s">
        <v>181</v>
      </c>
      <c r="V15" s="830" t="s">
        <v>186</v>
      </c>
      <c r="W15" s="830" t="s">
        <v>107</v>
      </c>
      <c r="X15" s="830"/>
      <c r="Y15" s="830" t="s">
        <v>203</v>
      </c>
      <c r="Z15" s="830" t="s">
        <v>756</v>
      </c>
      <c r="AA15" s="830" t="s">
        <v>210</v>
      </c>
      <c r="AB15" s="831" t="s">
        <v>211</v>
      </c>
      <c r="AC15" s="657"/>
    </row>
    <row r="16" spans="1:29" s="777" customFormat="1" ht="11.25" customHeight="1">
      <c r="A16" s="414"/>
      <c r="B16" s="821" t="s">
        <v>1397</v>
      </c>
      <c r="C16" s="856" t="s">
        <v>1398</v>
      </c>
      <c r="D16" s="859">
        <f t="shared" si="0"/>
        <v>20</v>
      </c>
      <c r="E16" s="857">
        <v>0</v>
      </c>
      <c r="F16" s="857">
        <v>0</v>
      </c>
      <c r="G16" s="857">
        <v>20</v>
      </c>
      <c r="H16" s="859">
        <f t="shared" si="1"/>
        <v>11.5</v>
      </c>
      <c r="I16" s="857">
        <v>0</v>
      </c>
      <c r="J16" s="857">
        <v>0</v>
      </c>
      <c r="K16" s="857">
        <v>11.5</v>
      </c>
      <c r="L16" s="824" t="s">
        <v>2011</v>
      </c>
      <c r="M16" s="761">
        <v>0</v>
      </c>
      <c r="N16" s="761">
        <v>0</v>
      </c>
      <c r="O16" s="761">
        <v>0</v>
      </c>
      <c r="P16" s="762">
        <v>0</v>
      </c>
      <c r="Q16" s="469"/>
      <c r="R16" s="414"/>
      <c r="S16" s="828" t="s">
        <v>1386</v>
      </c>
      <c r="T16" s="861">
        <v>113</v>
      </c>
      <c r="U16" s="830" t="s">
        <v>181</v>
      </c>
      <c r="V16" s="830" t="s">
        <v>186</v>
      </c>
      <c r="W16" s="830" t="s">
        <v>107</v>
      </c>
      <c r="X16" s="830"/>
      <c r="Y16" s="830" t="s">
        <v>203</v>
      </c>
      <c r="Z16" s="830" t="s">
        <v>756</v>
      </c>
      <c r="AA16" s="830" t="s">
        <v>210</v>
      </c>
      <c r="AB16" s="831" t="s">
        <v>211</v>
      </c>
      <c r="AC16" s="657"/>
    </row>
    <row r="17" spans="1:29" s="777" customFormat="1" ht="11.25" customHeight="1">
      <c r="A17" s="414"/>
      <c r="B17" s="821" t="s">
        <v>1399</v>
      </c>
      <c r="C17" s="856" t="s">
        <v>1839</v>
      </c>
      <c r="D17" s="859">
        <f t="shared" si="0"/>
        <v>13</v>
      </c>
      <c r="E17" s="857">
        <v>0</v>
      </c>
      <c r="F17" s="857">
        <v>0</v>
      </c>
      <c r="G17" s="857">
        <v>13</v>
      </c>
      <c r="H17" s="859">
        <f t="shared" si="1"/>
        <v>12.1</v>
      </c>
      <c r="I17" s="857">
        <v>0</v>
      </c>
      <c r="J17" s="857">
        <v>0</v>
      </c>
      <c r="K17" s="857">
        <v>12.1</v>
      </c>
      <c r="L17" s="824" t="s">
        <v>1973</v>
      </c>
      <c r="M17" s="761">
        <v>0</v>
      </c>
      <c r="N17" s="761">
        <v>0</v>
      </c>
      <c r="O17" s="761">
        <v>0</v>
      </c>
      <c r="P17" s="762">
        <v>0</v>
      </c>
      <c r="Q17" s="469"/>
      <c r="R17" s="414"/>
      <c r="S17" s="828" t="s">
        <v>1388</v>
      </c>
      <c r="T17" s="861">
        <v>0</v>
      </c>
      <c r="U17" s="830" t="s">
        <v>181</v>
      </c>
      <c r="V17" s="830" t="s">
        <v>186</v>
      </c>
      <c r="W17" s="830" t="s">
        <v>107</v>
      </c>
      <c r="X17" s="830"/>
      <c r="Y17" s="830" t="s">
        <v>250</v>
      </c>
      <c r="Z17" s="830" t="s">
        <v>756</v>
      </c>
      <c r="AA17" s="830" t="s">
        <v>259</v>
      </c>
      <c r="AB17" s="831" t="s">
        <v>211</v>
      </c>
      <c r="AC17" s="657"/>
    </row>
    <row r="18" spans="1:29" s="774" customFormat="1" ht="11.25" customHeight="1">
      <c r="A18" s="414"/>
      <c r="B18" s="821" t="s">
        <v>1400</v>
      </c>
      <c r="C18" s="856" t="s">
        <v>2147</v>
      </c>
      <c r="D18" s="859">
        <f t="shared" si="0"/>
        <v>13</v>
      </c>
      <c r="E18" s="857">
        <v>0</v>
      </c>
      <c r="F18" s="857">
        <v>0</v>
      </c>
      <c r="G18" s="857">
        <v>13</v>
      </c>
      <c r="H18" s="859">
        <f t="shared" si="1"/>
        <v>11.6</v>
      </c>
      <c r="I18" s="857">
        <v>0</v>
      </c>
      <c r="J18" s="857">
        <v>0</v>
      </c>
      <c r="K18" s="857">
        <v>11.6</v>
      </c>
      <c r="L18" s="824" t="s">
        <v>1973</v>
      </c>
      <c r="M18" s="761">
        <v>0</v>
      </c>
      <c r="N18" s="761">
        <v>0</v>
      </c>
      <c r="O18" s="761">
        <v>0</v>
      </c>
      <c r="P18" s="762">
        <v>0</v>
      </c>
      <c r="Q18" s="469"/>
      <c r="R18" s="414"/>
      <c r="S18" s="828" t="s">
        <v>1388</v>
      </c>
      <c r="T18" s="861">
        <v>0</v>
      </c>
      <c r="U18" s="830" t="s">
        <v>181</v>
      </c>
      <c r="V18" s="830" t="s">
        <v>186</v>
      </c>
      <c r="W18" s="830" t="s">
        <v>107</v>
      </c>
      <c r="X18" s="830"/>
      <c r="Y18" s="830" t="s">
        <v>250</v>
      </c>
      <c r="Z18" s="830" t="s">
        <v>756</v>
      </c>
      <c r="AA18" s="830" t="s">
        <v>259</v>
      </c>
      <c r="AB18" s="831" t="s">
        <v>211</v>
      </c>
      <c r="AC18" s="657"/>
    </row>
    <row r="19" spans="1:29" s="774" customFormat="1" ht="11.25" customHeight="1">
      <c r="A19" s="772"/>
      <c r="B19" s="821" t="s">
        <v>1401</v>
      </c>
      <c r="C19" s="856" t="s">
        <v>1840</v>
      </c>
      <c r="D19" s="859">
        <f t="shared" si="0"/>
        <v>9</v>
      </c>
      <c r="E19" s="857">
        <v>0</v>
      </c>
      <c r="F19" s="857">
        <v>0</v>
      </c>
      <c r="G19" s="857">
        <v>9</v>
      </c>
      <c r="H19" s="859">
        <f t="shared" si="1"/>
        <v>8.1999999999999993</v>
      </c>
      <c r="I19" s="857">
        <v>0</v>
      </c>
      <c r="J19" s="857">
        <v>0</v>
      </c>
      <c r="K19" s="857">
        <v>8.1999999999999993</v>
      </c>
      <c r="L19" s="824" t="s">
        <v>1973</v>
      </c>
      <c r="M19" s="761">
        <v>0</v>
      </c>
      <c r="N19" s="761">
        <v>0</v>
      </c>
      <c r="O19" s="761">
        <v>0</v>
      </c>
      <c r="P19" s="762">
        <v>0</v>
      </c>
      <c r="Q19" s="469"/>
      <c r="R19" s="772"/>
      <c r="S19" s="828" t="s">
        <v>1388</v>
      </c>
      <c r="T19" s="861">
        <v>0</v>
      </c>
      <c r="U19" s="830" t="s">
        <v>181</v>
      </c>
      <c r="V19" s="830" t="s">
        <v>186</v>
      </c>
      <c r="W19" s="830" t="s">
        <v>107</v>
      </c>
      <c r="X19" s="830"/>
      <c r="Y19" s="830" t="s">
        <v>250</v>
      </c>
      <c r="Z19" s="830" t="s">
        <v>756</v>
      </c>
      <c r="AA19" s="830" t="s">
        <v>259</v>
      </c>
      <c r="AB19" s="831" t="s">
        <v>211</v>
      </c>
      <c r="AC19" s="657"/>
    </row>
    <row r="20" spans="1:29" s="774" customFormat="1" ht="11.25" customHeight="1">
      <c r="A20" s="772"/>
      <c r="B20" s="821" t="s">
        <v>1402</v>
      </c>
      <c r="C20" s="856" t="s">
        <v>2148</v>
      </c>
      <c r="D20" s="859">
        <f t="shared" si="0"/>
        <v>7</v>
      </c>
      <c r="E20" s="857">
        <v>0</v>
      </c>
      <c r="F20" s="857">
        <v>0</v>
      </c>
      <c r="G20" s="857">
        <v>7</v>
      </c>
      <c r="H20" s="859">
        <f t="shared" si="1"/>
        <v>5.4</v>
      </c>
      <c r="I20" s="857">
        <v>0</v>
      </c>
      <c r="J20" s="857">
        <v>0</v>
      </c>
      <c r="K20" s="857">
        <v>5.4</v>
      </c>
      <c r="L20" s="824" t="s">
        <v>1973</v>
      </c>
      <c r="M20" s="761">
        <v>0</v>
      </c>
      <c r="N20" s="761">
        <v>0</v>
      </c>
      <c r="O20" s="761">
        <v>0</v>
      </c>
      <c r="P20" s="762">
        <v>0</v>
      </c>
      <c r="Q20" s="469"/>
      <c r="R20" s="772"/>
      <c r="S20" s="828" t="s">
        <v>1388</v>
      </c>
      <c r="T20" s="861">
        <v>0</v>
      </c>
      <c r="U20" s="830" t="s">
        <v>181</v>
      </c>
      <c r="V20" s="830" t="s">
        <v>186</v>
      </c>
      <c r="W20" s="830" t="s">
        <v>107</v>
      </c>
      <c r="X20" s="830"/>
      <c r="Y20" s="830" t="s">
        <v>250</v>
      </c>
      <c r="Z20" s="830" t="s">
        <v>756</v>
      </c>
      <c r="AA20" s="830" t="s">
        <v>259</v>
      </c>
      <c r="AB20" s="831" t="s">
        <v>211</v>
      </c>
      <c r="AC20" s="657"/>
    </row>
    <row r="21" spans="1:29" s="774" customFormat="1" ht="11.25" customHeight="1">
      <c r="A21" s="772"/>
      <c r="B21" s="821" t="s">
        <v>1403</v>
      </c>
      <c r="C21" s="856" t="s">
        <v>2149</v>
      </c>
      <c r="D21" s="859">
        <f t="shared" si="0"/>
        <v>5</v>
      </c>
      <c r="E21" s="857">
        <v>0</v>
      </c>
      <c r="F21" s="857">
        <v>0</v>
      </c>
      <c r="G21" s="857">
        <v>5</v>
      </c>
      <c r="H21" s="859">
        <f t="shared" si="1"/>
        <v>4</v>
      </c>
      <c r="I21" s="857">
        <v>0</v>
      </c>
      <c r="J21" s="857">
        <v>0</v>
      </c>
      <c r="K21" s="857">
        <v>4</v>
      </c>
      <c r="L21" s="824" t="s">
        <v>1973</v>
      </c>
      <c r="M21" s="761">
        <v>0</v>
      </c>
      <c r="N21" s="761">
        <v>0</v>
      </c>
      <c r="O21" s="761">
        <v>0</v>
      </c>
      <c r="P21" s="762">
        <v>0</v>
      </c>
      <c r="Q21" s="469"/>
      <c r="R21" s="772"/>
      <c r="S21" s="828" t="s">
        <v>1388</v>
      </c>
      <c r="T21" s="861">
        <v>0</v>
      </c>
      <c r="U21" s="830" t="s">
        <v>181</v>
      </c>
      <c r="V21" s="830" t="s">
        <v>186</v>
      </c>
      <c r="W21" s="830" t="s">
        <v>107</v>
      </c>
      <c r="X21" s="830"/>
      <c r="Y21" s="830" t="s">
        <v>250</v>
      </c>
      <c r="Z21" s="830" t="s">
        <v>756</v>
      </c>
      <c r="AA21" s="830" t="s">
        <v>259</v>
      </c>
      <c r="AB21" s="831" t="s">
        <v>211</v>
      </c>
      <c r="AC21" s="657"/>
    </row>
    <row r="22" spans="1:29" s="774" customFormat="1" ht="11.25" customHeight="1">
      <c r="A22" s="772" t="s">
        <v>60</v>
      </c>
      <c r="B22" s="821" t="s">
        <v>287</v>
      </c>
      <c r="C22" s="856" t="s">
        <v>1405</v>
      </c>
      <c r="D22" s="859">
        <f t="shared" si="0"/>
        <v>8000</v>
      </c>
      <c r="E22" s="857">
        <v>0</v>
      </c>
      <c r="F22" s="857">
        <v>0</v>
      </c>
      <c r="G22" s="857">
        <v>8000</v>
      </c>
      <c r="H22" s="859">
        <f t="shared" si="1"/>
        <v>5368.5</v>
      </c>
      <c r="I22" s="857">
        <v>0</v>
      </c>
      <c r="J22" s="857">
        <v>0</v>
      </c>
      <c r="K22" s="857">
        <v>5368.5</v>
      </c>
      <c r="L22" s="824" t="s">
        <v>2031</v>
      </c>
      <c r="M22" s="761">
        <v>60.1</v>
      </c>
      <c r="N22" s="761">
        <v>51.8</v>
      </c>
      <c r="O22" s="761">
        <v>13.3</v>
      </c>
      <c r="P22" s="762">
        <v>0</v>
      </c>
      <c r="Q22" s="469" t="s">
        <v>61</v>
      </c>
      <c r="R22" s="772" t="s">
        <v>60</v>
      </c>
      <c r="S22" s="828" t="s">
        <v>288</v>
      </c>
      <c r="T22" s="861">
        <v>23284</v>
      </c>
      <c r="U22" s="830" t="s">
        <v>181</v>
      </c>
      <c r="V22" s="830" t="s">
        <v>187</v>
      </c>
      <c r="W22" s="830" t="s">
        <v>107</v>
      </c>
      <c r="X22" s="830" t="s">
        <v>289</v>
      </c>
      <c r="Y22" s="830" t="s">
        <v>227</v>
      </c>
      <c r="Z22" s="830" t="s">
        <v>226</v>
      </c>
      <c r="AA22" s="830" t="s">
        <v>277</v>
      </c>
      <c r="AB22" s="831" t="s">
        <v>232</v>
      </c>
      <c r="AC22" s="657" t="s">
        <v>61</v>
      </c>
    </row>
    <row r="23" spans="1:29" s="774" customFormat="1" ht="11.25" customHeight="1">
      <c r="A23" s="772"/>
      <c r="B23" s="821" t="s">
        <v>284</v>
      </c>
      <c r="C23" s="856" t="s">
        <v>1406</v>
      </c>
      <c r="D23" s="859">
        <f t="shared" si="0"/>
        <v>2600</v>
      </c>
      <c r="E23" s="857">
        <v>0</v>
      </c>
      <c r="F23" s="857">
        <v>0</v>
      </c>
      <c r="G23" s="857">
        <v>2600</v>
      </c>
      <c r="H23" s="859">
        <f t="shared" si="1"/>
        <v>1059.7</v>
      </c>
      <c r="I23" s="857">
        <v>0</v>
      </c>
      <c r="J23" s="857">
        <v>0</v>
      </c>
      <c r="K23" s="857">
        <v>1059.7</v>
      </c>
      <c r="L23" s="824" t="s">
        <v>1976</v>
      </c>
      <c r="M23" s="761">
        <v>0</v>
      </c>
      <c r="N23" s="761">
        <v>0</v>
      </c>
      <c r="O23" s="761">
        <v>0</v>
      </c>
      <c r="P23" s="762">
        <v>0</v>
      </c>
      <c r="Q23" s="469"/>
      <c r="R23" s="772"/>
      <c r="S23" s="828" t="s">
        <v>285</v>
      </c>
      <c r="T23" s="861">
        <v>13887</v>
      </c>
      <c r="U23" s="830" t="s">
        <v>181</v>
      </c>
      <c r="V23" s="830" t="s">
        <v>187</v>
      </c>
      <c r="W23" s="830" t="s">
        <v>107</v>
      </c>
      <c r="X23" s="830" t="s">
        <v>286</v>
      </c>
      <c r="Y23" s="830" t="s">
        <v>227</v>
      </c>
      <c r="Z23" s="830" t="s">
        <v>226</v>
      </c>
      <c r="AA23" s="830" t="s">
        <v>277</v>
      </c>
      <c r="AB23" s="831" t="s">
        <v>232</v>
      </c>
      <c r="AC23" s="657"/>
    </row>
    <row r="24" spans="1:29" s="774" customFormat="1" ht="11.25" customHeight="1">
      <c r="A24" s="772"/>
      <c r="B24" s="821" t="s">
        <v>282</v>
      </c>
      <c r="C24" s="856" t="s">
        <v>1407</v>
      </c>
      <c r="D24" s="859">
        <f t="shared" si="0"/>
        <v>1700</v>
      </c>
      <c r="E24" s="857">
        <v>0</v>
      </c>
      <c r="F24" s="857">
        <v>0</v>
      </c>
      <c r="G24" s="857">
        <v>1700</v>
      </c>
      <c r="H24" s="859">
        <f t="shared" si="1"/>
        <v>1409.9</v>
      </c>
      <c r="I24" s="857">
        <v>0</v>
      </c>
      <c r="J24" s="857">
        <v>0</v>
      </c>
      <c r="K24" s="857">
        <v>1409.9</v>
      </c>
      <c r="L24" s="824" t="s">
        <v>1971</v>
      </c>
      <c r="M24" s="761">
        <v>0</v>
      </c>
      <c r="N24" s="761">
        <v>0</v>
      </c>
      <c r="O24" s="761">
        <v>0</v>
      </c>
      <c r="P24" s="762">
        <v>0</v>
      </c>
      <c r="Q24" s="469"/>
      <c r="R24" s="772"/>
      <c r="S24" s="828" t="s">
        <v>283</v>
      </c>
      <c r="T24" s="861">
        <v>30776</v>
      </c>
      <c r="U24" s="830" t="s">
        <v>181</v>
      </c>
      <c r="V24" s="830" t="s">
        <v>187</v>
      </c>
      <c r="W24" s="830" t="s">
        <v>107</v>
      </c>
      <c r="X24" s="830" t="s">
        <v>277</v>
      </c>
      <c r="Y24" s="830" t="s">
        <v>227</v>
      </c>
      <c r="Z24" s="830" t="s">
        <v>226</v>
      </c>
      <c r="AA24" s="830" t="s">
        <v>277</v>
      </c>
      <c r="AB24" s="831" t="s">
        <v>232</v>
      </c>
      <c r="AC24" s="657"/>
    </row>
    <row r="25" spans="1:29" s="774" customFormat="1" ht="11.25" customHeight="1">
      <c r="A25" s="772"/>
      <c r="B25" s="821" t="s">
        <v>280</v>
      </c>
      <c r="C25" s="856" t="s">
        <v>1408</v>
      </c>
      <c r="D25" s="859">
        <f t="shared" si="0"/>
        <v>1500</v>
      </c>
      <c r="E25" s="857">
        <v>0</v>
      </c>
      <c r="F25" s="857">
        <v>0</v>
      </c>
      <c r="G25" s="857">
        <v>1500</v>
      </c>
      <c r="H25" s="859">
        <f t="shared" si="1"/>
        <v>450</v>
      </c>
      <c r="I25" s="857">
        <v>0</v>
      </c>
      <c r="J25" s="857">
        <v>0</v>
      </c>
      <c r="K25" s="857">
        <v>450</v>
      </c>
      <c r="L25" s="824" t="s">
        <v>2032</v>
      </c>
      <c r="M25" s="761">
        <v>0</v>
      </c>
      <c r="N25" s="761">
        <v>0</v>
      </c>
      <c r="O25" s="761">
        <v>0</v>
      </c>
      <c r="P25" s="762">
        <v>0</v>
      </c>
      <c r="Q25" s="469"/>
      <c r="R25" s="772"/>
      <c r="S25" s="828" t="s">
        <v>281</v>
      </c>
      <c r="T25" s="861">
        <v>27843</v>
      </c>
      <c r="U25" s="830" t="s">
        <v>181</v>
      </c>
      <c r="V25" s="830" t="s">
        <v>186</v>
      </c>
      <c r="W25" s="830" t="s">
        <v>107</v>
      </c>
      <c r="X25" s="830" t="s">
        <v>277</v>
      </c>
      <c r="Y25" s="830" t="s">
        <v>227</v>
      </c>
      <c r="Z25" s="830" t="s">
        <v>226</v>
      </c>
      <c r="AA25" s="830" t="s">
        <v>277</v>
      </c>
      <c r="AB25" s="831" t="s">
        <v>232</v>
      </c>
      <c r="AC25" s="657"/>
    </row>
    <row r="26" spans="1:29" s="777" customFormat="1" ht="11.25" customHeight="1">
      <c r="A26" s="772"/>
      <c r="B26" s="821" t="s">
        <v>278</v>
      </c>
      <c r="C26" s="856" t="s">
        <v>1409</v>
      </c>
      <c r="D26" s="859">
        <f t="shared" si="0"/>
        <v>1300</v>
      </c>
      <c r="E26" s="857">
        <v>0</v>
      </c>
      <c r="F26" s="857">
        <v>0</v>
      </c>
      <c r="G26" s="857">
        <v>1300</v>
      </c>
      <c r="H26" s="859">
        <f t="shared" si="1"/>
        <v>856.5</v>
      </c>
      <c r="I26" s="857">
        <v>0</v>
      </c>
      <c r="J26" s="857">
        <v>0</v>
      </c>
      <c r="K26" s="857">
        <v>856.5</v>
      </c>
      <c r="L26" s="824" t="s">
        <v>1983</v>
      </c>
      <c r="M26" s="761">
        <v>0</v>
      </c>
      <c r="N26" s="761">
        <v>0</v>
      </c>
      <c r="O26" s="761">
        <v>0</v>
      </c>
      <c r="P26" s="762">
        <v>0</v>
      </c>
      <c r="Q26" s="469"/>
      <c r="R26" s="772"/>
      <c r="S26" s="828" t="s">
        <v>279</v>
      </c>
      <c r="T26" s="861">
        <v>28040</v>
      </c>
      <c r="U26" s="830" t="s">
        <v>181</v>
      </c>
      <c r="V26" s="830" t="s">
        <v>188</v>
      </c>
      <c r="W26" s="830" t="s">
        <v>107</v>
      </c>
      <c r="X26" s="830" t="s">
        <v>498</v>
      </c>
      <c r="Y26" s="830" t="s">
        <v>227</v>
      </c>
      <c r="Z26" s="830" t="s">
        <v>226</v>
      </c>
      <c r="AA26" s="830" t="s">
        <v>277</v>
      </c>
      <c r="AB26" s="831" t="s">
        <v>232</v>
      </c>
      <c r="AC26" s="657"/>
    </row>
    <row r="27" spans="1:29" s="777" customFormat="1" ht="11.25" customHeight="1">
      <c r="A27" s="772"/>
      <c r="B27" s="821" t="s">
        <v>1410</v>
      </c>
      <c r="C27" s="856" t="s">
        <v>1841</v>
      </c>
      <c r="D27" s="859">
        <f t="shared" si="0"/>
        <v>360</v>
      </c>
      <c r="E27" s="857">
        <v>0</v>
      </c>
      <c r="F27" s="857">
        <v>0</v>
      </c>
      <c r="G27" s="857">
        <v>360</v>
      </c>
      <c r="H27" s="859">
        <f t="shared" si="1"/>
        <v>338.2</v>
      </c>
      <c r="I27" s="857">
        <v>0</v>
      </c>
      <c r="J27" s="857">
        <v>0</v>
      </c>
      <c r="K27" s="857">
        <v>338.2</v>
      </c>
      <c r="L27" s="824" t="s">
        <v>1965</v>
      </c>
      <c r="M27" s="761">
        <v>0</v>
      </c>
      <c r="N27" s="761">
        <v>0</v>
      </c>
      <c r="O27" s="761">
        <v>0</v>
      </c>
      <c r="P27" s="762">
        <v>0</v>
      </c>
      <c r="Q27" s="469"/>
      <c r="R27" s="772"/>
      <c r="S27" s="828" t="s">
        <v>1418</v>
      </c>
      <c r="T27" s="861">
        <v>23061</v>
      </c>
      <c r="U27" s="830" t="s">
        <v>181</v>
      </c>
      <c r="V27" s="830" t="s">
        <v>186</v>
      </c>
      <c r="W27" s="830" t="s">
        <v>107</v>
      </c>
      <c r="X27" s="830" t="s">
        <v>954</v>
      </c>
      <c r="Y27" s="830" t="s">
        <v>230</v>
      </c>
      <c r="Z27" s="830" t="s">
        <v>755</v>
      </c>
      <c r="AA27" s="830" t="s">
        <v>231</v>
      </c>
      <c r="AB27" s="831" t="s">
        <v>232</v>
      </c>
      <c r="AC27" s="657"/>
    </row>
    <row r="28" spans="1:29" s="777" customFormat="1" ht="11.25" customHeight="1">
      <c r="A28" s="414"/>
      <c r="B28" s="821" t="s">
        <v>1411</v>
      </c>
      <c r="C28" s="856" t="s">
        <v>1842</v>
      </c>
      <c r="D28" s="859">
        <f t="shared" si="0"/>
        <v>140</v>
      </c>
      <c r="E28" s="857">
        <v>0</v>
      </c>
      <c r="F28" s="857">
        <v>0</v>
      </c>
      <c r="G28" s="857">
        <v>140</v>
      </c>
      <c r="H28" s="859">
        <f t="shared" si="1"/>
        <v>111.1</v>
      </c>
      <c r="I28" s="857">
        <v>0</v>
      </c>
      <c r="J28" s="857">
        <v>0</v>
      </c>
      <c r="K28" s="857">
        <v>111.1</v>
      </c>
      <c r="L28" s="824" t="s">
        <v>1965</v>
      </c>
      <c r="M28" s="761">
        <v>0</v>
      </c>
      <c r="N28" s="761">
        <v>0</v>
      </c>
      <c r="O28" s="761">
        <v>0</v>
      </c>
      <c r="P28" s="762">
        <v>0</v>
      </c>
      <c r="Q28" s="469"/>
      <c r="R28" s="414"/>
      <c r="S28" s="828" t="s">
        <v>1419</v>
      </c>
      <c r="T28" s="861">
        <v>11111</v>
      </c>
      <c r="U28" s="830" t="s">
        <v>181</v>
      </c>
      <c r="V28" s="830" t="s">
        <v>186</v>
      </c>
      <c r="W28" s="830" t="s">
        <v>107</v>
      </c>
      <c r="X28" s="830" t="s">
        <v>289</v>
      </c>
      <c r="Y28" s="830" t="s">
        <v>227</v>
      </c>
      <c r="Z28" s="830" t="s">
        <v>755</v>
      </c>
      <c r="AA28" s="830" t="s">
        <v>277</v>
      </c>
      <c r="AB28" s="831" t="s">
        <v>232</v>
      </c>
      <c r="AC28" s="657"/>
    </row>
    <row r="29" spans="1:29" s="777" customFormat="1" ht="11.25" customHeight="1">
      <c r="A29" s="414"/>
      <c r="B29" s="821" t="s">
        <v>1412</v>
      </c>
      <c r="C29" s="856" t="s">
        <v>1843</v>
      </c>
      <c r="D29" s="859">
        <f t="shared" si="0"/>
        <v>120</v>
      </c>
      <c r="E29" s="857">
        <v>0</v>
      </c>
      <c r="F29" s="857">
        <v>0</v>
      </c>
      <c r="G29" s="857">
        <v>120</v>
      </c>
      <c r="H29" s="859">
        <f t="shared" si="1"/>
        <v>84.8</v>
      </c>
      <c r="I29" s="857">
        <v>0</v>
      </c>
      <c r="J29" s="857">
        <v>0</v>
      </c>
      <c r="K29" s="857">
        <v>84.8</v>
      </c>
      <c r="L29" s="824" t="s">
        <v>1965</v>
      </c>
      <c r="M29" s="761">
        <v>0</v>
      </c>
      <c r="N29" s="761">
        <v>0</v>
      </c>
      <c r="O29" s="761">
        <v>0</v>
      </c>
      <c r="P29" s="762">
        <v>0</v>
      </c>
      <c r="Q29" s="469"/>
      <c r="R29" s="414"/>
      <c r="S29" s="828" t="s">
        <v>1420</v>
      </c>
      <c r="T29" s="861">
        <v>6520</v>
      </c>
      <c r="U29" s="830" t="s">
        <v>181</v>
      </c>
      <c r="V29" s="830" t="s">
        <v>186</v>
      </c>
      <c r="W29" s="830" t="s">
        <v>107</v>
      </c>
      <c r="X29" s="830" t="s">
        <v>954</v>
      </c>
      <c r="Y29" s="830" t="s">
        <v>230</v>
      </c>
      <c r="Z29" s="830" t="s">
        <v>755</v>
      </c>
      <c r="AA29" s="830" t="s">
        <v>231</v>
      </c>
      <c r="AB29" s="831" t="s">
        <v>232</v>
      </c>
      <c r="AC29" s="657"/>
    </row>
    <row r="30" spans="1:29" s="777" customFormat="1" ht="11.25" customHeight="1">
      <c r="A30" s="414"/>
      <c r="B30" s="821" t="s">
        <v>1413</v>
      </c>
      <c r="C30" s="856" t="s">
        <v>1414</v>
      </c>
      <c r="D30" s="859">
        <f t="shared" si="0"/>
        <v>60</v>
      </c>
      <c r="E30" s="857">
        <v>0</v>
      </c>
      <c r="F30" s="857">
        <v>0</v>
      </c>
      <c r="G30" s="857">
        <v>60</v>
      </c>
      <c r="H30" s="859">
        <f t="shared" si="1"/>
        <v>28.8</v>
      </c>
      <c r="I30" s="857">
        <v>0</v>
      </c>
      <c r="J30" s="857">
        <v>0</v>
      </c>
      <c r="K30" s="857">
        <v>28.8</v>
      </c>
      <c r="L30" s="824" t="s">
        <v>1966</v>
      </c>
      <c r="M30" s="761">
        <v>0</v>
      </c>
      <c r="N30" s="761">
        <v>0</v>
      </c>
      <c r="O30" s="761">
        <v>0</v>
      </c>
      <c r="P30" s="762">
        <v>0</v>
      </c>
      <c r="Q30" s="469"/>
      <c r="R30" s="414"/>
      <c r="S30" s="828" t="s">
        <v>1421</v>
      </c>
      <c r="T30" s="861">
        <v>400</v>
      </c>
      <c r="U30" s="830" t="s">
        <v>181</v>
      </c>
      <c r="V30" s="830" t="s">
        <v>391</v>
      </c>
      <c r="W30" s="830" t="s">
        <v>107</v>
      </c>
      <c r="X30" s="830" t="s">
        <v>498</v>
      </c>
      <c r="Y30" s="830" t="s">
        <v>227</v>
      </c>
      <c r="Z30" s="830" t="s">
        <v>755</v>
      </c>
      <c r="AA30" s="830" t="s">
        <v>277</v>
      </c>
      <c r="AB30" s="831" t="s">
        <v>232</v>
      </c>
      <c r="AC30" s="657"/>
    </row>
    <row r="31" spans="1:29" s="777" customFormat="1" ht="11.25" customHeight="1">
      <c r="A31" s="414"/>
      <c r="B31" s="821" t="s">
        <v>1415</v>
      </c>
      <c r="C31" s="856" t="s">
        <v>1844</v>
      </c>
      <c r="D31" s="859">
        <f t="shared" si="0"/>
        <v>55</v>
      </c>
      <c r="E31" s="857">
        <v>0</v>
      </c>
      <c r="F31" s="857">
        <v>0</v>
      </c>
      <c r="G31" s="857">
        <v>55</v>
      </c>
      <c r="H31" s="859">
        <f t="shared" si="1"/>
        <v>34.5</v>
      </c>
      <c r="I31" s="857">
        <v>0</v>
      </c>
      <c r="J31" s="857">
        <v>0</v>
      </c>
      <c r="K31" s="857">
        <v>34.5</v>
      </c>
      <c r="L31" s="824" t="s">
        <v>1978</v>
      </c>
      <c r="M31" s="761">
        <v>0</v>
      </c>
      <c r="N31" s="761">
        <v>0</v>
      </c>
      <c r="O31" s="761">
        <v>0</v>
      </c>
      <c r="P31" s="762">
        <v>0</v>
      </c>
      <c r="Q31" s="469"/>
      <c r="R31" s="414"/>
      <c r="S31" s="828" t="s">
        <v>1422</v>
      </c>
      <c r="T31" s="861">
        <v>0</v>
      </c>
      <c r="U31" s="830" t="s">
        <v>181</v>
      </c>
      <c r="V31" s="830" t="s">
        <v>188</v>
      </c>
      <c r="W31" s="830" t="s">
        <v>107</v>
      </c>
      <c r="X31" s="830" t="s">
        <v>498</v>
      </c>
      <c r="Y31" s="830" t="s">
        <v>227</v>
      </c>
      <c r="Z31" s="830" t="s">
        <v>755</v>
      </c>
      <c r="AA31" s="830" t="s">
        <v>277</v>
      </c>
      <c r="AB31" s="831" t="s">
        <v>232</v>
      </c>
      <c r="AC31" s="657"/>
    </row>
    <row r="32" spans="1:29" s="778" customFormat="1" ht="11.25" customHeight="1">
      <c r="A32" s="414"/>
      <c r="B32" s="821" t="s">
        <v>1416</v>
      </c>
      <c r="C32" s="856" t="s">
        <v>2142</v>
      </c>
      <c r="D32" s="859">
        <f t="shared" si="0"/>
        <v>55</v>
      </c>
      <c r="E32" s="857">
        <v>0</v>
      </c>
      <c r="F32" s="857">
        <v>0</v>
      </c>
      <c r="G32" s="857">
        <v>55</v>
      </c>
      <c r="H32" s="859">
        <f t="shared" si="1"/>
        <v>48.8</v>
      </c>
      <c r="I32" s="857">
        <v>0</v>
      </c>
      <c r="J32" s="857">
        <v>0</v>
      </c>
      <c r="K32" s="857">
        <v>48.8</v>
      </c>
      <c r="L32" s="824" t="s">
        <v>1965</v>
      </c>
      <c r="M32" s="761">
        <v>0</v>
      </c>
      <c r="N32" s="761">
        <v>0</v>
      </c>
      <c r="O32" s="761">
        <v>0</v>
      </c>
      <c r="P32" s="762">
        <v>0</v>
      </c>
      <c r="Q32" s="469"/>
      <c r="R32" s="414"/>
      <c r="S32" s="828" t="s">
        <v>1423</v>
      </c>
      <c r="T32" s="861">
        <v>2916</v>
      </c>
      <c r="U32" s="830" t="s">
        <v>181</v>
      </c>
      <c r="V32" s="830" t="s">
        <v>186</v>
      </c>
      <c r="W32" s="830" t="s">
        <v>107</v>
      </c>
      <c r="X32" s="830" t="s">
        <v>498</v>
      </c>
      <c r="Y32" s="830" t="s">
        <v>227</v>
      </c>
      <c r="Z32" s="830" t="s">
        <v>755</v>
      </c>
      <c r="AA32" s="830" t="s">
        <v>277</v>
      </c>
      <c r="AB32" s="831" t="s">
        <v>232</v>
      </c>
      <c r="AC32" s="657"/>
    </row>
    <row r="33" spans="1:29" s="777" customFormat="1" ht="11.25" customHeight="1">
      <c r="A33" s="414"/>
      <c r="B33" s="821" t="s">
        <v>1417</v>
      </c>
      <c r="C33" s="856" t="s">
        <v>1845</v>
      </c>
      <c r="D33" s="859">
        <f t="shared" si="0"/>
        <v>40</v>
      </c>
      <c r="E33" s="857">
        <v>0</v>
      </c>
      <c r="F33" s="857">
        <v>0</v>
      </c>
      <c r="G33" s="857">
        <v>40</v>
      </c>
      <c r="H33" s="859">
        <f t="shared" si="1"/>
        <v>4.3</v>
      </c>
      <c r="I33" s="857">
        <v>0</v>
      </c>
      <c r="J33" s="857">
        <v>0</v>
      </c>
      <c r="K33" s="857">
        <v>4.3</v>
      </c>
      <c r="L33" s="824" t="s">
        <v>1992</v>
      </c>
      <c r="M33" s="761">
        <v>0</v>
      </c>
      <c r="N33" s="761">
        <v>0</v>
      </c>
      <c r="O33" s="761">
        <v>0</v>
      </c>
      <c r="P33" s="762">
        <v>0</v>
      </c>
      <c r="Q33" s="469"/>
      <c r="R33" s="414"/>
      <c r="S33" s="828" t="s">
        <v>1424</v>
      </c>
      <c r="T33" s="861">
        <v>0</v>
      </c>
      <c r="U33" s="830" t="s">
        <v>181</v>
      </c>
      <c r="V33" s="830" t="s">
        <v>186</v>
      </c>
      <c r="W33" s="830" t="s">
        <v>107</v>
      </c>
      <c r="X33" s="830" t="s">
        <v>277</v>
      </c>
      <c r="Y33" s="830" t="s">
        <v>227</v>
      </c>
      <c r="Z33" s="830" t="s">
        <v>756</v>
      </c>
      <c r="AA33" s="830" t="s">
        <v>277</v>
      </c>
      <c r="AB33" s="831" t="s">
        <v>232</v>
      </c>
      <c r="AC33" s="657"/>
    </row>
    <row r="34" spans="1:29" s="769" customFormat="1" ht="11.25" customHeight="1">
      <c r="A34" s="414" t="s">
        <v>63</v>
      </c>
      <c r="B34" s="821" t="s">
        <v>298</v>
      </c>
      <c r="C34" s="856" t="s">
        <v>1425</v>
      </c>
      <c r="D34" s="859">
        <f t="shared" si="0"/>
        <v>5000</v>
      </c>
      <c r="E34" s="857">
        <v>0</v>
      </c>
      <c r="F34" s="857">
        <v>0</v>
      </c>
      <c r="G34" s="857">
        <v>5000</v>
      </c>
      <c r="H34" s="859">
        <f t="shared" si="1"/>
        <v>5256.5</v>
      </c>
      <c r="I34" s="857">
        <v>0</v>
      </c>
      <c r="J34" s="857">
        <v>0</v>
      </c>
      <c r="K34" s="857">
        <v>5256.5</v>
      </c>
      <c r="L34" s="824" t="s">
        <v>2033</v>
      </c>
      <c r="M34" s="761">
        <v>14.9</v>
      </c>
      <c r="N34" s="761">
        <v>0</v>
      </c>
      <c r="O34" s="761">
        <v>0</v>
      </c>
      <c r="P34" s="762">
        <v>0</v>
      </c>
      <c r="Q34" s="469" t="s">
        <v>64</v>
      </c>
      <c r="R34" s="414" t="s">
        <v>63</v>
      </c>
      <c r="S34" s="828" t="s">
        <v>295</v>
      </c>
      <c r="T34" s="861">
        <v>39684</v>
      </c>
      <c r="U34" s="830" t="s">
        <v>109</v>
      </c>
      <c r="V34" s="830" t="s">
        <v>187</v>
      </c>
      <c r="W34" s="830" t="s">
        <v>107</v>
      </c>
      <c r="X34" s="830" t="s">
        <v>299</v>
      </c>
      <c r="Y34" s="830" t="s">
        <v>230</v>
      </c>
      <c r="Z34" s="830" t="s">
        <v>297</v>
      </c>
      <c r="AA34" s="830" t="s">
        <v>293</v>
      </c>
      <c r="AB34" s="831" t="s">
        <v>232</v>
      </c>
      <c r="AC34" s="472" t="s">
        <v>64</v>
      </c>
    </row>
    <row r="35" spans="1:29" s="769" customFormat="1" ht="11.25" customHeight="1">
      <c r="A35" s="414"/>
      <c r="B35" s="821" t="s">
        <v>294</v>
      </c>
      <c r="C35" s="856" t="s">
        <v>1426</v>
      </c>
      <c r="D35" s="859">
        <f t="shared" si="0"/>
        <v>1600</v>
      </c>
      <c r="E35" s="857">
        <v>0</v>
      </c>
      <c r="F35" s="857">
        <v>0</v>
      </c>
      <c r="G35" s="857">
        <v>1600</v>
      </c>
      <c r="H35" s="859">
        <f t="shared" si="1"/>
        <v>1638.3</v>
      </c>
      <c r="I35" s="857">
        <v>0</v>
      </c>
      <c r="J35" s="857">
        <v>0</v>
      </c>
      <c r="K35" s="857">
        <v>1638.3</v>
      </c>
      <c r="L35" s="824" t="s">
        <v>2033</v>
      </c>
      <c r="M35" s="761">
        <v>0</v>
      </c>
      <c r="N35" s="761">
        <v>0</v>
      </c>
      <c r="O35" s="761">
        <v>0</v>
      </c>
      <c r="P35" s="762">
        <v>0</v>
      </c>
      <c r="Q35" s="469"/>
      <c r="R35" s="414"/>
      <c r="S35" s="828" t="s">
        <v>295</v>
      </c>
      <c r="T35" s="861">
        <v>33577</v>
      </c>
      <c r="U35" s="830" t="s">
        <v>109</v>
      </c>
      <c r="V35" s="830" t="s">
        <v>187</v>
      </c>
      <c r="W35" s="830" t="s">
        <v>107</v>
      </c>
      <c r="X35" s="830" t="s">
        <v>296</v>
      </c>
      <c r="Y35" s="830" t="s">
        <v>230</v>
      </c>
      <c r="Z35" s="830" t="s">
        <v>297</v>
      </c>
      <c r="AA35" s="830" t="s">
        <v>293</v>
      </c>
      <c r="AB35" s="831" t="s">
        <v>232</v>
      </c>
      <c r="AC35" s="472"/>
    </row>
    <row r="36" spans="1:29" s="769" customFormat="1" ht="11.25" customHeight="1">
      <c r="A36" s="414"/>
      <c r="B36" s="821" t="s">
        <v>1427</v>
      </c>
      <c r="C36" s="856" t="s">
        <v>1428</v>
      </c>
      <c r="D36" s="859">
        <f t="shared" si="0"/>
        <v>620</v>
      </c>
      <c r="E36" s="857">
        <v>0</v>
      </c>
      <c r="F36" s="857">
        <v>0</v>
      </c>
      <c r="G36" s="857">
        <v>620</v>
      </c>
      <c r="H36" s="859">
        <f t="shared" si="1"/>
        <v>157.30000000000001</v>
      </c>
      <c r="I36" s="857">
        <v>0</v>
      </c>
      <c r="J36" s="857">
        <v>0</v>
      </c>
      <c r="K36" s="857">
        <v>157.30000000000001</v>
      </c>
      <c r="L36" s="824" t="s">
        <v>2034</v>
      </c>
      <c r="M36" s="761">
        <v>0</v>
      </c>
      <c r="N36" s="761">
        <v>0</v>
      </c>
      <c r="O36" s="761">
        <v>0</v>
      </c>
      <c r="P36" s="762">
        <v>0</v>
      </c>
      <c r="Q36" s="469"/>
      <c r="R36" s="414"/>
      <c r="S36" s="828" t="s">
        <v>499</v>
      </c>
      <c r="T36" s="861">
        <v>13414</v>
      </c>
      <c r="U36" s="830" t="s">
        <v>109</v>
      </c>
      <c r="V36" s="830" t="s">
        <v>186</v>
      </c>
      <c r="W36" s="830" t="s">
        <v>107</v>
      </c>
      <c r="X36" s="830" t="s">
        <v>500</v>
      </c>
      <c r="Y36" s="830" t="s">
        <v>230</v>
      </c>
      <c r="Z36" s="830" t="s">
        <v>226</v>
      </c>
      <c r="AA36" s="830" t="s">
        <v>293</v>
      </c>
      <c r="AB36" s="831" t="s">
        <v>232</v>
      </c>
      <c r="AC36" s="472"/>
    </row>
    <row r="37" spans="1:29" s="769" customFormat="1" ht="11.25" customHeight="1">
      <c r="A37" s="414"/>
      <c r="B37" s="821" t="s">
        <v>290</v>
      </c>
      <c r="C37" s="856" t="s">
        <v>1429</v>
      </c>
      <c r="D37" s="859">
        <f t="shared" si="0"/>
        <v>550</v>
      </c>
      <c r="E37" s="857">
        <v>0</v>
      </c>
      <c r="F37" s="857">
        <v>0</v>
      </c>
      <c r="G37" s="857">
        <v>550</v>
      </c>
      <c r="H37" s="859">
        <f t="shared" si="1"/>
        <v>525.1</v>
      </c>
      <c r="I37" s="857">
        <v>0</v>
      </c>
      <c r="J37" s="857">
        <v>0</v>
      </c>
      <c r="K37" s="857">
        <v>525.1</v>
      </c>
      <c r="L37" s="824" t="s">
        <v>1991</v>
      </c>
      <c r="M37" s="761">
        <v>0</v>
      </c>
      <c r="N37" s="761">
        <v>0</v>
      </c>
      <c r="O37" s="761">
        <v>0</v>
      </c>
      <c r="P37" s="762">
        <v>0</v>
      </c>
      <c r="Q37" s="469"/>
      <c r="R37" s="414"/>
      <c r="S37" s="828" t="s">
        <v>291</v>
      </c>
      <c r="T37" s="861">
        <v>6006</v>
      </c>
      <c r="U37" s="830" t="s">
        <v>109</v>
      </c>
      <c r="V37" s="830" t="s">
        <v>187</v>
      </c>
      <c r="W37" s="830" t="s">
        <v>107</v>
      </c>
      <c r="X37" s="830" t="s">
        <v>292</v>
      </c>
      <c r="Y37" s="830" t="s">
        <v>230</v>
      </c>
      <c r="Z37" s="830" t="s">
        <v>226</v>
      </c>
      <c r="AA37" s="830" t="s">
        <v>293</v>
      </c>
      <c r="AB37" s="831" t="s">
        <v>232</v>
      </c>
      <c r="AC37" s="472"/>
    </row>
    <row r="38" spans="1:29" s="777" customFormat="1" ht="11.25" customHeight="1">
      <c r="A38" s="414"/>
      <c r="B38" s="821" t="s">
        <v>1430</v>
      </c>
      <c r="C38" s="856" t="s">
        <v>1846</v>
      </c>
      <c r="D38" s="859">
        <f t="shared" si="0"/>
        <v>320</v>
      </c>
      <c r="E38" s="857">
        <v>0</v>
      </c>
      <c r="F38" s="857">
        <v>0</v>
      </c>
      <c r="G38" s="857">
        <v>320</v>
      </c>
      <c r="H38" s="859">
        <f t="shared" si="1"/>
        <v>241.7</v>
      </c>
      <c r="I38" s="857">
        <v>0</v>
      </c>
      <c r="J38" s="857">
        <v>241.7</v>
      </c>
      <c r="K38" s="857">
        <v>0</v>
      </c>
      <c r="L38" s="824" t="s">
        <v>1981</v>
      </c>
      <c r="M38" s="761">
        <v>0</v>
      </c>
      <c r="N38" s="761">
        <v>0</v>
      </c>
      <c r="O38" s="761">
        <v>0</v>
      </c>
      <c r="P38" s="762">
        <v>0</v>
      </c>
      <c r="Q38" s="469"/>
      <c r="R38" s="414"/>
      <c r="S38" s="828" t="s">
        <v>1438</v>
      </c>
      <c r="T38" s="861">
        <v>9962</v>
      </c>
      <c r="U38" s="830" t="s">
        <v>109</v>
      </c>
      <c r="V38" s="830" t="s">
        <v>186</v>
      </c>
      <c r="W38" s="830" t="s">
        <v>107</v>
      </c>
      <c r="X38" s="830" t="s">
        <v>292</v>
      </c>
      <c r="Y38" s="830" t="s">
        <v>230</v>
      </c>
      <c r="Z38" s="830" t="s">
        <v>755</v>
      </c>
      <c r="AA38" s="830" t="s">
        <v>293</v>
      </c>
      <c r="AB38" s="831" t="s">
        <v>232</v>
      </c>
      <c r="AC38" s="657"/>
    </row>
    <row r="39" spans="1:29" s="777" customFormat="1" ht="11.25" customHeight="1">
      <c r="A39" s="414"/>
      <c r="B39" s="821" t="s">
        <v>1431</v>
      </c>
      <c r="C39" s="856" t="s">
        <v>1847</v>
      </c>
      <c r="D39" s="859">
        <f t="shared" si="0"/>
        <v>290</v>
      </c>
      <c r="E39" s="857">
        <v>0</v>
      </c>
      <c r="F39" s="857">
        <v>0</v>
      </c>
      <c r="G39" s="857">
        <v>290</v>
      </c>
      <c r="H39" s="859">
        <f t="shared" si="1"/>
        <v>229.3</v>
      </c>
      <c r="I39" s="857">
        <v>0</v>
      </c>
      <c r="J39" s="857">
        <v>229.3</v>
      </c>
      <c r="K39" s="857">
        <v>0</v>
      </c>
      <c r="L39" s="824" t="s">
        <v>1981</v>
      </c>
      <c r="M39" s="761">
        <v>0</v>
      </c>
      <c r="N39" s="761">
        <v>0</v>
      </c>
      <c r="O39" s="761">
        <v>0</v>
      </c>
      <c r="P39" s="762">
        <v>0</v>
      </c>
      <c r="Q39" s="469"/>
      <c r="R39" s="414"/>
      <c r="S39" s="828" t="s">
        <v>1438</v>
      </c>
      <c r="T39" s="861">
        <v>8519</v>
      </c>
      <c r="U39" s="830" t="s">
        <v>109</v>
      </c>
      <c r="V39" s="830" t="s">
        <v>186</v>
      </c>
      <c r="W39" s="830" t="s">
        <v>107</v>
      </c>
      <c r="X39" s="830" t="s">
        <v>1444</v>
      </c>
      <c r="Y39" s="830" t="s">
        <v>230</v>
      </c>
      <c r="Z39" s="830" t="s">
        <v>755</v>
      </c>
      <c r="AA39" s="830" t="s">
        <v>293</v>
      </c>
      <c r="AB39" s="831" t="s">
        <v>232</v>
      </c>
      <c r="AC39" s="657"/>
    </row>
    <row r="40" spans="1:29" s="777" customFormat="1" ht="11.25" customHeight="1">
      <c r="A40" s="414"/>
      <c r="B40" s="821" t="s">
        <v>1432</v>
      </c>
      <c r="C40" s="856" t="s">
        <v>1848</v>
      </c>
      <c r="D40" s="859">
        <f t="shared" si="0"/>
        <v>280</v>
      </c>
      <c r="E40" s="857">
        <v>0</v>
      </c>
      <c r="F40" s="857">
        <v>0</v>
      </c>
      <c r="G40" s="857">
        <v>280</v>
      </c>
      <c r="H40" s="859">
        <f t="shared" si="1"/>
        <v>205.6</v>
      </c>
      <c r="I40" s="857">
        <v>0</v>
      </c>
      <c r="J40" s="857">
        <v>205.6</v>
      </c>
      <c r="K40" s="857">
        <v>0</v>
      </c>
      <c r="L40" s="824" t="s">
        <v>1981</v>
      </c>
      <c r="M40" s="761">
        <v>0</v>
      </c>
      <c r="N40" s="761">
        <v>0</v>
      </c>
      <c r="O40" s="761">
        <v>0</v>
      </c>
      <c r="P40" s="762">
        <v>0</v>
      </c>
      <c r="Q40" s="469"/>
      <c r="R40" s="414"/>
      <c r="S40" s="828" t="s">
        <v>1438</v>
      </c>
      <c r="T40" s="861">
        <v>9587</v>
      </c>
      <c r="U40" s="830" t="s">
        <v>109</v>
      </c>
      <c r="V40" s="830" t="s">
        <v>186</v>
      </c>
      <c r="W40" s="830" t="s">
        <v>107</v>
      </c>
      <c r="X40" s="830" t="s">
        <v>296</v>
      </c>
      <c r="Y40" s="830" t="s">
        <v>230</v>
      </c>
      <c r="Z40" s="830" t="s">
        <v>755</v>
      </c>
      <c r="AA40" s="830" t="s">
        <v>293</v>
      </c>
      <c r="AB40" s="831" t="s">
        <v>232</v>
      </c>
      <c r="AC40" s="657"/>
    </row>
    <row r="41" spans="1:29" s="777" customFormat="1" ht="11.25" customHeight="1">
      <c r="A41" s="414"/>
      <c r="B41" s="821" t="s">
        <v>1433</v>
      </c>
      <c r="C41" s="856" t="s">
        <v>1849</v>
      </c>
      <c r="D41" s="859">
        <f t="shared" si="0"/>
        <v>250</v>
      </c>
      <c r="E41" s="857">
        <v>0</v>
      </c>
      <c r="F41" s="857">
        <v>0</v>
      </c>
      <c r="G41" s="857">
        <v>250</v>
      </c>
      <c r="H41" s="859">
        <f t="shared" si="1"/>
        <v>92.9</v>
      </c>
      <c r="I41" s="857">
        <v>0</v>
      </c>
      <c r="J41" s="857">
        <v>0</v>
      </c>
      <c r="K41" s="857">
        <v>92.9</v>
      </c>
      <c r="L41" s="824" t="s">
        <v>2034</v>
      </c>
      <c r="M41" s="761">
        <v>0</v>
      </c>
      <c r="N41" s="761">
        <v>0</v>
      </c>
      <c r="O41" s="761">
        <v>0</v>
      </c>
      <c r="P41" s="762">
        <v>0</v>
      </c>
      <c r="Q41" s="469"/>
      <c r="R41" s="414"/>
      <c r="S41" s="828" t="s">
        <v>1439</v>
      </c>
      <c r="T41" s="861">
        <v>6819</v>
      </c>
      <c r="U41" s="830" t="s">
        <v>109</v>
      </c>
      <c r="V41" s="830" t="s">
        <v>186</v>
      </c>
      <c r="W41" s="830" t="s">
        <v>107</v>
      </c>
      <c r="X41" s="830" t="s">
        <v>1445</v>
      </c>
      <c r="Y41" s="830" t="s">
        <v>230</v>
      </c>
      <c r="Z41" s="830" t="s">
        <v>755</v>
      </c>
      <c r="AA41" s="830" t="s">
        <v>293</v>
      </c>
      <c r="AB41" s="831" t="s">
        <v>232</v>
      </c>
      <c r="AC41" s="657"/>
    </row>
    <row r="42" spans="1:29" s="777" customFormat="1" ht="11.25" customHeight="1">
      <c r="A42" s="414"/>
      <c r="B42" s="821" t="s">
        <v>1434</v>
      </c>
      <c r="C42" s="856" t="s">
        <v>2150</v>
      </c>
      <c r="D42" s="859">
        <f t="shared" si="0"/>
        <v>210</v>
      </c>
      <c r="E42" s="857">
        <v>0</v>
      </c>
      <c r="F42" s="857">
        <v>100</v>
      </c>
      <c r="G42" s="857">
        <v>110</v>
      </c>
      <c r="H42" s="859">
        <f t="shared" si="1"/>
        <v>101.1</v>
      </c>
      <c r="I42" s="857">
        <v>0</v>
      </c>
      <c r="J42" s="857">
        <v>101.1</v>
      </c>
      <c r="K42" s="857">
        <v>0</v>
      </c>
      <c r="L42" s="824" t="s">
        <v>2035</v>
      </c>
      <c r="M42" s="761">
        <v>0</v>
      </c>
      <c r="N42" s="761">
        <v>0</v>
      </c>
      <c r="O42" s="761">
        <v>0</v>
      </c>
      <c r="P42" s="762">
        <v>0</v>
      </c>
      <c r="Q42" s="469"/>
      <c r="R42" s="414"/>
      <c r="S42" s="828" t="s">
        <v>1440</v>
      </c>
      <c r="T42" s="861">
        <v>3966</v>
      </c>
      <c r="U42" s="830" t="s">
        <v>109</v>
      </c>
      <c r="V42" s="830" t="s">
        <v>186</v>
      </c>
      <c r="W42" s="830" t="s">
        <v>107</v>
      </c>
      <c r="X42" s="830" t="s">
        <v>1446</v>
      </c>
      <c r="Y42" s="830" t="s">
        <v>230</v>
      </c>
      <c r="Z42" s="830" t="s">
        <v>755</v>
      </c>
      <c r="AA42" s="830" t="s">
        <v>293</v>
      </c>
      <c r="AB42" s="831" t="s">
        <v>232</v>
      </c>
      <c r="AC42" s="657"/>
    </row>
    <row r="43" spans="1:29" s="777" customFormat="1" ht="11.25" customHeight="1">
      <c r="A43" s="414"/>
      <c r="B43" s="821" t="s">
        <v>1435</v>
      </c>
      <c r="C43" s="856" t="s">
        <v>1850</v>
      </c>
      <c r="D43" s="859">
        <f t="shared" si="0"/>
        <v>150</v>
      </c>
      <c r="E43" s="857">
        <v>0</v>
      </c>
      <c r="F43" s="857">
        <v>150</v>
      </c>
      <c r="G43" s="857">
        <v>0</v>
      </c>
      <c r="H43" s="859">
        <f t="shared" si="1"/>
        <v>59.1</v>
      </c>
      <c r="I43" s="857">
        <v>0</v>
      </c>
      <c r="J43" s="857">
        <v>59.1</v>
      </c>
      <c r="K43" s="857">
        <v>0</v>
      </c>
      <c r="L43" s="824" t="s">
        <v>2013</v>
      </c>
      <c r="M43" s="761">
        <v>0</v>
      </c>
      <c r="N43" s="761">
        <v>0</v>
      </c>
      <c r="O43" s="761">
        <v>0</v>
      </c>
      <c r="P43" s="762">
        <v>0</v>
      </c>
      <c r="Q43" s="469"/>
      <c r="R43" s="414"/>
      <c r="S43" s="828" t="s">
        <v>1441</v>
      </c>
      <c r="T43" s="861">
        <v>300</v>
      </c>
      <c r="U43" s="830" t="s">
        <v>109</v>
      </c>
      <c r="V43" s="830" t="s">
        <v>186</v>
      </c>
      <c r="W43" s="830" t="s">
        <v>107</v>
      </c>
      <c r="X43" s="830" t="s">
        <v>296</v>
      </c>
      <c r="Y43" s="830" t="s">
        <v>230</v>
      </c>
      <c r="Z43" s="830" t="s">
        <v>755</v>
      </c>
      <c r="AA43" s="830" t="s">
        <v>293</v>
      </c>
      <c r="AB43" s="831" t="s">
        <v>232</v>
      </c>
      <c r="AC43" s="657"/>
    </row>
    <row r="44" spans="1:29" s="777" customFormat="1" ht="11.25" customHeight="1">
      <c r="A44" s="414"/>
      <c r="B44" s="821" t="s">
        <v>1404</v>
      </c>
      <c r="C44" s="856" t="s">
        <v>1851</v>
      </c>
      <c r="D44" s="859">
        <f t="shared" si="0"/>
        <v>60</v>
      </c>
      <c r="E44" s="857">
        <v>0</v>
      </c>
      <c r="F44" s="857">
        <v>0</v>
      </c>
      <c r="G44" s="857">
        <v>60</v>
      </c>
      <c r="H44" s="859">
        <f t="shared" si="1"/>
        <v>21.3</v>
      </c>
      <c r="I44" s="857">
        <v>0</v>
      </c>
      <c r="J44" s="857">
        <v>0</v>
      </c>
      <c r="K44" s="857">
        <v>21.3</v>
      </c>
      <c r="L44" s="824" t="s">
        <v>1991</v>
      </c>
      <c r="M44" s="761">
        <v>0</v>
      </c>
      <c r="N44" s="761">
        <v>0</v>
      </c>
      <c r="O44" s="761">
        <v>0</v>
      </c>
      <c r="P44" s="762">
        <v>0</v>
      </c>
      <c r="Q44" s="469"/>
      <c r="R44" s="414"/>
      <c r="S44" s="828" t="s">
        <v>1442</v>
      </c>
      <c r="T44" s="861">
        <v>1088</v>
      </c>
      <c r="U44" s="830" t="s">
        <v>109</v>
      </c>
      <c r="V44" s="830" t="s">
        <v>186</v>
      </c>
      <c r="W44" s="830" t="s">
        <v>107</v>
      </c>
      <c r="X44" s="830" t="s">
        <v>296</v>
      </c>
      <c r="Y44" s="830" t="s">
        <v>230</v>
      </c>
      <c r="Z44" s="830" t="s">
        <v>755</v>
      </c>
      <c r="AA44" s="830" t="s">
        <v>293</v>
      </c>
      <c r="AB44" s="831" t="s">
        <v>232</v>
      </c>
      <c r="AC44" s="657"/>
    </row>
    <row r="45" spans="1:29" s="777" customFormat="1" ht="11.25" customHeight="1">
      <c r="A45" s="414"/>
      <c r="B45" s="821" t="s">
        <v>1436</v>
      </c>
      <c r="C45" s="856" t="s">
        <v>1852</v>
      </c>
      <c r="D45" s="859">
        <f t="shared" si="0"/>
        <v>30</v>
      </c>
      <c r="E45" s="857">
        <v>0</v>
      </c>
      <c r="F45" s="857">
        <v>0</v>
      </c>
      <c r="G45" s="857">
        <v>30</v>
      </c>
      <c r="H45" s="859">
        <f t="shared" si="1"/>
        <v>38.6</v>
      </c>
      <c r="I45" s="857">
        <v>0</v>
      </c>
      <c r="J45" s="857">
        <v>0</v>
      </c>
      <c r="K45" s="857">
        <v>38.6</v>
      </c>
      <c r="L45" s="824" t="s">
        <v>1973</v>
      </c>
      <c r="M45" s="761">
        <v>0</v>
      </c>
      <c r="N45" s="761">
        <v>0</v>
      </c>
      <c r="O45" s="761">
        <v>0</v>
      </c>
      <c r="P45" s="762">
        <v>0</v>
      </c>
      <c r="Q45" s="469"/>
      <c r="R45" s="414"/>
      <c r="S45" s="828" t="s">
        <v>1443</v>
      </c>
      <c r="T45" s="861">
        <v>3029</v>
      </c>
      <c r="U45" s="830" t="s">
        <v>109</v>
      </c>
      <c r="V45" s="830" t="s">
        <v>186</v>
      </c>
      <c r="W45" s="830" t="s">
        <v>107</v>
      </c>
      <c r="X45" s="830" t="s">
        <v>1447</v>
      </c>
      <c r="Y45" s="830" t="s">
        <v>230</v>
      </c>
      <c r="Z45" s="830" t="s">
        <v>756</v>
      </c>
      <c r="AA45" s="830" t="s">
        <v>293</v>
      </c>
      <c r="AB45" s="831" t="s">
        <v>232</v>
      </c>
      <c r="AC45" s="657"/>
    </row>
    <row r="46" spans="1:29" s="777" customFormat="1" ht="11.25" customHeight="1">
      <c r="A46" s="414"/>
      <c r="B46" s="821" t="s">
        <v>1437</v>
      </c>
      <c r="C46" s="856" t="s">
        <v>1853</v>
      </c>
      <c r="D46" s="859">
        <f t="shared" si="0"/>
        <v>30</v>
      </c>
      <c r="E46" s="857">
        <v>0</v>
      </c>
      <c r="F46" s="857">
        <v>0</v>
      </c>
      <c r="G46" s="857">
        <v>30</v>
      </c>
      <c r="H46" s="859">
        <f t="shared" si="1"/>
        <v>8</v>
      </c>
      <c r="I46" s="857">
        <v>0</v>
      </c>
      <c r="J46" s="857">
        <v>0</v>
      </c>
      <c r="K46" s="857">
        <v>8</v>
      </c>
      <c r="L46" s="824" t="s">
        <v>2036</v>
      </c>
      <c r="M46" s="761">
        <v>0</v>
      </c>
      <c r="N46" s="761">
        <v>0</v>
      </c>
      <c r="O46" s="761">
        <v>0</v>
      </c>
      <c r="P46" s="762">
        <v>0</v>
      </c>
      <c r="Q46" s="469"/>
      <c r="R46" s="414"/>
      <c r="S46" s="828" t="s">
        <v>325</v>
      </c>
      <c r="T46" s="861">
        <v>200</v>
      </c>
      <c r="U46" s="830" t="s">
        <v>109</v>
      </c>
      <c r="V46" s="830" t="s">
        <v>186</v>
      </c>
      <c r="W46" s="830" t="s">
        <v>107</v>
      </c>
      <c r="X46" s="830" t="s">
        <v>299</v>
      </c>
      <c r="Y46" s="830" t="s">
        <v>230</v>
      </c>
      <c r="Z46" s="830" t="s">
        <v>756</v>
      </c>
      <c r="AA46" s="830" t="s">
        <v>293</v>
      </c>
      <c r="AB46" s="831" t="s">
        <v>232</v>
      </c>
      <c r="AC46" s="657"/>
    </row>
    <row r="47" spans="1:29" s="769" customFormat="1" ht="11.25" customHeight="1">
      <c r="A47" s="414" t="s">
        <v>66</v>
      </c>
      <c r="B47" s="821" t="s">
        <v>300</v>
      </c>
      <c r="C47" s="856" t="s">
        <v>1448</v>
      </c>
      <c r="D47" s="859">
        <f t="shared" si="0"/>
        <v>3000</v>
      </c>
      <c r="E47" s="857">
        <v>0</v>
      </c>
      <c r="F47" s="857">
        <v>0</v>
      </c>
      <c r="G47" s="857">
        <v>3000</v>
      </c>
      <c r="H47" s="859">
        <f t="shared" si="1"/>
        <v>2328.5</v>
      </c>
      <c r="I47" s="857">
        <v>0</v>
      </c>
      <c r="J47" s="857">
        <v>0</v>
      </c>
      <c r="K47" s="857">
        <v>2328.5</v>
      </c>
      <c r="L47" s="824" t="s">
        <v>2037</v>
      </c>
      <c r="M47" s="761">
        <v>4.5</v>
      </c>
      <c r="N47" s="761">
        <v>0</v>
      </c>
      <c r="O47" s="761">
        <v>0</v>
      </c>
      <c r="P47" s="762">
        <v>0</v>
      </c>
      <c r="Q47" s="469" t="s">
        <v>67</v>
      </c>
      <c r="R47" s="414" t="s">
        <v>66</v>
      </c>
      <c r="S47" s="828" t="s">
        <v>301</v>
      </c>
      <c r="T47" s="861">
        <v>88302</v>
      </c>
      <c r="U47" s="830" t="s">
        <v>109</v>
      </c>
      <c r="V47" s="830" t="s">
        <v>187</v>
      </c>
      <c r="W47" s="830" t="s">
        <v>107</v>
      </c>
      <c r="X47" s="830" t="s">
        <v>299</v>
      </c>
      <c r="Y47" s="830" t="s">
        <v>230</v>
      </c>
      <c r="Z47" s="830" t="s">
        <v>297</v>
      </c>
      <c r="AA47" s="830" t="s">
        <v>293</v>
      </c>
      <c r="AB47" s="831" t="s">
        <v>232</v>
      </c>
      <c r="AC47" s="472" t="s">
        <v>67</v>
      </c>
    </row>
    <row r="48" spans="1:29" s="777" customFormat="1" ht="11.25" customHeight="1">
      <c r="A48" s="414"/>
      <c r="B48" s="821" t="s">
        <v>1449</v>
      </c>
      <c r="C48" s="856" t="s">
        <v>1854</v>
      </c>
      <c r="D48" s="859">
        <f t="shared" si="0"/>
        <v>360</v>
      </c>
      <c r="E48" s="857">
        <v>0</v>
      </c>
      <c r="F48" s="857">
        <v>0</v>
      </c>
      <c r="G48" s="857">
        <v>360</v>
      </c>
      <c r="H48" s="859">
        <f t="shared" si="1"/>
        <v>126.8</v>
      </c>
      <c r="I48" s="857">
        <v>0</v>
      </c>
      <c r="J48" s="857">
        <v>0</v>
      </c>
      <c r="K48" s="857">
        <v>126.8</v>
      </c>
      <c r="L48" s="824" t="s">
        <v>2038</v>
      </c>
      <c r="M48" s="761">
        <v>0</v>
      </c>
      <c r="N48" s="761">
        <v>0</v>
      </c>
      <c r="O48" s="761">
        <v>0</v>
      </c>
      <c r="P48" s="762">
        <v>0</v>
      </c>
      <c r="Q48" s="469"/>
      <c r="R48" s="414"/>
      <c r="S48" s="828" t="s">
        <v>1456</v>
      </c>
      <c r="T48" s="861">
        <v>3650</v>
      </c>
      <c r="U48" s="830" t="s">
        <v>109</v>
      </c>
      <c r="V48" s="830" t="s">
        <v>186</v>
      </c>
      <c r="W48" s="830" t="s">
        <v>107</v>
      </c>
      <c r="X48" s="830" t="s">
        <v>1459</v>
      </c>
      <c r="Y48" s="830" t="s">
        <v>230</v>
      </c>
      <c r="Z48" s="830" t="s">
        <v>755</v>
      </c>
      <c r="AA48" s="830" t="s">
        <v>293</v>
      </c>
      <c r="AB48" s="831" t="s">
        <v>232</v>
      </c>
      <c r="AC48" s="657"/>
    </row>
    <row r="49" spans="1:29" s="777" customFormat="1" ht="11.25" customHeight="1">
      <c r="A49" s="414"/>
      <c r="B49" s="821" t="s">
        <v>1450</v>
      </c>
      <c r="C49" s="856" t="s">
        <v>1855</v>
      </c>
      <c r="D49" s="859">
        <f t="shared" si="0"/>
        <v>190</v>
      </c>
      <c r="E49" s="857">
        <v>0</v>
      </c>
      <c r="F49" s="857">
        <v>0</v>
      </c>
      <c r="G49" s="857">
        <v>190</v>
      </c>
      <c r="H49" s="859">
        <f t="shared" si="1"/>
        <v>197.1</v>
      </c>
      <c r="I49" s="857">
        <v>0</v>
      </c>
      <c r="J49" s="857">
        <v>0</v>
      </c>
      <c r="K49" s="857">
        <v>197.1</v>
      </c>
      <c r="L49" s="824" t="s">
        <v>2008</v>
      </c>
      <c r="M49" s="761">
        <v>0</v>
      </c>
      <c r="N49" s="761">
        <v>0</v>
      </c>
      <c r="O49" s="761">
        <v>0</v>
      </c>
      <c r="P49" s="762">
        <v>0</v>
      </c>
      <c r="Q49" s="469"/>
      <c r="R49" s="414"/>
      <c r="S49" s="828" t="s">
        <v>1456</v>
      </c>
      <c r="T49" s="861">
        <v>4886</v>
      </c>
      <c r="U49" s="830" t="s">
        <v>109</v>
      </c>
      <c r="V49" s="830" t="s">
        <v>186</v>
      </c>
      <c r="W49" s="830" t="s">
        <v>107</v>
      </c>
      <c r="X49" s="830" t="s">
        <v>299</v>
      </c>
      <c r="Y49" s="830" t="s">
        <v>230</v>
      </c>
      <c r="Z49" s="830" t="s">
        <v>755</v>
      </c>
      <c r="AA49" s="830" t="s">
        <v>293</v>
      </c>
      <c r="AB49" s="831" t="s">
        <v>232</v>
      </c>
      <c r="AC49" s="657"/>
    </row>
    <row r="50" spans="1:29" s="777" customFormat="1" ht="11.25" customHeight="1">
      <c r="A50" s="414"/>
      <c r="B50" s="821" t="s">
        <v>1451</v>
      </c>
      <c r="C50" s="856" t="s">
        <v>1856</v>
      </c>
      <c r="D50" s="859">
        <f t="shared" si="0"/>
        <v>160</v>
      </c>
      <c r="E50" s="857">
        <v>0</v>
      </c>
      <c r="F50" s="857">
        <v>0</v>
      </c>
      <c r="G50" s="857">
        <v>160</v>
      </c>
      <c r="H50" s="859">
        <f t="shared" si="1"/>
        <v>142.19999999999999</v>
      </c>
      <c r="I50" s="857">
        <v>0</v>
      </c>
      <c r="J50" s="857">
        <v>0</v>
      </c>
      <c r="K50" s="857">
        <v>142.19999999999999</v>
      </c>
      <c r="L50" s="824" t="s">
        <v>2008</v>
      </c>
      <c r="M50" s="761">
        <v>0</v>
      </c>
      <c r="N50" s="761">
        <v>0</v>
      </c>
      <c r="O50" s="761">
        <v>0</v>
      </c>
      <c r="P50" s="762">
        <v>0</v>
      </c>
      <c r="Q50" s="469"/>
      <c r="R50" s="414"/>
      <c r="S50" s="828" t="s">
        <v>1456</v>
      </c>
      <c r="T50" s="861">
        <v>3964</v>
      </c>
      <c r="U50" s="830" t="s">
        <v>109</v>
      </c>
      <c r="V50" s="830" t="s">
        <v>186</v>
      </c>
      <c r="W50" s="830" t="s">
        <v>107</v>
      </c>
      <c r="X50" s="830" t="s">
        <v>1460</v>
      </c>
      <c r="Y50" s="830" t="s">
        <v>203</v>
      </c>
      <c r="Z50" s="830" t="s">
        <v>755</v>
      </c>
      <c r="AA50" s="830" t="s">
        <v>1461</v>
      </c>
      <c r="AB50" s="831" t="s">
        <v>211</v>
      </c>
      <c r="AC50" s="657"/>
    </row>
    <row r="51" spans="1:29" s="777" customFormat="1" ht="11.25" customHeight="1">
      <c r="A51" s="414"/>
      <c r="B51" s="821" t="s">
        <v>1452</v>
      </c>
      <c r="C51" s="856" t="s">
        <v>1857</v>
      </c>
      <c r="D51" s="859">
        <f t="shared" si="0"/>
        <v>80</v>
      </c>
      <c r="E51" s="857">
        <v>0</v>
      </c>
      <c r="F51" s="857">
        <v>0</v>
      </c>
      <c r="G51" s="857">
        <v>80</v>
      </c>
      <c r="H51" s="859">
        <f t="shared" si="1"/>
        <v>19.8</v>
      </c>
      <c r="I51" s="857">
        <v>0</v>
      </c>
      <c r="J51" s="857">
        <v>0</v>
      </c>
      <c r="K51" s="857">
        <v>19.8</v>
      </c>
      <c r="L51" s="824" t="s">
        <v>1978</v>
      </c>
      <c r="M51" s="761">
        <v>0</v>
      </c>
      <c r="N51" s="761">
        <v>0</v>
      </c>
      <c r="O51" s="761">
        <v>0</v>
      </c>
      <c r="P51" s="762">
        <v>0</v>
      </c>
      <c r="Q51" s="469"/>
      <c r="R51" s="414"/>
      <c r="S51" s="828" t="s">
        <v>1457</v>
      </c>
      <c r="T51" s="861">
        <v>3237</v>
      </c>
      <c r="U51" s="830" t="s">
        <v>109</v>
      </c>
      <c r="V51" s="830" t="s">
        <v>186</v>
      </c>
      <c r="W51" s="830" t="s">
        <v>107</v>
      </c>
      <c r="X51" s="830" t="s">
        <v>299</v>
      </c>
      <c r="Y51" s="830" t="s">
        <v>230</v>
      </c>
      <c r="Z51" s="830" t="s">
        <v>755</v>
      </c>
      <c r="AA51" s="830" t="s">
        <v>293</v>
      </c>
      <c r="AB51" s="831" t="s">
        <v>232</v>
      </c>
      <c r="AC51" s="657"/>
    </row>
    <row r="52" spans="1:29" s="777" customFormat="1" ht="11.25" customHeight="1">
      <c r="A52" s="414"/>
      <c r="B52" s="821" t="s">
        <v>1453</v>
      </c>
      <c r="C52" s="856" t="s">
        <v>1858</v>
      </c>
      <c r="D52" s="859">
        <f t="shared" si="0"/>
        <v>70</v>
      </c>
      <c r="E52" s="857">
        <v>0</v>
      </c>
      <c r="F52" s="857">
        <v>0</v>
      </c>
      <c r="G52" s="857">
        <v>70</v>
      </c>
      <c r="H52" s="859">
        <f t="shared" si="1"/>
        <v>69.099999999999994</v>
      </c>
      <c r="I52" s="857">
        <v>0</v>
      </c>
      <c r="J52" s="857">
        <v>0</v>
      </c>
      <c r="K52" s="857">
        <v>69.099999999999994</v>
      </c>
      <c r="L52" s="824" t="s">
        <v>2008</v>
      </c>
      <c r="M52" s="761">
        <v>0</v>
      </c>
      <c r="N52" s="761">
        <v>0</v>
      </c>
      <c r="O52" s="761">
        <v>0</v>
      </c>
      <c r="P52" s="762">
        <v>0</v>
      </c>
      <c r="Q52" s="469"/>
      <c r="R52" s="414"/>
      <c r="S52" s="828" t="s">
        <v>1456</v>
      </c>
      <c r="T52" s="861">
        <v>3203</v>
      </c>
      <c r="U52" s="830" t="s">
        <v>109</v>
      </c>
      <c r="V52" s="830" t="s">
        <v>186</v>
      </c>
      <c r="W52" s="830" t="s">
        <v>107</v>
      </c>
      <c r="X52" s="830" t="s">
        <v>1462</v>
      </c>
      <c r="Y52" s="830" t="s">
        <v>230</v>
      </c>
      <c r="Z52" s="830" t="s">
        <v>755</v>
      </c>
      <c r="AA52" s="830" t="s">
        <v>293</v>
      </c>
      <c r="AB52" s="831" t="s">
        <v>232</v>
      </c>
      <c r="AC52" s="657"/>
    </row>
    <row r="53" spans="1:29" s="777" customFormat="1" ht="11.25" customHeight="1">
      <c r="A53" s="414"/>
      <c r="B53" s="821" t="s">
        <v>1454</v>
      </c>
      <c r="C53" s="856" t="s">
        <v>1859</v>
      </c>
      <c r="D53" s="859">
        <f t="shared" si="0"/>
        <v>50</v>
      </c>
      <c r="E53" s="857">
        <v>0</v>
      </c>
      <c r="F53" s="857">
        <v>0</v>
      </c>
      <c r="G53" s="857">
        <v>50</v>
      </c>
      <c r="H53" s="859">
        <f t="shared" si="1"/>
        <v>34.799999999999997</v>
      </c>
      <c r="I53" s="857">
        <v>0</v>
      </c>
      <c r="J53" s="857">
        <v>0</v>
      </c>
      <c r="K53" s="857">
        <v>34.799999999999997</v>
      </c>
      <c r="L53" s="824" t="s">
        <v>1973</v>
      </c>
      <c r="M53" s="761">
        <v>0</v>
      </c>
      <c r="N53" s="761">
        <v>0</v>
      </c>
      <c r="O53" s="761">
        <v>0</v>
      </c>
      <c r="P53" s="762">
        <v>0</v>
      </c>
      <c r="Q53" s="469"/>
      <c r="R53" s="414"/>
      <c r="S53" s="828" t="s">
        <v>1458</v>
      </c>
      <c r="T53" s="861">
        <v>3362</v>
      </c>
      <c r="U53" s="830" t="s">
        <v>109</v>
      </c>
      <c r="V53" s="830" t="s">
        <v>186</v>
      </c>
      <c r="W53" s="830" t="s">
        <v>107</v>
      </c>
      <c r="X53" s="830" t="s">
        <v>1459</v>
      </c>
      <c r="Y53" s="830" t="s">
        <v>230</v>
      </c>
      <c r="Z53" s="830" t="s">
        <v>755</v>
      </c>
      <c r="AA53" s="830" t="s">
        <v>293</v>
      </c>
      <c r="AB53" s="831" t="s">
        <v>232</v>
      </c>
      <c r="AC53" s="657"/>
    </row>
    <row r="54" spans="1:29" s="777" customFormat="1" ht="11.25" customHeight="1" thickBot="1">
      <c r="A54" s="414"/>
      <c r="B54" s="821" t="s">
        <v>1455</v>
      </c>
      <c r="C54" s="856" t="s">
        <v>1860</v>
      </c>
      <c r="D54" s="859">
        <f t="shared" si="0"/>
        <v>50</v>
      </c>
      <c r="E54" s="858">
        <v>0</v>
      </c>
      <c r="F54" s="858">
        <v>0</v>
      </c>
      <c r="G54" s="858">
        <v>50</v>
      </c>
      <c r="H54" s="859">
        <f t="shared" si="1"/>
        <v>65.900000000000006</v>
      </c>
      <c r="I54" s="858">
        <v>0</v>
      </c>
      <c r="J54" s="858">
        <v>0</v>
      </c>
      <c r="K54" s="858">
        <v>65.900000000000006</v>
      </c>
      <c r="L54" s="824" t="s">
        <v>2008</v>
      </c>
      <c r="M54" s="787">
        <v>0</v>
      </c>
      <c r="N54" s="787">
        <v>0</v>
      </c>
      <c r="O54" s="787">
        <v>0</v>
      </c>
      <c r="P54" s="788">
        <v>0</v>
      </c>
      <c r="Q54" s="469"/>
      <c r="R54" s="414"/>
      <c r="S54" s="840" t="s">
        <v>1456</v>
      </c>
      <c r="T54" s="862">
        <v>2783</v>
      </c>
      <c r="U54" s="842" t="s">
        <v>109</v>
      </c>
      <c r="V54" s="842" t="s">
        <v>186</v>
      </c>
      <c r="W54" s="842" t="s">
        <v>107</v>
      </c>
      <c r="X54" s="842" t="s">
        <v>219</v>
      </c>
      <c r="Y54" s="842" t="s">
        <v>230</v>
      </c>
      <c r="Z54" s="842" t="s">
        <v>755</v>
      </c>
      <c r="AA54" s="842" t="s">
        <v>293</v>
      </c>
      <c r="AB54" s="843" t="s">
        <v>232</v>
      </c>
      <c r="AC54" s="657"/>
    </row>
    <row r="55" spans="1:29" s="769" customFormat="1" ht="11.1" customHeight="1">
      <c r="A55" s="844" t="s">
        <v>738</v>
      </c>
      <c r="B55" s="844"/>
      <c r="C55" s="845"/>
      <c r="D55" s="846"/>
      <c r="E55" s="846"/>
      <c r="F55" s="846"/>
      <c r="G55" s="846"/>
      <c r="H55" s="847"/>
      <c r="I55" s="847"/>
      <c r="J55" s="847"/>
      <c r="K55" s="847"/>
      <c r="L55" s="1195" t="s">
        <v>737</v>
      </c>
      <c r="M55" s="1195"/>
      <c r="N55" s="1195"/>
      <c r="O55" s="1195"/>
      <c r="P55" s="1195"/>
      <c r="Q55" s="1195"/>
      <c r="R55" s="1196" t="s">
        <v>738</v>
      </c>
      <c r="S55" s="1196"/>
      <c r="T55" s="845"/>
      <c r="U55" s="846"/>
      <c r="V55" s="846"/>
      <c r="W55" s="846"/>
      <c r="X55" s="846"/>
      <c r="Y55" s="846"/>
      <c r="Z55" s="846"/>
      <c r="AA55" s="1197" t="s">
        <v>737</v>
      </c>
      <c r="AB55" s="1197"/>
      <c r="AC55" s="1197"/>
    </row>
    <row r="56" spans="1:29" s="721" customFormat="1" ht="11.25">
      <c r="A56" s="801"/>
      <c r="B56" s="722"/>
      <c r="C56" s="722"/>
      <c r="D56" s="722"/>
      <c r="E56" s="722"/>
      <c r="F56" s="722"/>
      <c r="G56" s="722"/>
      <c r="H56" s="722"/>
      <c r="I56" s="723"/>
      <c r="J56" s="723"/>
      <c r="K56" s="723"/>
      <c r="L56" s="723"/>
      <c r="M56" s="723"/>
      <c r="N56" s="723"/>
      <c r="O56" s="723"/>
      <c r="P56" s="723"/>
      <c r="Q56" s="801"/>
      <c r="R56" s="801"/>
      <c r="S56" s="723"/>
      <c r="T56" s="722"/>
      <c r="U56" s="722"/>
      <c r="V56" s="722"/>
      <c r="W56" s="722"/>
      <c r="X56" s="722"/>
      <c r="Y56" s="722"/>
      <c r="Z56" s="722"/>
      <c r="AA56" s="722"/>
      <c r="AB56" s="722"/>
      <c r="AC56" s="801"/>
    </row>
    <row r="57" spans="1:29" s="721" customFormat="1" ht="11.25">
      <c r="A57" s="801"/>
      <c r="B57" s="722"/>
      <c r="C57" s="722"/>
      <c r="D57" s="722"/>
      <c r="E57" s="722"/>
      <c r="F57" s="722"/>
      <c r="G57" s="722"/>
      <c r="H57" s="722"/>
      <c r="I57" s="723"/>
      <c r="J57" s="723"/>
      <c r="K57" s="723"/>
      <c r="L57" s="723"/>
      <c r="M57" s="723"/>
      <c r="N57" s="723"/>
      <c r="O57" s="723"/>
      <c r="P57" s="723"/>
      <c r="Q57" s="801"/>
      <c r="R57" s="801"/>
      <c r="S57" s="723"/>
      <c r="T57" s="722"/>
      <c r="U57" s="722"/>
      <c r="V57" s="722"/>
      <c r="W57" s="722"/>
      <c r="X57" s="722"/>
      <c r="Y57" s="722"/>
      <c r="Z57" s="722"/>
      <c r="AA57" s="722"/>
      <c r="AB57" s="722"/>
      <c r="AC57" s="801"/>
    </row>
    <row r="58" spans="1:29" s="721" customFormat="1" ht="11.25">
      <c r="A58" s="801"/>
      <c r="B58" s="722"/>
      <c r="C58" s="722"/>
      <c r="D58" s="722"/>
      <c r="E58" s="722"/>
      <c r="F58" s="722"/>
      <c r="G58" s="722"/>
      <c r="H58" s="722"/>
      <c r="I58" s="723"/>
      <c r="J58" s="723"/>
      <c r="K58" s="723"/>
      <c r="L58" s="723"/>
      <c r="M58" s="723"/>
      <c r="N58" s="723"/>
      <c r="O58" s="723"/>
      <c r="P58" s="723"/>
      <c r="Q58" s="801"/>
      <c r="R58" s="801"/>
      <c r="S58" s="723"/>
      <c r="T58" s="722"/>
      <c r="U58" s="722"/>
      <c r="V58" s="722"/>
      <c r="W58" s="722"/>
      <c r="X58" s="722"/>
      <c r="Y58" s="722"/>
      <c r="Z58" s="722"/>
      <c r="AA58" s="722"/>
      <c r="AB58" s="722"/>
      <c r="AC58" s="801"/>
    </row>
    <row r="59" spans="1:29" s="721" customFormat="1" ht="11.25">
      <c r="A59" s="801"/>
      <c r="B59" s="722"/>
      <c r="C59" s="722"/>
      <c r="D59" s="722"/>
      <c r="E59" s="722"/>
      <c r="F59" s="722"/>
      <c r="G59" s="722"/>
      <c r="H59" s="722"/>
      <c r="I59" s="723"/>
      <c r="J59" s="723"/>
      <c r="K59" s="723"/>
      <c r="L59" s="723"/>
      <c r="M59" s="723"/>
      <c r="N59" s="723"/>
      <c r="O59" s="723"/>
      <c r="P59" s="723"/>
      <c r="Q59" s="801"/>
      <c r="R59" s="801"/>
      <c r="S59" s="723"/>
      <c r="T59" s="722"/>
      <c r="U59" s="722"/>
      <c r="V59" s="722"/>
      <c r="W59" s="722"/>
      <c r="X59" s="722"/>
      <c r="Y59" s="722"/>
      <c r="Z59" s="722"/>
      <c r="AA59" s="722"/>
      <c r="AB59" s="722"/>
      <c r="AC59" s="801"/>
    </row>
    <row r="60" spans="1:29" s="721" customFormat="1" ht="11.25">
      <c r="A60" s="801"/>
      <c r="B60" s="722"/>
      <c r="C60" s="722"/>
      <c r="D60" s="722"/>
      <c r="E60" s="722"/>
      <c r="F60" s="722"/>
      <c r="G60" s="722"/>
      <c r="H60" s="722"/>
      <c r="I60" s="723"/>
      <c r="J60" s="723"/>
      <c r="K60" s="723"/>
      <c r="L60" s="723"/>
      <c r="M60" s="723"/>
      <c r="N60" s="723"/>
      <c r="O60" s="723"/>
      <c r="P60" s="723"/>
      <c r="Q60" s="801"/>
      <c r="R60" s="801"/>
      <c r="S60" s="723"/>
      <c r="T60" s="722"/>
      <c r="U60" s="722"/>
      <c r="V60" s="722"/>
      <c r="W60" s="722"/>
      <c r="X60" s="722"/>
      <c r="Y60" s="722"/>
      <c r="Z60" s="722"/>
      <c r="AA60" s="722"/>
      <c r="AB60" s="722"/>
      <c r="AC60" s="801"/>
    </row>
    <row r="61" spans="1:29" s="721" customFormat="1" ht="11.25">
      <c r="A61" s="801"/>
      <c r="B61" s="722"/>
      <c r="C61" s="722"/>
      <c r="D61" s="722"/>
      <c r="E61" s="722"/>
      <c r="F61" s="722"/>
      <c r="G61" s="722"/>
      <c r="H61" s="722"/>
      <c r="I61" s="723"/>
      <c r="J61" s="723"/>
      <c r="K61" s="723"/>
      <c r="L61" s="723"/>
      <c r="M61" s="723"/>
      <c r="N61" s="723"/>
      <c r="O61" s="723"/>
      <c r="P61" s="723"/>
      <c r="Q61" s="801"/>
      <c r="R61" s="801"/>
      <c r="S61" s="723"/>
      <c r="T61" s="722"/>
      <c r="U61" s="722"/>
      <c r="V61" s="722"/>
      <c r="W61" s="722"/>
      <c r="X61" s="722"/>
      <c r="Y61" s="722"/>
      <c r="Z61" s="722"/>
      <c r="AA61" s="722"/>
      <c r="AB61" s="722"/>
      <c r="AC61" s="801"/>
    </row>
    <row r="62" spans="1:29" s="721" customFormat="1" ht="11.25">
      <c r="A62" s="801"/>
      <c r="B62" s="722"/>
      <c r="C62" s="722"/>
      <c r="D62" s="722"/>
      <c r="E62" s="722"/>
      <c r="F62" s="722"/>
      <c r="G62" s="722"/>
      <c r="H62" s="722"/>
      <c r="I62" s="723"/>
      <c r="J62" s="723"/>
      <c r="K62" s="723"/>
      <c r="L62" s="723"/>
      <c r="M62" s="723"/>
      <c r="N62" s="723"/>
      <c r="O62" s="723"/>
      <c r="P62" s="723"/>
      <c r="Q62" s="801"/>
      <c r="R62" s="801"/>
      <c r="S62" s="723"/>
      <c r="T62" s="722"/>
      <c r="U62" s="722"/>
      <c r="V62" s="722"/>
      <c r="W62" s="722"/>
      <c r="X62" s="722"/>
      <c r="Y62" s="722"/>
      <c r="Z62" s="722"/>
      <c r="AA62" s="722"/>
      <c r="AB62" s="722"/>
      <c r="AC62" s="801"/>
    </row>
    <row r="63" spans="1:29" s="721" customFormat="1" ht="11.25">
      <c r="A63" s="801"/>
      <c r="B63" s="722"/>
      <c r="C63" s="722"/>
      <c r="D63" s="722"/>
      <c r="E63" s="722"/>
      <c r="F63" s="722"/>
      <c r="G63" s="722"/>
      <c r="H63" s="722"/>
      <c r="I63" s="723"/>
      <c r="J63" s="723"/>
      <c r="K63" s="723"/>
      <c r="L63" s="723"/>
      <c r="M63" s="723"/>
      <c r="N63" s="723"/>
      <c r="O63" s="723"/>
      <c r="P63" s="723"/>
      <c r="Q63" s="801"/>
      <c r="R63" s="801"/>
      <c r="S63" s="723"/>
      <c r="T63" s="722"/>
      <c r="U63" s="722"/>
      <c r="V63" s="722"/>
      <c r="W63" s="722"/>
      <c r="X63" s="722"/>
      <c r="Y63" s="722"/>
      <c r="Z63" s="722"/>
      <c r="AA63" s="722"/>
      <c r="AB63" s="722"/>
      <c r="AC63" s="801"/>
    </row>
    <row r="64" spans="1:29" s="721" customFormat="1" ht="11.25">
      <c r="A64" s="801"/>
      <c r="B64" s="722"/>
      <c r="C64" s="722"/>
      <c r="D64" s="722"/>
      <c r="E64" s="722"/>
      <c r="F64" s="722"/>
      <c r="G64" s="722"/>
      <c r="H64" s="722"/>
      <c r="I64" s="723"/>
      <c r="J64" s="723"/>
      <c r="K64" s="723"/>
      <c r="L64" s="723"/>
      <c r="M64" s="723"/>
      <c r="N64" s="723"/>
      <c r="O64" s="723"/>
      <c r="P64" s="723"/>
      <c r="Q64" s="801"/>
      <c r="R64" s="801"/>
      <c r="S64" s="723"/>
      <c r="T64" s="722"/>
      <c r="U64" s="722"/>
      <c r="V64" s="722"/>
      <c r="W64" s="722"/>
      <c r="X64" s="722"/>
      <c r="Y64" s="722"/>
      <c r="Z64" s="722"/>
      <c r="AA64" s="722"/>
      <c r="AB64" s="722"/>
      <c r="AC64" s="801"/>
    </row>
    <row r="65" spans="1:29" s="721" customFormat="1" ht="11.25">
      <c r="A65" s="801"/>
      <c r="B65" s="722"/>
      <c r="C65" s="722"/>
      <c r="D65" s="722"/>
      <c r="E65" s="722"/>
      <c r="F65" s="722"/>
      <c r="G65" s="722"/>
      <c r="H65" s="722"/>
      <c r="I65" s="723"/>
      <c r="J65" s="723"/>
      <c r="K65" s="723"/>
      <c r="L65" s="723"/>
      <c r="M65" s="723"/>
      <c r="N65" s="723"/>
      <c r="O65" s="723"/>
      <c r="P65" s="723"/>
      <c r="Q65" s="801"/>
      <c r="R65" s="801"/>
      <c r="S65" s="723"/>
      <c r="T65" s="722"/>
      <c r="U65" s="722"/>
      <c r="V65" s="722"/>
      <c r="W65" s="722"/>
      <c r="X65" s="722"/>
      <c r="Y65" s="722"/>
      <c r="Z65" s="722"/>
      <c r="AA65" s="722"/>
      <c r="AB65" s="722"/>
      <c r="AC65" s="801"/>
    </row>
    <row r="66" spans="1:29" s="721" customFormat="1" ht="11.25">
      <c r="A66" s="801"/>
      <c r="B66" s="722"/>
      <c r="C66" s="722"/>
      <c r="D66" s="722"/>
      <c r="E66" s="722"/>
      <c r="F66" s="722"/>
      <c r="G66" s="722"/>
      <c r="H66" s="722"/>
      <c r="I66" s="723"/>
      <c r="J66" s="723"/>
      <c r="K66" s="723"/>
      <c r="L66" s="723"/>
      <c r="M66" s="723"/>
      <c r="N66" s="723"/>
      <c r="O66" s="723"/>
      <c r="P66" s="723"/>
      <c r="Q66" s="801"/>
      <c r="R66" s="801"/>
      <c r="S66" s="723"/>
      <c r="T66" s="722"/>
      <c r="U66" s="722"/>
      <c r="V66" s="722"/>
      <c r="W66" s="722"/>
      <c r="X66" s="722"/>
      <c r="Y66" s="722"/>
      <c r="Z66" s="722"/>
      <c r="AA66" s="722"/>
      <c r="AB66" s="722"/>
      <c r="AC66" s="801"/>
    </row>
    <row r="67" spans="1:29" s="721" customFormat="1" ht="11.25">
      <c r="A67" s="801"/>
      <c r="B67" s="722"/>
      <c r="C67" s="722"/>
      <c r="D67" s="722"/>
      <c r="E67" s="722"/>
      <c r="F67" s="722"/>
      <c r="G67" s="722"/>
      <c r="H67" s="722"/>
      <c r="I67" s="723"/>
      <c r="J67" s="723"/>
      <c r="K67" s="723"/>
      <c r="L67" s="723"/>
      <c r="M67" s="723"/>
      <c r="N67" s="723"/>
      <c r="O67" s="723"/>
      <c r="P67" s="723"/>
      <c r="Q67" s="801"/>
      <c r="R67" s="801"/>
      <c r="S67" s="723"/>
      <c r="T67" s="722"/>
      <c r="U67" s="722"/>
      <c r="V67" s="722"/>
      <c r="W67" s="722"/>
      <c r="X67" s="722"/>
      <c r="Y67" s="722"/>
      <c r="Z67" s="722"/>
      <c r="AA67" s="722"/>
      <c r="AB67" s="722"/>
      <c r="AC67" s="801"/>
    </row>
    <row r="68" spans="1:29" s="721" customFormat="1" ht="11.25">
      <c r="A68" s="801"/>
      <c r="B68" s="722"/>
      <c r="C68" s="722"/>
      <c r="D68" s="722"/>
      <c r="E68" s="722"/>
      <c r="F68" s="722"/>
      <c r="G68" s="722"/>
      <c r="H68" s="722"/>
      <c r="I68" s="723"/>
      <c r="J68" s="723"/>
      <c r="K68" s="723"/>
      <c r="L68" s="723"/>
      <c r="M68" s="723"/>
      <c r="N68" s="723"/>
      <c r="O68" s="723"/>
      <c r="P68" s="723"/>
      <c r="Q68" s="801"/>
      <c r="R68" s="801"/>
      <c r="S68" s="723"/>
      <c r="T68" s="722"/>
      <c r="U68" s="722"/>
      <c r="V68" s="722"/>
      <c r="W68" s="722"/>
      <c r="X68" s="722"/>
      <c r="Y68" s="722"/>
      <c r="Z68" s="722"/>
      <c r="AA68" s="722"/>
      <c r="AB68" s="722"/>
      <c r="AC68" s="801"/>
    </row>
    <row r="69" spans="1:29" s="721" customFormat="1" ht="11.25">
      <c r="A69" s="801"/>
      <c r="B69" s="722"/>
      <c r="C69" s="722"/>
      <c r="D69" s="722"/>
      <c r="E69" s="722"/>
      <c r="F69" s="722"/>
      <c r="G69" s="722"/>
      <c r="H69" s="722"/>
      <c r="I69" s="723"/>
      <c r="J69" s="723"/>
      <c r="K69" s="723"/>
      <c r="L69" s="723"/>
      <c r="M69" s="723"/>
      <c r="N69" s="723"/>
      <c r="O69" s="723"/>
      <c r="P69" s="723"/>
      <c r="Q69" s="801"/>
      <c r="R69" s="801"/>
      <c r="S69" s="723"/>
      <c r="T69" s="722"/>
      <c r="U69" s="722"/>
      <c r="V69" s="722"/>
      <c r="W69" s="722"/>
      <c r="X69" s="722"/>
      <c r="Y69" s="722"/>
      <c r="Z69" s="722"/>
      <c r="AA69" s="722"/>
      <c r="AB69" s="722"/>
      <c r="AC69" s="801"/>
    </row>
    <row r="70" spans="1:29" s="721" customFormat="1" ht="11.25">
      <c r="A70" s="801"/>
      <c r="B70" s="722"/>
      <c r="C70" s="722"/>
      <c r="D70" s="722"/>
      <c r="E70" s="722"/>
      <c r="F70" s="722"/>
      <c r="G70" s="722"/>
      <c r="H70" s="722"/>
      <c r="I70" s="723"/>
      <c r="J70" s="723"/>
      <c r="K70" s="723"/>
      <c r="L70" s="723"/>
      <c r="M70" s="723"/>
      <c r="N70" s="723"/>
      <c r="O70" s="723"/>
      <c r="P70" s="723"/>
      <c r="Q70" s="801"/>
      <c r="R70" s="801"/>
      <c r="S70" s="723"/>
      <c r="T70" s="722"/>
      <c r="U70" s="722"/>
      <c r="V70" s="722"/>
      <c r="W70" s="722"/>
      <c r="X70" s="722"/>
      <c r="Y70" s="722"/>
      <c r="Z70" s="722"/>
      <c r="AA70" s="722"/>
      <c r="AB70" s="722"/>
      <c r="AC70" s="801"/>
    </row>
    <row r="71" spans="1:29" s="721" customFormat="1" ht="11.25">
      <c r="A71" s="801"/>
      <c r="B71" s="722"/>
      <c r="C71" s="722"/>
      <c r="D71" s="722"/>
      <c r="E71" s="722"/>
      <c r="F71" s="722"/>
      <c r="G71" s="722"/>
      <c r="H71" s="722"/>
      <c r="I71" s="723"/>
      <c r="J71" s="723"/>
      <c r="K71" s="723"/>
      <c r="L71" s="723"/>
      <c r="M71" s="723"/>
      <c r="N71" s="723"/>
      <c r="O71" s="723"/>
      <c r="P71" s="723"/>
      <c r="Q71" s="801"/>
      <c r="R71" s="801"/>
      <c r="S71" s="723"/>
      <c r="T71" s="722"/>
      <c r="U71" s="722"/>
      <c r="V71" s="722"/>
      <c r="W71" s="722"/>
      <c r="X71" s="722"/>
      <c r="Y71" s="722"/>
      <c r="Z71" s="722"/>
      <c r="AA71" s="722"/>
      <c r="AB71" s="722"/>
      <c r="AC71" s="801"/>
    </row>
    <row r="72" spans="1:29" s="721" customFormat="1" ht="11.25">
      <c r="A72" s="801"/>
      <c r="B72" s="722"/>
      <c r="C72" s="722"/>
      <c r="D72" s="722"/>
      <c r="E72" s="722"/>
      <c r="F72" s="722"/>
      <c r="G72" s="722"/>
      <c r="H72" s="722"/>
      <c r="I72" s="723"/>
      <c r="J72" s="723"/>
      <c r="K72" s="723"/>
      <c r="L72" s="723"/>
      <c r="M72" s="723"/>
      <c r="N72" s="723"/>
      <c r="O72" s="723"/>
      <c r="P72" s="723"/>
      <c r="Q72" s="801"/>
      <c r="R72" s="801"/>
      <c r="S72" s="723"/>
      <c r="T72" s="722"/>
      <c r="U72" s="722"/>
      <c r="V72" s="722"/>
      <c r="W72" s="722"/>
      <c r="X72" s="722"/>
      <c r="Y72" s="722"/>
      <c r="Z72" s="722"/>
      <c r="AA72" s="722"/>
      <c r="AB72" s="722"/>
      <c r="AC72" s="801"/>
    </row>
    <row r="73" spans="1:29" s="721" customFormat="1" ht="11.25">
      <c r="A73" s="801"/>
      <c r="B73" s="722"/>
      <c r="C73" s="722"/>
      <c r="D73" s="722"/>
      <c r="E73" s="722"/>
      <c r="F73" s="722"/>
      <c r="G73" s="722"/>
      <c r="H73" s="722"/>
      <c r="I73" s="723"/>
      <c r="J73" s="723"/>
      <c r="K73" s="723"/>
      <c r="L73" s="723"/>
      <c r="M73" s="723"/>
      <c r="N73" s="723"/>
      <c r="O73" s="723"/>
      <c r="P73" s="723"/>
      <c r="Q73" s="801"/>
      <c r="R73" s="801"/>
      <c r="S73" s="723"/>
      <c r="T73" s="722"/>
      <c r="U73" s="722"/>
      <c r="V73" s="722"/>
      <c r="W73" s="722"/>
      <c r="X73" s="722"/>
      <c r="Y73" s="722"/>
      <c r="Z73" s="722"/>
      <c r="AA73" s="722"/>
      <c r="AB73" s="722"/>
      <c r="AC73" s="801"/>
    </row>
    <row r="74" spans="1:29" s="721" customFormat="1" ht="11.25">
      <c r="A74" s="801"/>
      <c r="B74" s="722"/>
      <c r="C74" s="722"/>
      <c r="D74" s="722"/>
      <c r="E74" s="722"/>
      <c r="F74" s="722"/>
      <c r="G74" s="722"/>
      <c r="H74" s="722"/>
      <c r="I74" s="723"/>
      <c r="J74" s="723"/>
      <c r="K74" s="723"/>
      <c r="L74" s="723"/>
      <c r="M74" s="723"/>
      <c r="N74" s="723"/>
      <c r="O74" s="723"/>
      <c r="P74" s="723"/>
      <c r="Q74" s="801"/>
      <c r="R74" s="801"/>
      <c r="S74" s="723"/>
      <c r="T74" s="722"/>
      <c r="U74" s="722"/>
      <c r="V74" s="722"/>
      <c r="W74" s="722"/>
      <c r="X74" s="722"/>
      <c r="Y74" s="722"/>
      <c r="Z74" s="722"/>
      <c r="AA74" s="722"/>
      <c r="AB74" s="722"/>
      <c r="AC74" s="801"/>
    </row>
    <row r="75" spans="1:29" s="721" customFormat="1" ht="11.25">
      <c r="A75" s="801"/>
      <c r="B75" s="722"/>
      <c r="C75" s="722"/>
      <c r="D75" s="722"/>
      <c r="E75" s="722"/>
      <c r="F75" s="722"/>
      <c r="G75" s="722"/>
      <c r="H75" s="722"/>
      <c r="I75" s="723"/>
      <c r="J75" s="723"/>
      <c r="K75" s="723"/>
      <c r="L75" s="723"/>
      <c r="M75" s="723"/>
      <c r="N75" s="723"/>
      <c r="O75" s="723"/>
      <c r="P75" s="723"/>
      <c r="Q75" s="801"/>
      <c r="R75" s="801"/>
      <c r="S75" s="723"/>
      <c r="T75" s="722"/>
      <c r="U75" s="722"/>
      <c r="V75" s="722"/>
      <c r="W75" s="722"/>
      <c r="X75" s="722"/>
      <c r="Y75" s="722"/>
      <c r="Z75" s="722"/>
      <c r="AA75" s="722"/>
      <c r="AB75" s="722"/>
      <c r="AC75" s="801"/>
    </row>
    <row r="76" spans="1:29" s="721" customFormat="1" ht="11.25">
      <c r="A76" s="801"/>
      <c r="B76" s="722"/>
      <c r="C76" s="722"/>
      <c r="D76" s="722"/>
      <c r="E76" s="722"/>
      <c r="F76" s="722"/>
      <c r="G76" s="722"/>
      <c r="H76" s="722"/>
      <c r="I76" s="723"/>
      <c r="J76" s="723"/>
      <c r="K76" s="723"/>
      <c r="L76" s="723"/>
      <c r="M76" s="723"/>
      <c r="N76" s="723"/>
      <c r="O76" s="723"/>
      <c r="P76" s="723"/>
      <c r="Q76" s="801"/>
      <c r="R76" s="801"/>
      <c r="S76" s="723"/>
      <c r="T76" s="722"/>
      <c r="U76" s="722"/>
      <c r="V76" s="722"/>
      <c r="W76" s="722"/>
      <c r="X76" s="722"/>
      <c r="Y76" s="722"/>
      <c r="Z76" s="722"/>
      <c r="AA76" s="722"/>
      <c r="AB76" s="722"/>
      <c r="AC76" s="801"/>
    </row>
    <row r="77" spans="1:29" s="721" customFormat="1" ht="11.25">
      <c r="A77" s="801"/>
      <c r="B77" s="722"/>
      <c r="C77" s="722"/>
      <c r="D77" s="722"/>
      <c r="E77" s="722"/>
      <c r="F77" s="722"/>
      <c r="G77" s="722"/>
      <c r="H77" s="722"/>
      <c r="I77" s="723"/>
      <c r="J77" s="723"/>
      <c r="K77" s="723"/>
      <c r="L77" s="723"/>
      <c r="M77" s="723"/>
      <c r="N77" s="723"/>
      <c r="O77" s="723"/>
      <c r="P77" s="723"/>
      <c r="Q77" s="801"/>
      <c r="R77" s="801"/>
      <c r="S77" s="723"/>
      <c r="T77" s="722"/>
      <c r="U77" s="722"/>
      <c r="V77" s="722"/>
      <c r="W77" s="722"/>
      <c r="X77" s="722"/>
      <c r="Y77" s="722"/>
      <c r="Z77" s="722"/>
      <c r="AA77" s="722"/>
      <c r="AB77" s="722"/>
      <c r="AC77" s="801"/>
    </row>
    <row r="78" spans="1:29" s="721" customFormat="1" ht="11.25">
      <c r="A78" s="801"/>
      <c r="B78" s="722"/>
      <c r="C78" s="722"/>
      <c r="D78" s="722"/>
      <c r="E78" s="722"/>
      <c r="F78" s="722"/>
      <c r="G78" s="722"/>
      <c r="H78" s="722"/>
      <c r="I78" s="723"/>
      <c r="J78" s="723"/>
      <c r="K78" s="723"/>
      <c r="L78" s="723"/>
      <c r="M78" s="723"/>
      <c r="N78" s="723"/>
      <c r="O78" s="723"/>
      <c r="P78" s="723"/>
      <c r="Q78" s="801"/>
      <c r="R78" s="801"/>
      <c r="S78" s="723"/>
      <c r="T78" s="722"/>
      <c r="U78" s="722"/>
      <c r="V78" s="722"/>
      <c r="W78" s="722"/>
      <c r="X78" s="722"/>
      <c r="Y78" s="722"/>
      <c r="Z78" s="722"/>
      <c r="AA78" s="722"/>
      <c r="AB78" s="722"/>
      <c r="AC78" s="801"/>
    </row>
    <row r="79" spans="1:29" s="721" customFormat="1" ht="11.25">
      <c r="A79" s="801"/>
      <c r="B79" s="722"/>
      <c r="C79" s="722"/>
      <c r="D79" s="722"/>
      <c r="E79" s="722"/>
      <c r="F79" s="722"/>
      <c r="G79" s="722"/>
      <c r="H79" s="722"/>
      <c r="I79" s="723"/>
      <c r="J79" s="723"/>
      <c r="K79" s="723"/>
      <c r="L79" s="723"/>
      <c r="M79" s="723"/>
      <c r="N79" s="723"/>
      <c r="O79" s="723"/>
      <c r="P79" s="723"/>
      <c r="Q79" s="801"/>
      <c r="R79" s="801"/>
      <c r="S79" s="723"/>
      <c r="T79" s="722"/>
      <c r="U79" s="722"/>
      <c r="V79" s="722"/>
      <c r="W79" s="722"/>
      <c r="X79" s="722"/>
      <c r="Y79" s="722"/>
      <c r="Z79" s="722"/>
      <c r="AA79" s="722"/>
      <c r="AB79" s="722"/>
      <c r="AC79" s="801"/>
    </row>
    <row r="80" spans="1:29" s="721" customFormat="1" ht="11.25">
      <c r="A80" s="801"/>
      <c r="B80" s="722"/>
      <c r="C80" s="722"/>
      <c r="D80" s="722"/>
      <c r="E80" s="722"/>
      <c r="F80" s="722"/>
      <c r="G80" s="722"/>
      <c r="H80" s="722"/>
      <c r="I80" s="723"/>
      <c r="J80" s="723"/>
      <c r="K80" s="723"/>
      <c r="L80" s="723"/>
      <c r="M80" s="723"/>
      <c r="N80" s="723"/>
      <c r="O80" s="723"/>
      <c r="P80" s="723"/>
      <c r="Q80" s="801"/>
      <c r="R80" s="801"/>
      <c r="S80" s="723"/>
      <c r="T80" s="722"/>
      <c r="U80" s="722"/>
      <c r="V80" s="722"/>
      <c r="W80" s="722"/>
      <c r="X80" s="722"/>
      <c r="Y80" s="722"/>
      <c r="Z80" s="722"/>
      <c r="AA80" s="722"/>
      <c r="AB80" s="722"/>
      <c r="AC80" s="801"/>
    </row>
    <row r="81" spans="1:29" s="721" customFormat="1" ht="11.25">
      <c r="A81" s="801"/>
      <c r="B81" s="722"/>
      <c r="C81" s="722"/>
      <c r="D81" s="722"/>
      <c r="E81" s="722"/>
      <c r="F81" s="722"/>
      <c r="G81" s="722"/>
      <c r="H81" s="722"/>
      <c r="I81" s="723"/>
      <c r="J81" s="723"/>
      <c r="K81" s="723"/>
      <c r="L81" s="723"/>
      <c r="M81" s="723"/>
      <c r="N81" s="723"/>
      <c r="O81" s="723"/>
      <c r="P81" s="723"/>
      <c r="Q81" s="801"/>
      <c r="R81" s="801"/>
      <c r="S81" s="723"/>
      <c r="T81" s="722"/>
      <c r="U81" s="722"/>
      <c r="V81" s="722"/>
      <c r="W81" s="722"/>
      <c r="X81" s="722"/>
      <c r="Y81" s="722"/>
      <c r="Z81" s="722"/>
      <c r="AA81" s="722"/>
      <c r="AB81" s="722"/>
      <c r="AC81" s="801"/>
    </row>
    <row r="82" spans="1:29" s="721" customFormat="1" ht="11.25">
      <c r="A82" s="801"/>
      <c r="B82" s="722"/>
      <c r="C82" s="722"/>
      <c r="D82" s="722"/>
      <c r="E82" s="722"/>
      <c r="F82" s="722"/>
      <c r="G82" s="722"/>
      <c r="H82" s="722"/>
      <c r="I82" s="723"/>
      <c r="J82" s="723"/>
      <c r="K82" s="723"/>
      <c r="L82" s="723"/>
      <c r="M82" s="723"/>
      <c r="N82" s="723"/>
      <c r="O82" s="723"/>
      <c r="P82" s="723"/>
      <c r="Q82" s="801"/>
      <c r="R82" s="801"/>
      <c r="S82" s="723"/>
      <c r="T82" s="722"/>
      <c r="U82" s="722"/>
      <c r="V82" s="722"/>
      <c r="W82" s="722"/>
      <c r="X82" s="722"/>
      <c r="Y82" s="722"/>
      <c r="Z82" s="722"/>
      <c r="AA82" s="722"/>
      <c r="AB82" s="722"/>
      <c r="AC82" s="801"/>
    </row>
    <row r="83" spans="1:29" s="721" customFormat="1" ht="11.25">
      <c r="A83" s="801"/>
      <c r="B83" s="722"/>
      <c r="C83" s="722"/>
      <c r="D83" s="722"/>
      <c r="E83" s="722"/>
      <c r="F83" s="722"/>
      <c r="G83" s="722"/>
      <c r="H83" s="722"/>
      <c r="I83" s="723"/>
      <c r="J83" s="723"/>
      <c r="K83" s="723"/>
      <c r="L83" s="723"/>
      <c r="M83" s="723"/>
      <c r="N83" s="723"/>
      <c r="O83" s="723"/>
      <c r="P83" s="723"/>
      <c r="Q83" s="801"/>
      <c r="R83" s="801"/>
      <c r="S83" s="723"/>
      <c r="T83" s="722"/>
      <c r="U83" s="722"/>
      <c r="V83" s="722"/>
      <c r="W83" s="722"/>
      <c r="X83" s="722"/>
      <c r="Y83" s="722"/>
      <c r="Z83" s="722"/>
      <c r="AA83" s="722"/>
      <c r="AB83" s="722"/>
      <c r="AC83" s="801"/>
    </row>
    <row r="84" spans="1:29" s="721" customFormat="1" ht="11.25">
      <c r="A84" s="801"/>
      <c r="B84" s="722"/>
      <c r="C84" s="722"/>
      <c r="D84" s="722"/>
      <c r="E84" s="722"/>
      <c r="F84" s="722"/>
      <c r="G84" s="722"/>
      <c r="H84" s="722"/>
      <c r="I84" s="723"/>
      <c r="J84" s="723"/>
      <c r="K84" s="723"/>
      <c r="L84" s="723"/>
      <c r="M84" s="723"/>
      <c r="N84" s="723"/>
      <c r="O84" s="723"/>
      <c r="P84" s="723"/>
      <c r="Q84" s="801"/>
      <c r="R84" s="801"/>
      <c r="S84" s="723"/>
      <c r="T84" s="722"/>
      <c r="U84" s="722"/>
      <c r="V84" s="722"/>
      <c r="W84" s="722"/>
      <c r="X84" s="722"/>
      <c r="Y84" s="722"/>
      <c r="Z84" s="722"/>
      <c r="AA84" s="722"/>
      <c r="AB84" s="722"/>
      <c r="AC84" s="801"/>
    </row>
    <row r="85" spans="1:29" s="721" customFormat="1" ht="11.25">
      <c r="A85" s="801"/>
      <c r="B85" s="722"/>
      <c r="C85" s="722"/>
      <c r="D85" s="722"/>
      <c r="E85" s="722"/>
      <c r="F85" s="722"/>
      <c r="G85" s="722"/>
      <c r="H85" s="722"/>
      <c r="I85" s="723"/>
      <c r="J85" s="723"/>
      <c r="K85" s="723"/>
      <c r="L85" s="723"/>
      <c r="M85" s="723"/>
      <c r="N85" s="723"/>
      <c r="O85" s="723"/>
      <c r="P85" s="723"/>
      <c r="Q85" s="801"/>
      <c r="R85" s="801"/>
      <c r="S85" s="723"/>
      <c r="T85" s="722"/>
      <c r="U85" s="722"/>
      <c r="V85" s="722"/>
      <c r="W85" s="722"/>
      <c r="X85" s="722"/>
      <c r="Y85" s="722"/>
      <c r="Z85" s="722"/>
      <c r="AA85" s="722"/>
      <c r="AB85" s="722"/>
      <c r="AC85" s="801"/>
    </row>
    <row r="86" spans="1:29" s="721" customFormat="1" ht="11.25">
      <c r="A86" s="801"/>
      <c r="B86" s="722"/>
      <c r="C86" s="722"/>
      <c r="D86" s="722"/>
      <c r="E86" s="722"/>
      <c r="F86" s="722"/>
      <c r="G86" s="722"/>
      <c r="H86" s="722"/>
      <c r="I86" s="723"/>
      <c r="J86" s="723"/>
      <c r="K86" s="723"/>
      <c r="L86" s="723"/>
      <c r="M86" s="723"/>
      <c r="N86" s="723"/>
      <c r="O86" s="723"/>
      <c r="P86" s="723"/>
      <c r="Q86" s="801"/>
      <c r="R86" s="801"/>
      <c r="S86" s="723"/>
      <c r="T86" s="722"/>
      <c r="U86" s="722"/>
      <c r="V86" s="722"/>
      <c r="W86" s="722"/>
      <c r="X86" s="722"/>
      <c r="Y86" s="722"/>
      <c r="Z86" s="722"/>
      <c r="AA86" s="722"/>
      <c r="AB86" s="722"/>
      <c r="AC86" s="801"/>
    </row>
    <row r="87" spans="1:29" s="721" customFormat="1" ht="11.25">
      <c r="A87" s="801"/>
      <c r="B87" s="722"/>
      <c r="C87" s="722"/>
      <c r="D87" s="722"/>
      <c r="E87" s="722"/>
      <c r="F87" s="722"/>
      <c r="G87" s="722"/>
      <c r="H87" s="722"/>
      <c r="I87" s="723"/>
      <c r="J87" s="723"/>
      <c r="K87" s="723"/>
      <c r="L87" s="723"/>
      <c r="M87" s="723"/>
      <c r="N87" s="723"/>
      <c r="O87" s="723"/>
      <c r="P87" s="723"/>
      <c r="Q87" s="801"/>
      <c r="R87" s="801"/>
      <c r="S87" s="723"/>
      <c r="T87" s="722"/>
      <c r="U87" s="722"/>
      <c r="V87" s="722"/>
      <c r="W87" s="722"/>
      <c r="X87" s="722"/>
      <c r="Y87" s="722"/>
      <c r="Z87" s="722"/>
      <c r="AA87" s="722"/>
      <c r="AB87" s="722"/>
      <c r="AC87" s="801"/>
    </row>
    <row r="88" spans="1:29" s="721" customFormat="1" ht="11.25">
      <c r="A88" s="801"/>
      <c r="B88" s="722"/>
      <c r="C88" s="722"/>
      <c r="D88" s="722"/>
      <c r="E88" s="722"/>
      <c r="F88" s="722"/>
      <c r="G88" s="722"/>
      <c r="H88" s="722"/>
      <c r="I88" s="723"/>
      <c r="J88" s="723"/>
      <c r="K88" s="723"/>
      <c r="L88" s="723"/>
      <c r="M88" s="723"/>
      <c r="N88" s="723"/>
      <c r="O88" s="723"/>
      <c r="P88" s="723"/>
      <c r="Q88" s="801"/>
      <c r="R88" s="801"/>
      <c r="S88" s="723"/>
      <c r="T88" s="722"/>
      <c r="U88" s="722"/>
      <c r="V88" s="722"/>
      <c r="W88" s="722"/>
      <c r="X88" s="722"/>
      <c r="Y88" s="722"/>
      <c r="Z88" s="722"/>
      <c r="AA88" s="722"/>
      <c r="AB88" s="722"/>
      <c r="AC88" s="801"/>
    </row>
    <row r="89" spans="1:29" s="721" customFormat="1" ht="11.25">
      <c r="A89" s="801"/>
      <c r="B89" s="722"/>
      <c r="C89" s="722"/>
      <c r="D89" s="722"/>
      <c r="E89" s="722"/>
      <c r="F89" s="722"/>
      <c r="G89" s="722"/>
      <c r="H89" s="722"/>
      <c r="I89" s="723"/>
      <c r="J89" s="723"/>
      <c r="K89" s="723"/>
      <c r="L89" s="723"/>
      <c r="M89" s="723"/>
      <c r="N89" s="723"/>
      <c r="O89" s="723"/>
      <c r="P89" s="723"/>
      <c r="Q89" s="801"/>
      <c r="R89" s="801"/>
      <c r="S89" s="723"/>
      <c r="T89" s="722"/>
      <c r="U89" s="722"/>
      <c r="V89" s="722"/>
      <c r="W89" s="722"/>
      <c r="X89" s="722"/>
      <c r="Y89" s="722"/>
      <c r="Z89" s="722"/>
      <c r="AA89" s="722"/>
      <c r="AB89" s="722"/>
      <c r="AC89" s="801"/>
    </row>
    <row r="90" spans="1:29" s="721" customFormat="1" ht="11.25">
      <c r="A90" s="801"/>
      <c r="B90" s="722"/>
      <c r="C90" s="722"/>
      <c r="D90" s="722"/>
      <c r="E90" s="722"/>
      <c r="F90" s="722"/>
      <c r="G90" s="722"/>
      <c r="H90" s="722"/>
      <c r="I90" s="723"/>
      <c r="J90" s="723"/>
      <c r="K90" s="723"/>
      <c r="L90" s="723"/>
      <c r="M90" s="723"/>
      <c r="N90" s="723"/>
      <c r="O90" s="723"/>
      <c r="P90" s="723"/>
      <c r="Q90" s="801"/>
      <c r="R90" s="801"/>
      <c r="S90" s="723"/>
      <c r="T90" s="722"/>
      <c r="U90" s="722"/>
      <c r="V90" s="722"/>
      <c r="W90" s="722"/>
      <c r="X90" s="722"/>
      <c r="Y90" s="722"/>
      <c r="Z90" s="722"/>
      <c r="AA90" s="722"/>
      <c r="AB90" s="722"/>
      <c r="AC90" s="801"/>
    </row>
    <row r="91" spans="1:29" s="721" customFormat="1" ht="11.25">
      <c r="A91" s="801"/>
      <c r="B91" s="722"/>
      <c r="C91" s="722"/>
      <c r="D91" s="722"/>
      <c r="E91" s="722"/>
      <c r="F91" s="722"/>
      <c r="G91" s="722"/>
      <c r="H91" s="722"/>
      <c r="I91" s="723"/>
      <c r="J91" s="723"/>
      <c r="K91" s="723"/>
      <c r="L91" s="723"/>
      <c r="M91" s="723"/>
      <c r="N91" s="723"/>
      <c r="O91" s="723"/>
      <c r="P91" s="723"/>
      <c r="Q91" s="801"/>
      <c r="R91" s="801"/>
      <c r="S91" s="723"/>
      <c r="T91" s="722"/>
      <c r="U91" s="722"/>
      <c r="V91" s="722"/>
      <c r="W91" s="722"/>
      <c r="X91" s="722"/>
      <c r="Y91" s="722"/>
      <c r="Z91" s="722"/>
      <c r="AA91" s="722"/>
      <c r="AB91" s="722"/>
      <c r="AC91" s="801"/>
    </row>
    <row r="92" spans="1:29" s="721" customFormat="1" ht="11.25">
      <c r="A92" s="801"/>
      <c r="B92" s="722"/>
      <c r="C92" s="722"/>
      <c r="D92" s="722"/>
      <c r="E92" s="722"/>
      <c r="F92" s="722"/>
      <c r="G92" s="722"/>
      <c r="H92" s="722"/>
      <c r="I92" s="723"/>
      <c r="J92" s="723"/>
      <c r="K92" s="723"/>
      <c r="L92" s="723"/>
      <c r="M92" s="723"/>
      <c r="N92" s="723"/>
      <c r="O92" s="723"/>
      <c r="P92" s="723"/>
      <c r="Q92" s="801"/>
      <c r="R92" s="801"/>
      <c r="S92" s="723"/>
      <c r="T92" s="722"/>
      <c r="U92" s="722"/>
      <c r="V92" s="722"/>
      <c r="W92" s="722"/>
      <c r="X92" s="722"/>
      <c r="Y92" s="722"/>
      <c r="Z92" s="722"/>
      <c r="AA92" s="722"/>
      <c r="AB92" s="722"/>
      <c r="AC92" s="801"/>
    </row>
    <row r="93" spans="1:29" s="721" customFormat="1" ht="11.25">
      <c r="A93" s="801"/>
      <c r="B93" s="722"/>
      <c r="C93" s="722"/>
      <c r="D93" s="722"/>
      <c r="E93" s="722"/>
      <c r="F93" s="722"/>
      <c r="G93" s="722"/>
      <c r="H93" s="722"/>
      <c r="I93" s="723"/>
      <c r="J93" s="723"/>
      <c r="K93" s="723"/>
      <c r="L93" s="723"/>
      <c r="M93" s="723"/>
      <c r="N93" s="723"/>
      <c r="O93" s="723"/>
      <c r="P93" s="723"/>
      <c r="Q93" s="801"/>
      <c r="R93" s="801"/>
      <c r="S93" s="723"/>
      <c r="T93" s="722"/>
      <c r="U93" s="722"/>
      <c r="V93" s="722"/>
      <c r="W93" s="722"/>
      <c r="X93" s="722"/>
      <c r="Y93" s="722"/>
      <c r="Z93" s="722"/>
      <c r="AA93" s="722"/>
      <c r="AB93" s="722"/>
      <c r="AC93" s="801"/>
    </row>
    <row r="94" spans="1:29" s="721" customFormat="1" ht="11.25">
      <c r="A94" s="801"/>
      <c r="B94" s="722"/>
      <c r="C94" s="722"/>
      <c r="D94" s="722"/>
      <c r="E94" s="722"/>
      <c r="F94" s="722"/>
      <c r="G94" s="722"/>
      <c r="H94" s="722"/>
      <c r="I94" s="723"/>
      <c r="J94" s="723"/>
      <c r="K94" s="723"/>
      <c r="L94" s="723"/>
      <c r="M94" s="723"/>
      <c r="N94" s="723"/>
      <c r="O94" s="723"/>
      <c r="P94" s="723"/>
      <c r="Q94" s="801"/>
      <c r="R94" s="801"/>
      <c r="S94" s="723"/>
      <c r="T94" s="722"/>
      <c r="U94" s="722"/>
      <c r="V94" s="722"/>
      <c r="W94" s="722"/>
      <c r="X94" s="722"/>
      <c r="Y94" s="722"/>
      <c r="Z94" s="722"/>
      <c r="AA94" s="722"/>
      <c r="AB94" s="722"/>
      <c r="AC94" s="801"/>
    </row>
  </sheetData>
  <sheetProtection selectLockedCells="1"/>
  <mergeCells count="43">
    <mergeCell ref="A3:G3"/>
    <mergeCell ref="H3:Q3"/>
    <mergeCell ref="R3:V3"/>
    <mergeCell ref="W3:AC3"/>
    <mergeCell ref="M5:Q5"/>
    <mergeCell ref="AA5:AC5"/>
    <mergeCell ref="A6:A9"/>
    <mergeCell ref="B6:B9"/>
    <mergeCell ref="C6:C9"/>
    <mergeCell ref="D6:G6"/>
    <mergeCell ref="H6:K6"/>
    <mergeCell ref="K7:K9"/>
    <mergeCell ref="I7:I9"/>
    <mergeCell ref="J7:J9"/>
    <mergeCell ref="M6:P6"/>
    <mergeCell ref="Q6:Q9"/>
    <mergeCell ref="R6:R9"/>
    <mergeCell ref="M7:M9"/>
    <mergeCell ref="N7:N9"/>
    <mergeCell ref="O7:O9"/>
    <mergeCell ref="P7:P9"/>
    <mergeCell ref="L6:L9"/>
    <mergeCell ref="D7:D9"/>
    <mergeCell ref="E7:E9"/>
    <mergeCell ref="F7:F9"/>
    <mergeCell ref="G7:G9"/>
    <mergeCell ref="H7:H9"/>
    <mergeCell ref="L55:Q55"/>
    <mergeCell ref="R55:S55"/>
    <mergeCell ref="AA55:AC55"/>
    <mergeCell ref="W7:W9"/>
    <mergeCell ref="X7:X9"/>
    <mergeCell ref="Y7:Y9"/>
    <mergeCell ref="Z7:Z9"/>
    <mergeCell ref="AA7:AB7"/>
    <mergeCell ref="AA8:AA9"/>
    <mergeCell ref="AB8:AB9"/>
    <mergeCell ref="V6:V9"/>
    <mergeCell ref="W6:AB6"/>
    <mergeCell ref="AC6:AC9"/>
    <mergeCell ref="S6:S9"/>
    <mergeCell ref="T6:T9"/>
    <mergeCell ref="U6:U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52" man="1"/>
    <brk id="17" max="52" man="1"/>
    <brk id="22" max="52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showGridLines="0" view="pageBreakPreview" zoomScaleNormal="100" zoomScaleSheetLayoutView="100" workbookViewId="0">
      <selection activeCell="U33" sqref="U33"/>
    </sheetView>
  </sheetViews>
  <sheetFormatPr defaultRowHeight="14.25"/>
  <cols>
    <col min="1" max="1" width="8.25" style="802" customWidth="1"/>
    <col min="2" max="2" width="13.125" style="803" customWidth="1"/>
    <col min="3" max="3" width="21.625" style="803" customWidth="1"/>
    <col min="4" max="4" width="8.125" style="803" customWidth="1"/>
    <col min="5" max="6" width="10.625" style="803" customWidth="1"/>
    <col min="7" max="7" width="10.125" style="803" customWidth="1"/>
    <col min="8" max="8" width="6" style="803" customWidth="1"/>
    <col min="9" max="9" width="9.125" style="804" customWidth="1"/>
    <col min="10" max="10" width="8.625" style="804" customWidth="1"/>
    <col min="11" max="11" width="8.125" style="804" customWidth="1"/>
    <col min="12" max="12" width="13.125" style="804" customWidth="1"/>
    <col min="13" max="13" width="6.875" style="804" customWidth="1"/>
    <col min="14" max="14" width="7.875" style="804" customWidth="1"/>
    <col min="15" max="15" width="7.25" style="804" customWidth="1"/>
    <col min="16" max="16" width="5.875" style="804" customWidth="1"/>
    <col min="17" max="17" width="9.625" style="802" customWidth="1"/>
    <col min="18" max="18" width="10.625" style="802" customWidth="1"/>
    <col min="19" max="19" width="15.625" style="804" customWidth="1"/>
    <col min="20" max="20" width="16.875" style="803" customWidth="1"/>
    <col min="21" max="22" width="19.625" style="803" customWidth="1"/>
    <col min="23" max="23" width="9.75" style="803" customWidth="1"/>
    <col min="24" max="25" width="12.125" style="803" customWidth="1"/>
    <col min="26" max="26" width="16.125" style="803" customWidth="1"/>
    <col min="27" max="27" width="11.375" style="803" customWidth="1"/>
    <col min="28" max="28" width="11.875" style="803" customWidth="1"/>
    <col min="29" max="29" width="9.125" style="802" customWidth="1"/>
    <col min="30" max="16384" width="9" style="805"/>
  </cols>
  <sheetData>
    <row r="1" spans="1:29" s="720" customFormat="1" ht="14.1" customHeight="1">
      <c r="A1" s="716" t="s">
        <v>2228</v>
      </c>
      <c r="B1" s="717"/>
      <c r="C1" s="717"/>
      <c r="D1" s="717"/>
      <c r="E1" s="717"/>
      <c r="F1" s="717"/>
      <c r="G1" s="717"/>
      <c r="H1" s="717"/>
      <c r="I1" s="718"/>
      <c r="J1" s="718"/>
      <c r="K1" s="718"/>
      <c r="L1" s="718"/>
      <c r="M1" s="718"/>
      <c r="N1" s="718"/>
      <c r="O1" s="718"/>
      <c r="P1" s="718"/>
      <c r="Q1" s="719" t="s">
        <v>2229</v>
      </c>
      <c r="R1" s="716" t="s">
        <v>2230</v>
      </c>
      <c r="S1" s="718"/>
      <c r="T1" s="717"/>
      <c r="U1" s="717"/>
      <c r="V1" s="717"/>
      <c r="W1" s="717"/>
      <c r="X1" s="717"/>
      <c r="Y1" s="717"/>
      <c r="Z1" s="717"/>
      <c r="AA1" s="717"/>
      <c r="AB1" s="719"/>
      <c r="AC1" s="719" t="s">
        <v>2231</v>
      </c>
    </row>
    <row r="2" spans="1:29" s="721" customFormat="1" ht="14.1" customHeight="1">
      <c r="B2" s="722"/>
      <c r="C2" s="722"/>
      <c r="D2" s="722"/>
      <c r="E2" s="722"/>
      <c r="F2" s="722"/>
      <c r="G2" s="722"/>
      <c r="H2" s="722"/>
      <c r="I2" s="723"/>
      <c r="J2" s="723"/>
      <c r="K2" s="723"/>
      <c r="L2" s="723"/>
      <c r="M2" s="723"/>
      <c r="N2" s="723"/>
      <c r="O2" s="723"/>
      <c r="P2" s="723"/>
      <c r="S2" s="723"/>
      <c r="T2" s="722"/>
      <c r="U2" s="722"/>
      <c r="V2" s="722"/>
      <c r="W2" s="722"/>
      <c r="X2" s="722"/>
      <c r="Y2" s="722"/>
      <c r="Z2" s="722"/>
      <c r="AA2" s="722"/>
      <c r="AB2" s="722"/>
    </row>
    <row r="3" spans="1:29" s="806" customFormat="1" ht="20.100000000000001" customHeight="1">
      <c r="A3" s="1181" t="s">
        <v>379</v>
      </c>
      <c r="B3" s="1181"/>
      <c r="C3" s="1181"/>
      <c r="D3" s="1181"/>
      <c r="E3" s="1181"/>
      <c r="F3" s="1181"/>
      <c r="G3" s="1181"/>
      <c r="H3" s="1181" t="s">
        <v>628</v>
      </c>
      <c r="I3" s="1181"/>
      <c r="J3" s="1181"/>
      <c r="K3" s="1181"/>
      <c r="L3" s="1181"/>
      <c r="M3" s="1181"/>
      <c r="N3" s="1181"/>
      <c r="O3" s="1181"/>
      <c r="P3" s="1181"/>
      <c r="Q3" s="1181"/>
      <c r="R3" s="1181" t="s">
        <v>378</v>
      </c>
      <c r="S3" s="1181"/>
      <c r="T3" s="1181"/>
      <c r="U3" s="1181"/>
      <c r="V3" s="1181"/>
      <c r="W3" s="1182" t="s">
        <v>628</v>
      </c>
      <c r="X3" s="1182"/>
      <c r="Y3" s="1182"/>
      <c r="Z3" s="1182"/>
      <c r="AA3" s="1182"/>
      <c r="AB3" s="1182"/>
      <c r="AC3" s="1182"/>
    </row>
    <row r="4" spans="1:29" s="725" customFormat="1" ht="15" customHeight="1">
      <c r="H4" s="726"/>
      <c r="I4" s="726"/>
      <c r="J4" s="727"/>
      <c r="K4" s="727"/>
      <c r="L4" s="727"/>
      <c r="M4" s="727"/>
      <c r="N4" s="727"/>
      <c r="O4" s="727"/>
      <c r="P4" s="727"/>
      <c r="S4" s="807"/>
      <c r="T4" s="807"/>
      <c r="U4" s="807"/>
      <c r="V4" s="807"/>
      <c r="W4" s="728"/>
      <c r="X4" s="728"/>
      <c r="Y4" s="728"/>
      <c r="Z4" s="728"/>
      <c r="AA4" s="728"/>
      <c r="AB4" s="728"/>
    </row>
    <row r="5" spans="1:29" s="729" customFormat="1" ht="13.5" customHeight="1" thickBot="1">
      <c r="A5" s="808" t="s">
        <v>484</v>
      </c>
      <c r="B5" s="730"/>
      <c r="C5" s="730"/>
      <c r="D5" s="730"/>
      <c r="E5" s="730"/>
      <c r="F5" s="730"/>
      <c r="G5" s="730"/>
      <c r="H5" s="730"/>
      <c r="I5" s="731"/>
      <c r="J5" s="731"/>
      <c r="K5" s="731"/>
      <c r="L5" s="731"/>
      <c r="M5" s="1219" t="s">
        <v>509</v>
      </c>
      <c r="N5" s="1220"/>
      <c r="O5" s="1220"/>
      <c r="P5" s="1220"/>
      <c r="Q5" s="1220"/>
      <c r="R5" s="809" t="s">
        <v>484</v>
      </c>
      <c r="S5" s="731"/>
      <c r="T5" s="730"/>
      <c r="U5" s="730"/>
      <c r="V5" s="730"/>
      <c r="W5" s="730"/>
      <c r="X5" s="730"/>
      <c r="Y5" s="730"/>
      <c r="Z5" s="730"/>
      <c r="AA5" s="1219" t="s">
        <v>509</v>
      </c>
      <c r="AB5" s="1220"/>
      <c r="AC5" s="1220"/>
    </row>
    <row r="6" spans="1:29" s="721" customFormat="1" ht="51" customHeight="1">
      <c r="A6" s="1171" t="s">
        <v>189</v>
      </c>
      <c r="B6" s="1156" t="s">
        <v>434</v>
      </c>
      <c r="C6" s="1159" t="s">
        <v>404</v>
      </c>
      <c r="D6" s="1162" t="s">
        <v>437</v>
      </c>
      <c r="E6" s="1188"/>
      <c r="F6" s="1188"/>
      <c r="G6" s="1189"/>
      <c r="H6" s="1187" t="s">
        <v>436</v>
      </c>
      <c r="I6" s="1188"/>
      <c r="J6" s="1188"/>
      <c r="K6" s="1189"/>
      <c r="L6" s="1162" t="s">
        <v>113</v>
      </c>
      <c r="M6" s="1165" t="s">
        <v>435</v>
      </c>
      <c r="N6" s="1166"/>
      <c r="O6" s="1166"/>
      <c r="P6" s="1167"/>
      <c r="Q6" s="1168" t="s">
        <v>405</v>
      </c>
      <c r="R6" s="1171" t="s">
        <v>189</v>
      </c>
      <c r="S6" s="1156" t="s">
        <v>114</v>
      </c>
      <c r="T6" s="1159" t="s">
        <v>438</v>
      </c>
      <c r="U6" s="1162" t="s">
        <v>523</v>
      </c>
      <c r="V6" s="1273" t="s">
        <v>524</v>
      </c>
      <c r="W6" s="1166" t="s">
        <v>452</v>
      </c>
      <c r="X6" s="1166"/>
      <c r="Y6" s="1166"/>
      <c r="Z6" s="1166"/>
      <c r="AA6" s="1166"/>
      <c r="AB6" s="1167"/>
      <c r="AC6" s="1168" t="s">
        <v>405</v>
      </c>
    </row>
    <row r="7" spans="1:29" s="721" customFormat="1" ht="15" customHeight="1">
      <c r="A7" s="1172"/>
      <c r="B7" s="1190"/>
      <c r="C7" s="1160"/>
      <c r="D7" s="1154"/>
      <c r="E7" s="1160" t="s">
        <v>115</v>
      </c>
      <c r="F7" s="1192" t="s">
        <v>111</v>
      </c>
      <c r="G7" s="1174" t="s">
        <v>116</v>
      </c>
      <c r="H7" s="1151"/>
      <c r="I7" s="1160" t="s">
        <v>440</v>
      </c>
      <c r="J7" s="1160" t="s">
        <v>441</v>
      </c>
      <c r="K7" s="1174" t="s">
        <v>116</v>
      </c>
      <c r="L7" s="1177"/>
      <c r="M7" s="1154" t="s">
        <v>445</v>
      </c>
      <c r="N7" s="1154" t="s">
        <v>446</v>
      </c>
      <c r="O7" s="1153" t="s">
        <v>442</v>
      </c>
      <c r="P7" s="1151" t="s">
        <v>406</v>
      </c>
      <c r="Q7" s="1169"/>
      <c r="R7" s="1172"/>
      <c r="S7" s="1157"/>
      <c r="T7" s="1160"/>
      <c r="U7" s="1154"/>
      <c r="V7" s="1186"/>
      <c r="W7" s="1272" t="s">
        <v>443</v>
      </c>
      <c r="X7" s="1151" t="s">
        <v>444</v>
      </c>
      <c r="Y7" s="1153" t="s">
        <v>522</v>
      </c>
      <c r="Z7" s="1153" t="s">
        <v>403</v>
      </c>
      <c r="AA7" s="1174" t="s">
        <v>447</v>
      </c>
      <c r="AB7" s="1183"/>
      <c r="AC7" s="1169"/>
    </row>
    <row r="8" spans="1:29" s="721" customFormat="1" ht="15" customHeight="1">
      <c r="A8" s="1172"/>
      <c r="B8" s="1190"/>
      <c r="C8" s="1160"/>
      <c r="D8" s="1177"/>
      <c r="E8" s="1163"/>
      <c r="F8" s="1193"/>
      <c r="G8" s="1175"/>
      <c r="H8" s="1179"/>
      <c r="I8" s="1163"/>
      <c r="J8" s="1163"/>
      <c r="K8" s="1175"/>
      <c r="L8" s="1177"/>
      <c r="M8" s="1177"/>
      <c r="N8" s="1177"/>
      <c r="O8" s="1177"/>
      <c r="P8" s="1179"/>
      <c r="Q8" s="1169"/>
      <c r="R8" s="1172"/>
      <c r="S8" s="1157"/>
      <c r="T8" s="1160"/>
      <c r="U8" s="1154"/>
      <c r="V8" s="1186"/>
      <c r="W8" s="1151"/>
      <c r="X8" s="1151"/>
      <c r="Y8" s="1154"/>
      <c r="Z8" s="1154"/>
      <c r="AA8" s="1153" t="s">
        <v>449</v>
      </c>
      <c r="AB8" s="1184" t="s">
        <v>448</v>
      </c>
      <c r="AC8" s="1169"/>
    </row>
    <row r="9" spans="1:29" s="721" customFormat="1" ht="15" customHeight="1">
      <c r="A9" s="1173"/>
      <c r="B9" s="1191"/>
      <c r="C9" s="1161"/>
      <c r="D9" s="1178"/>
      <c r="E9" s="1164"/>
      <c r="F9" s="1194"/>
      <c r="G9" s="1176"/>
      <c r="H9" s="1180"/>
      <c r="I9" s="1164"/>
      <c r="J9" s="1164"/>
      <c r="K9" s="1176"/>
      <c r="L9" s="1178"/>
      <c r="M9" s="1178"/>
      <c r="N9" s="1178"/>
      <c r="O9" s="1178"/>
      <c r="P9" s="1180"/>
      <c r="Q9" s="1170"/>
      <c r="R9" s="1173"/>
      <c r="S9" s="1158"/>
      <c r="T9" s="1161"/>
      <c r="U9" s="1155"/>
      <c r="V9" s="1185"/>
      <c r="W9" s="1152"/>
      <c r="X9" s="1152"/>
      <c r="Y9" s="1155"/>
      <c r="Z9" s="1155"/>
      <c r="AA9" s="1155"/>
      <c r="AB9" s="1185"/>
      <c r="AC9" s="1170"/>
    </row>
    <row r="10" spans="1:29" s="796" customFormat="1" ht="11.45" customHeight="1">
      <c r="A10" s="790" t="s">
        <v>66</v>
      </c>
      <c r="B10" s="810" t="s">
        <v>1463</v>
      </c>
      <c r="C10" s="849" t="s">
        <v>1861</v>
      </c>
      <c r="D10" s="859">
        <f>SUM(E10:G10)</f>
        <v>50</v>
      </c>
      <c r="E10" s="851">
        <v>0</v>
      </c>
      <c r="F10" s="851">
        <v>0</v>
      </c>
      <c r="G10" s="851">
        <v>50</v>
      </c>
      <c r="H10" s="859">
        <f>SUM(I10:K10)</f>
        <v>9</v>
      </c>
      <c r="I10" s="851">
        <v>0</v>
      </c>
      <c r="J10" s="851">
        <v>0</v>
      </c>
      <c r="K10" s="851">
        <v>9</v>
      </c>
      <c r="L10" s="814" t="s">
        <v>2039</v>
      </c>
      <c r="M10" s="853">
        <v>0</v>
      </c>
      <c r="N10" s="853">
        <v>0</v>
      </c>
      <c r="O10" s="853">
        <v>0</v>
      </c>
      <c r="P10" s="854">
        <v>0</v>
      </c>
      <c r="Q10" s="469" t="s">
        <v>67</v>
      </c>
      <c r="R10" s="790" t="s">
        <v>66</v>
      </c>
      <c r="S10" s="817" t="s">
        <v>1456</v>
      </c>
      <c r="T10" s="860">
        <v>1932</v>
      </c>
      <c r="U10" s="819" t="s">
        <v>109</v>
      </c>
      <c r="V10" s="819" t="s">
        <v>186</v>
      </c>
      <c r="W10" s="819" t="s">
        <v>107</v>
      </c>
      <c r="X10" s="819" t="s">
        <v>1462</v>
      </c>
      <c r="Y10" s="819" t="s">
        <v>230</v>
      </c>
      <c r="Z10" s="819" t="s">
        <v>755</v>
      </c>
      <c r="AA10" s="819" t="s">
        <v>293</v>
      </c>
      <c r="AB10" s="820" t="s">
        <v>232</v>
      </c>
      <c r="AC10" s="657" t="s">
        <v>67</v>
      </c>
    </row>
    <row r="11" spans="1:29" s="796" customFormat="1" ht="11.45" customHeight="1">
      <c r="A11" s="790"/>
      <c r="B11" s="821" t="s">
        <v>1464</v>
      </c>
      <c r="C11" s="856" t="s">
        <v>1862</v>
      </c>
      <c r="D11" s="859">
        <f t="shared" ref="D11:D54" si="0">SUM(E11:G11)</f>
        <v>90</v>
      </c>
      <c r="E11" s="857">
        <v>0</v>
      </c>
      <c r="F11" s="857">
        <v>0</v>
      </c>
      <c r="G11" s="857">
        <v>90</v>
      </c>
      <c r="H11" s="859">
        <f t="shared" ref="H11:H54" si="1">SUM(I11:K11)</f>
        <v>73.099999999999994</v>
      </c>
      <c r="I11" s="857">
        <v>0</v>
      </c>
      <c r="J11" s="857">
        <v>0</v>
      </c>
      <c r="K11" s="857">
        <v>73.099999999999994</v>
      </c>
      <c r="L11" s="824" t="s">
        <v>2040</v>
      </c>
      <c r="M11" s="761">
        <v>0</v>
      </c>
      <c r="N11" s="761">
        <v>0</v>
      </c>
      <c r="O11" s="761">
        <v>0</v>
      </c>
      <c r="P11" s="762">
        <v>0</v>
      </c>
      <c r="Q11" s="827"/>
      <c r="R11" s="790"/>
      <c r="S11" s="828" t="s">
        <v>1477</v>
      </c>
      <c r="T11" s="861">
        <v>7961</v>
      </c>
      <c r="U11" s="830" t="s">
        <v>109</v>
      </c>
      <c r="V11" s="830" t="s">
        <v>186</v>
      </c>
      <c r="W11" s="830" t="s">
        <v>107</v>
      </c>
      <c r="X11" s="830" t="s">
        <v>219</v>
      </c>
      <c r="Y11" s="830" t="s">
        <v>230</v>
      </c>
      <c r="Z11" s="830" t="s">
        <v>756</v>
      </c>
      <c r="AA11" s="830" t="s">
        <v>293</v>
      </c>
      <c r="AB11" s="831" t="s">
        <v>232</v>
      </c>
      <c r="AC11" s="827"/>
    </row>
    <row r="12" spans="1:29" s="796" customFormat="1" ht="11.25" customHeight="1">
      <c r="A12" s="790"/>
      <c r="B12" s="821" t="s">
        <v>1465</v>
      </c>
      <c r="C12" s="856" t="s">
        <v>1863</v>
      </c>
      <c r="D12" s="859">
        <f t="shared" si="0"/>
        <v>40</v>
      </c>
      <c r="E12" s="857">
        <v>0</v>
      </c>
      <c r="F12" s="857">
        <v>0</v>
      </c>
      <c r="G12" s="857">
        <v>40</v>
      </c>
      <c r="H12" s="859">
        <f t="shared" si="1"/>
        <v>43.6</v>
      </c>
      <c r="I12" s="857">
        <v>0</v>
      </c>
      <c r="J12" s="857">
        <v>0</v>
      </c>
      <c r="K12" s="857">
        <v>43.6</v>
      </c>
      <c r="L12" s="824" t="s">
        <v>1978</v>
      </c>
      <c r="M12" s="761">
        <v>0</v>
      </c>
      <c r="N12" s="761">
        <v>0</v>
      </c>
      <c r="O12" s="761">
        <v>0</v>
      </c>
      <c r="P12" s="762">
        <v>0</v>
      </c>
      <c r="Q12" s="827"/>
      <c r="R12" s="790"/>
      <c r="S12" s="828" t="s">
        <v>1457</v>
      </c>
      <c r="T12" s="861">
        <v>2753</v>
      </c>
      <c r="U12" s="830" t="s">
        <v>109</v>
      </c>
      <c r="V12" s="830" t="s">
        <v>186</v>
      </c>
      <c r="W12" s="830" t="s">
        <v>107</v>
      </c>
      <c r="X12" s="830" t="s">
        <v>219</v>
      </c>
      <c r="Y12" s="830" t="s">
        <v>230</v>
      </c>
      <c r="Z12" s="830" t="s">
        <v>756</v>
      </c>
      <c r="AA12" s="830" t="s">
        <v>293</v>
      </c>
      <c r="AB12" s="831" t="s">
        <v>232</v>
      </c>
      <c r="AC12" s="827"/>
    </row>
    <row r="13" spans="1:29" s="833" customFormat="1" ht="11.25" customHeight="1">
      <c r="A13" s="832"/>
      <c r="B13" s="821" t="s">
        <v>1466</v>
      </c>
      <c r="C13" s="856" t="s">
        <v>1864</v>
      </c>
      <c r="D13" s="859">
        <f t="shared" si="0"/>
        <v>40</v>
      </c>
      <c r="E13" s="857">
        <v>0</v>
      </c>
      <c r="F13" s="857">
        <v>0</v>
      </c>
      <c r="G13" s="857">
        <v>40</v>
      </c>
      <c r="H13" s="859">
        <f t="shared" si="1"/>
        <v>29.9</v>
      </c>
      <c r="I13" s="857">
        <v>0</v>
      </c>
      <c r="J13" s="857">
        <v>0</v>
      </c>
      <c r="K13" s="857">
        <v>29.9</v>
      </c>
      <c r="L13" s="824" t="s">
        <v>1978</v>
      </c>
      <c r="M13" s="761">
        <v>0</v>
      </c>
      <c r="N13" s="761">
        <v>0</v>
      </c>
      <c r="O13" s="761">
        <v>0</v>
      </c>
      <c r="P13" s="762">
        <v>0</v>
      </c>
      <c r="Q13" s="469"/>
      <c r="R13" s="832"/>
      <c r="S13" s="828" t="s">
        <v>1478</v>
      </c>
      <c r="T13" s="861">
        <v>1226</v>
      </c>
      <c r="U13" s="830" t="s">
        <v>109</v>
      </c>
      <c r="V13" s="830" t="s">
        <v>186</v>
      </c>
      <c r="W13" s="830" t="s">
        <v>107</v>
      </c>
      <c r="X13" s="830" t="s">
        <v>299</v>
      </c>
      <c r="Y13" s="830" t="s">
        <v>230</v>
      </c>
      <c r="Z13" s="830" t="s">
        <v>756</v>
      </c>
      <c r="AA13" s="830" t="s">
        <v>293</v>
      </c>
      <c r="AB13" s="831" t="s">
        <v>232</v>
      </c>
      <c r="AC13" s="657"/>
    </row>
    <row r="14" spans="1:29" s="833" customFormat="1" ht="11.25" customHeight="1">
      <c r="A14" s="834"/>
      <c r="B14" s="821" t="s">
        <v>1467</v>
      </c>
      <c r="C14" s="856" t="s">
        <v>1468</v>
      </c>
      <c r="D14" s="859">
        <f t="shared" si="0"/>
        <v>40</v>
      </c>
      <c r="E14" s="857">
        <v>0</v>
      </c>
      <c r="F14" s="857">
        <v>40</v>
      </c>
      <c r="G14" s="857">
        <v>0</v>
      </c>
      <c r="H14" s="859">
        <f t="shared" si="1"/>
        <v>40</v>
      </c>
      <c r="I14" s="857">
        <v>0</v>
      </c>
      <c r="J14" s="857">
        <v>40</v>
      </c>
      <c r="K14" s="857">
        <v>0</v>
      </c>
      <c r="L14" s="824" t="s">
        <v>2041</v>
      </c>
      <c r="M14" s="761">
        <v>0</v>
      </c>
      <c r="N14" s="761">
        <v>0</v>
      </c>
      <c r="O14" s="761">
        <v>0</v>
      </c>
      <c r="P14" s="762">
        <v>0</v>
      </c>
      <c r="Q14" s="835"/>
      <c r="R14" s="834"/>
      <c r="S14" s="828" t="s">
        <v>1479</v>
      </c>
      <c r="T14" s="861">
        <v>422</v>
      </c>
      <c r="U14" s="830" t="s">
        <v>181</v>
      </c>
      <c r="V14" s="830" t="s">
        <v>186</v>
      </c>
      <c r="W14" s="830" t="s">
        <v>107</v>
      </c>
      <c r="X14" s="830" t="s">
        <v>1462</v>
      </c>
      <c r="Y14" s="830" t="s">
        <v>230</v>
      </c>
      <c r="Z14" s="830" t="s">
        <v>756</v>
      </c>
      <c r="AA14" s="830" t="s">
        <v>293</v>
      </c>
      <c r="AB14" s="831" t="s">
        <v>232</v>
      </c>
      <c r="AC14" s="835"/>
    </row>
    <row r="15" spans="1:29" s="777" customFormat="1" ht="11.25" customHeight="1">
      <c r="A15" s="414"/>
      <c r="B15" s="821" t="s">
        <v>1469</v>
      </c>
      <c r="C15" s="856" t="s">
        <v>1865</v>
      </c>
      <c r="D15" s="859">
        <f t="shared" si="0"/>
        <v>35</v>
      </c>
      <c r="E15" s="857">
        <v>0</v>
      </c>
      <c r="F15" s="857">
        <v>0</v>
      </c>
      <c r="G15" s="857">
        <v>35</v>
      </c>
      <c r="H15" s="859">
        <f t="shared" si="1"/>
        <v>29.7</v>
      </c>
      <c r="I15" s="857">
        <v>0</v>
      </c>
      <c r="J15" s="857">
        <v>0</v>
      </c>
      <c r="K15" s="857">
        <v>29.7</v>
      </c>
      <c r="L15" s="836" t="s">
        <v>1973</v>
      </c>
      <c r="M15" s="761">
        <v>0</v>
      </c>
      <c r="N15" s="761">
        <v>0</v>
      </c>
      <c r="O15" s="761">
        <v>0</v>
      </c>
      <c r="P15" s="762">
        <v>0</v>
      </c>
      <c r="Q15" s="469"/>
      <c r="R15" s="414"/>
      <c r="S15" s="828" t="s">
        <v>1480</v>
      </c>
      <c r="T15" s="861">
        <v>2624</v>
      </c>
      <c r="U15" s="830" t="s">
        <v>109</v>
      </c>
      <c r="V15" s="830" t="s">
        <v>186</v>
      </c>
      <c r="W15" s="830" t="s">
        <v>107</v>
      </c>
      <c r="X15" s="830" t="s">
        <v>299</v>
      </c>
      <c r="Y15" s="830" t="s">
        <v>230</v>
      </c>
      <c r="Z15" s="830" t="s">
        <v>756</v>
      </c>
      <c r="AA15" s="830" t="s">
        <v>293</v>
      </c>
      <c r="AB15" s="831" t="s">
        <v>232</v>
      </c>
      <c r="AC15" s="657"/>
    </row>
    <row r="16" spans="1:29" s="777" customFormat="1" ht="11.25" customHeight="1">
      <c r="A16" s="414"/>
      <c r="B16" s="821" t="s">
        <v>1470</v>
      </c>
      <c r="C16" s="856" t="s">
        <v>1866</v>
      </c>
      <c r="D16" s="859">
        <f t="shared" si="0"/>
        <v>30</v>
      </c>
      <c r="E16" s="857">
        <v>0</v>
      </c>
      <c r="F16" s="857">
        <v>0</v>
      </c>
      <c r="G16" s="857">
        <v>30</v>
      </c>
      <c r="H16" s="859">
        <f t="shared" si="1"/>
        <v>27.4</v>
      </c>
      <c r="I16" s="857">
        <v>0</v>
      </c>
      <c r="J16" s="857">
        <v>0</v>
      </c>
      <c r="K16" s="857">
        <v>27.4</v>
      </c>
      <c r="L16" s="824" t="s">
        <v>1973</v>
      </c>
      <c r="M16" s="761">
        <v>0</v>
      </c>
      <c r="N16" s="761">
        <v>0</v>
      </c>
      <c r="O16" s="761">
        <v>0</v>
      </c>
      <c r="P16" s="762">
        <v>0</v>
      </c>
      <c r="Q16" s="469"/>
      <c r="R16" s="414"/>
      <c r="S16" s="828" t="s">
        <v>1481</v>
      </c>
      <c r="T16" s="861">
        <v>2929</v>
      </c>
      <c r="U16" s="830" t="s">
        <v>109</v>
      </c>
      <c r="V16" s="830" t="s">
        <v>186</v>
      </c>
      <c r="W16" s="830" t="s">
        <v>107</v>
      </c>
      <c r="X16" s="830" t="s">
        <v>299</v>
      </c>
      <c r="Y16" s="830" t="s">
        <v>230</v>
      </c>
      <c r="Z16" s="830" t="s">
        <v>756</v>
      </c>
      <c r="AA16" s="830" t="s">
        <v>293</v>
      </c>
      <c r="AB16" s="831" t="s">
        <v>232</v>
      </c>
      <c r="AC16" s="657"/>
    </row>
    <row r="17" spans="1:29" s="777" customFormat="1" ht="11.25" customHeight="1">
      <c r="A17" s="414"/>
      <c r="B17" s="821" t="s">
        <v>1471</v>
      </c>
      <c r="C17" s="856" t="s">
        <v>1867</v>
      </c>
      <c r="D17" s="859">
        <f t="shared" si="0"/>
        <v>30</v>
      </c>
      <c r="E17" s="857">
        <v>0</v>
      </c>
      <c r="F17" s="857">
        <v>0</v>
      </c>
      <c r="G17" s="857">
        <v>30</v>
      </c>
      <c r="H17" s="859">
        <f t="shared" si="1"/>
        <v>12</v>
      </c>
      <c r="I17" s="857">
        <v>0</v>
      </c>
      <c r="J17" s="857">
        <v>0</v>
      </c>
      <c r="K17" s="857">
        <v>12</v>
      </c>
      <c r="L17" s="824" t="s">
        <v>1973</v>
      </c>
      <c r="M17" s="761">
        <v>0</v>
      </c>
      <c r="N17" s="761">
        <v>0</v>
      </c>
      <c r="O17" s="761">
        <v>0</v>
      </c>
      <c r="P17" s="762">
        <v>0</v>
      </c>
      <c r="Q17" s="469"/>
      <c r="R17" s="414"/>
      <c r="S17" s="828" t="s">
        <v>1482</v>
      </c>
      <c r="T17" s="861">
        <v>1889</v>
      </c>
      <c r="U17" s="830" t="s">
        <v>109</v>
      </c>
      <c r="V17" s="830" t="s">
        <v>186</v>
      </c>
      <c r="W17" s="830" t="s">
        <v>107</v>
      </c>
      <c r="X17" s="830" t="s">
        <v>315</v>
      </c>
      <c r="Y17" s="830" t="s">
        <v>203</v>
      </c>
      <c r="Z17" s="830" t="s">
        <v>756</v>
      </c>
      <c r="AA17" s="830" t="s">
        <v>1461</v>
      </c>
      <c r="AB17" s="831" t="s">
        <v>211</v>
      </c>
      <c r="AC17" s="657"/>
    </row>
    <row r="18" spans="1:29" s="774" customFormat="1" ht="11.25" customHeight="1">
      <c r="A18" s="414"/>
      <c r="B18" s="821" t="s">
        <v>1472</v>
      </c>
      <c r="C18" s="856" t="s">
        <v>1868</v>
      </c>
      <c r="D18" s="859">
        <f t="shared" si="0"/>
        <v>30</v>
      </c>
      <c r="E18" s="857">
        <v>0</v>
      </c>
      <c r="F18" s="857">
        <v>0</v>
      </c>
      <c r="G18" s="857">
        <v>30</v>
      </c>
      <c r="H18" s="859">
        <f t="shared" si="1"/>
        <v>10.199999999999999</v>
      </c>
      <c r="I18" s="857">
        <v>0</v>
      </c>
      <c r="J18" s="857">
        <v>0</v>
      </c>
      <c r="K18" s="857">
        <v>10.199999999999999</v>
      </c>
      <c r="L18" s="824" t="s">
        <v>1990</v>
      </c>
      <c r="M18" s="761">
        <v>0</v>
      </c>
      <c r="N18" s="761">
        <v>0</v>
      </c>
      <c r="O18" s="761">
        <v>0</v>
      </c>
      <c r="P18" s="762">
        <v>0</v>
      </c>
      <c r="Q18" s="469"/>
      <c r="R18" s="414"/>
      <c r="S18" s="828" t="s">
        <v>1456</v>
      </c>
      <c r="T18" s="861">
        <v>516</v>
      </c>
      <c r="U18" s="830" t="s">
        <v>109</v>
      </c>
      <c r="V18" s="830" t="s">
        <v>186</v>
      </c>
      <c r="W18" s="830" t="s">
        <v>107</v>
      </c>
      <c r="X18" s="830" t="s">
        <v>1460</v>
      </c>
      <c r="Y18" s="830" t="s">
        <v>203</v>
      </c>
      <c r="Z18" s="830" t="s">
        <v>756</v>
      </c>
      <c r="AA18" s="830" t="s">
        <v>1461</v>
      </c>
      <c r="AB18" s="831" t="s">
        <v>211</v>
      </c>
      <c r="AC18" s="657"/>
    </row>
    <row r="19" spans="1:29" s="774" customFormat="1" ht="11.25" customHeight="1">
      <c r="A19" s="772"/>
      <c r="B19" s="821" t="s">
        <v>1473</v>
      </c>
      <c r="C19" s="856" t="s">
        <v>1869</v>
      </c>
      <c r="D19" s="859">
        <f t="shared" si="0"/>
        <v>25</v>
      </c>
      <c r="E19" s="857">
        <v>0</v>
      </c>
      <c r="F19" s="857">
        <v>0</v>
      </c>
      <c r="G19" s="857">
        <v>25</v>
      </c>
      <c r="H19" s="859">
        <f t="shared" si="1"/>
        <v>20</v>
      </c>
      <c r="I19" s="857">
        <v>0</v>
      </c>
      <c r="J19" s="857">
        <v>0</v>
      </c>
      <c r="K19" s="857">
        <v>20</v>
      </c>
      <c r="L19" s="824" t="s">
        <v>1973</v>
      </c>
      <c r="M19" s="761">
        <v>0</v>
      </c>
      <c r="N19" s="761">
        <v>0</v>
      </c>
      <c r="O19" s="761">
        <v>0</v>
      </c>
      <c r="P19" s="762">
        <v>0</v>
      </c>
      <c r="Q19" s="469"/>
      <c r="R19" s="772"/>
      <c r="S19" s="828" t="s">
        <v>1483</v>
      </c>
      <c r="T19" s="861">
        <v>1382</v>
      </c>
      <c r="U19" s="830" t="s">
        <v>109</v>
      </c>
      <c r="V19" s="830" t="s">
        <v>186</v>
      </c>
      <c r="W19" s="830" t="s">
        <v>107</v>
      </c>
      <c r="X19" s="830" t="s">
        <v>315</v>
      </c>
      <c r="Y19" s="830" t="s">
        <v>203</v>
      </c>
      <c r="Z19" s="830" t="s">
        <v>756</v>
      </c>
      <c r="AA19" s="830" t="s">
        <v>1461</v>
      </c>
      <c r="AB19" s="831" t="s">
        <v>211</v>
      </c>
      <c r="AC19" s="657"/>
    </row>
    <row r="20" spans="1:29" s="774" customFormat="1" ht="11.25" customHeight="1">
      <c r="A20" s="772"/>
      <c r="B20" s="821" t="s">
        <v>1474</v>
      </c>
      <c r="C20" s="856" t="s">
        <v>1870</v>
      </c>
      <c r="D20" s="859">
        <f t="shared" si="0"/>
        <v>20</v>
      </c>
      <c r="E20" s="857">
        <v>0</v>
      </c>
      <c r="F20" s="857">
        <v>0</v>
      </c>
      <c r="G20" s="857">
        <v>20</v>
      </c>
      <c r="H20" s="859">
        <f t="shared" si="1"/>
        <v>16.3</v>
      </c>
      <c r="I20" s="857">
        <v>0</v>
      </c>
      <c r="J20" s="857">
        <v>0</v>
      </c>
      <c r="K20" s="857">
        <v>16.3</v>
      </c>
      <c r="L20" s="824" t="s">
        <v>1973</v>
      </c>
      <c r="M20" s="761">
        <v>0</v>
      </c>
      <c r="N20" s="761">
        <v>0</v>
      </c>
      <c r="O20" s="761">
        <v>0</v>
      </c>
      <c r="P20" s="762">
        <v>0</v>
      </c>
      <c r="Q20" s="469"/>
      <c r="R20" s="772"/>
      <c r="S20" s="828" t="s">
        <v>1484</v>
      </c>
      <c r="T20" s="861">
        <v>1660</v>
      </c>
      <c r="U20" s="830" t="s">
        <v>109</v>
      </c>
      <c r="V20" s="830" t="s">
        <v>186</v>
      </c>
      <c r="W20" s="830" t="s">
        <v>107</v>
      </c>
      <c r="X20" s="830" t="s">
        <v>219</v>
      </c>
      <c r="Y20" s="830" t="s">
        <v>230</v>
      </c>
      <c r="Z20" s="830" t="s">
        <v>756</v>
      </c>
      <c r="AA20" s="830" t="s">
        <v>231</v>
      </c>
      <c r="AB20" s="831" t="s">
        <v>232</v>
      </c>
      <c r="AC20" s="657"/>
    </row>
    <row r="21" spans="1:29" s="774" customFormat="1" ht="11.25" customHeight="1">
      <c r="A21" s="772"/>
      <c r="B21" s="821" t="s">
        <v>1475</v>
      </c>
      <c r="C21" s="856" t="s">
        <v>1476</v>
      </c>
      <c r="D21" s="859">
        <f t="shared" si="0"/>
        <v>10</v>
      </c>
      <c r="E21" s="857">
        <v>0</v>
      </c>
      <c r="F21" s="857">
        <v>10</v>
      </c>
      <c r="G21" s="857">
        <v>0</v>
      </c>
      <c r="H21" s="859">
        <f t="shared" si="1"/>
        <v>10</v>
      </c>
      <c r="I21" s="857">
        <v>0</v>
      </c>
      <c r="J21" s="857">
        <v>10</v>
      </c>
      <c r="K21" s="857">
        <v>0</v>
      </c>
      <c r="L21" s="824" t="s">
        <v>2011</v>
      </c>
      <c r="M21" s="761">
        <v>0</v>
      </c>
      <c r="N21" s="761">
        <v>0</v>
      </c>
      <c r="O21" s="761">
        <v>0</v>
      </c>
      <c r="P21" s="762">
        <v>0</v>
      </c>
      <c r="Q21" s="469"/>
      <c r="R21" s="772"/>
      <c r="S21" s="828" t="s">
        <v>1479</v>
      </c>
      <c r="T21" s="861">
        <v>60</v>
      </c>
      <c r="U21" s="830" t="s">
        <v>181</v>
      </c>
      <c r="V21" s="830" t="s">
        <v>186</v>
      </c>
      <c r="W21" s="830" t="s">
        <v>107</v>
      </c>
      <c r="X21" s="830" t="s">
        <v>1462</v>
      </c>
      <c r="Y21" s="830" t="s">
        <v>230</v>
      </c>
      <c r="Z21" s="830" t="s">
        <v>756</v>
      </c>
      <c r="AA21" s="830" t="s">
        <v>293</v>
      </c>
      <c r="AB21" s="831" t="s">
        <v>232</v>
      </c>
      <c r="AC21" s="657"/>
    </row>
    <row r="22" spans="1:29" s="771" customFormat="1" ht="11.25" customHeight="1">
      <c r="A22" s="772" t="s">
        <v>69</v>
      </c>
      <c r="B22" s="821" t="s">
        <v>311</v>
      </c>
      <c r="C22" s="856" t="s">
        <v>1485</v>
      </c>
      <c r="D22" s="859">
        <f t="shared" si="0"/>
        <v>13000</v>
      </c>
      <c r="E22" s="857">
        <v>0</v>
      </c>
      <c r="F22" s="857">
        <v>0</v>
      </c>
      <c r="G22" s="857">
        <v>13000</v>
      </c>
      <c r="H22" s="859">
        <f t="shared" si="1"/>
        <v>8754.4</v>
      </c>
      <c r="I22" s="857">
        <v>0</v>
      </c>
      <c r="J22" s="857">
        <v>0</v>
      </c>
      <c r="K22" s="857">
        <v>8754.4</v>
      </c>
      <c r="L22" s="824" t="s">
        <v>2042</v>
      </c>
      <c r="M22" s="761">
        <v>22.2</v>
      </c>
      <c r="N22" s="761">
        <v>0</v>
      </c>
      <c r="O22" s="761">
        <v>31.4</v>
      </c>
      <c r="P22" s="762">
        <v>0</v>
      </c>
      <c r="Q22" s="469" t="s">
        <v>70</v>
      </c>
      <c r="R22" s="772" t="s">
        <v>69</v>
      </c>
      <c r="S22" s="828" t="s">
        <v>312</v>
      </c>
      <c r="T22" s="861">
        <v>35290</v>
      </c>
      <c r="U22" s="830" t="s">
        <v>181</v>
      </c>
      <c r="V22" s="830" t="s">
        <v>187</v>
      </c>
      <c r="W22" s="830" t="s">
        <v>107</v>
      </c>
      <c r="X22" s="830" t="s">
        <v>313</v>
      </c>
      <c r="Y22" s="830" t="s">
        <v>203</v>
      </c>
      <c r="Z22" s="830" t="s">
        <v>204</v>
      </c>
      <c r="AA22" s="830" t="s">
        <v>210</v>
      </c>
      <c r="AB22" s="831" t="s">
        <v>211</v>
      </c>
      <c r="AC22" s="472" t="s">
        <v>70</v>
      </c>
    </row>
    <row r="23" spans="1:29" s="771" customFormat="1" ht="11.25" customHeight="1">
      <c r="A23" s="772"/>
      <c r="B23" s="821" t="s">
        <v>308</v>
      </c>
      <c r="C23" s="856" t="s">
        <v>1486</v>
      </c>
      <c r="D23" s="859">
        <f t="shared" si="0"/>
        <v>5400</v>
      </c>
      <c r="E23" s="857">
        <v>0</v>
      </c>
      <c r="F23" s="857">
        <v>0</v>
      </c>
      <c r="G23" s="857">
        <v>5400</v>
      </c>
      <c r="H23" s="859">
        <f t="shared" si="1"/>
        <v>3363.2</v>
      </c>
      <c r="I23" s="857">
        <v>0</v>
      </c>
      <c r="J23" s="857">
        <v>0</v>
      </c>
      <c r="K23" s="857">
        <v>3363.2</v>
      </c>
      <c r="L23" s="824" t="s">
        <v>2043</v>
      </c>
      <c r="M23" s="761">
        <v>5.0999999999999996</v>
      </c>
      <c r="N23" s="761">
        <v>0</v>
      </c>
      <c r="O23" s="761">
        <v>20.6</v>
      </c>
      <c r="P23" s="762">
        <v>0</v>
      </c>
      <c r="Q23" s="469"/>
      <c r="R23" s="772"/>
      <c r="S23" s="828" t="s">
        <v>309</v>
      </c>
      <c r="T23" s="861">
        <v>20348</v>
      </c>
      <c r="U23" s="830" t="s">
        <v>181</v>
      </c>
      <c r="V23" s="830" t="s">
        <v>187</v>
      </c>
      <c r="W23" s="830" t="s">
        <v>107</v>
      </c>
      <c r="X23" s="830" t="s">
        <v>310</v>
      </c>
      <c r="Y23" s="830" t="s">
        <v>203</v>
      </c>
      <c r="Z23" s="830" t="s">
        <v>204</v>
      </c>
      <c r="AA23" s="830" t="s">
        <v>210</v>
      </c>
      <c r="AB23" s="831" t="s">
        <v>211</v>
      </c>
      <c r="AC23" s="472"/>
    </row>
    <row r="24" spans="1:29" s="771" customFormat="1" ht="11.25" customHeight="1">
      <c r="A24" s="772"/>
      <c r="B24" s="821" t="s">
        <v>302</v>
      </c>
      <c r="C24" s="856" t="s">
        <v>1487</v>
      </c>
      <c r="D24" s="859">
        <f t="shared" si="0"/>
        <v>800</v>
      </c>
      <c r="E24" s="857">
        <v>0</v>
      </c>
      <c r="F24" s="857">
        <v>0</v>
      </c>
      <c r="G24" s="857">
        <v>800</v>
      </c>
      <c r="H24" s="859">
        <f t="shared" si="1"/>
        <v>440.9</v>
      </c>
      <c r="I24" s="857">
        <v>0</v>
      </c>
      <c r="J24" s="857">
        <v>0</v>
      </c>
      <c r="K24" s="857">
        <v>440.9</v>
      </c>
      <c r="L24" s="824" t="s">
        <v>2043</v>
      </c>
      <c r="M24" s="761">
        <v>0</v>
      </c>
      <c r="N24" s="761">
        <v>0</v>
      </c>
      <c r="O24" s="761">
        <v>0</v>
      </c>
      <c r="P24" s="762">
        <v>0</v>
      </c>
      <c r="Q24" s="469"/>
      <c r="R24" s="772"/>
      <c r="S24" s="828" t="s">
        <v>303</v>
      </c>
      <c r="T24" s="861">
        <v>7009</v>
      </c>
      <c r="U24" s="830" t="s">
        <v>181</v>
      </c>
      <c r="V24" s="830" t="s">
        <v>187</v>
      </c>
      <c r="W24" s="830" t="s">
        <v>107</v>
      </c>
      <c r="X24" s="830" t="s">
        <v>304</v>
      </c>
      <c r="Y24" s="830" t="s">
        <v>203</v>
      </c>
      <c r="Z24" s="830" t="s">
        <v>204</v>
      </c>
      <c r="AA24" s="830" t="s">
        <v>210</v>
      </c>
      <c r="AB24" s="831" t="s">
        <v>211</v>
      </c>
      <c r="AC24" s="472"/>
    </row>
    <row r="25" spans="1:29" s="774" customFormat="1" ht="11.25" customHeight="1">
      <c r="A25" s="772"/>
      <c r="B25" s="821" t="s">
        <v>305</v>
      </c>
      <c r="C25" s="856" t="s">
        <v>1488</v>
      </c>
      <c r="D25" s="859">
        <f t="shared" si="0"/>
        <v>800</v>
      </c>
      <c r="E25" s="857">
        <v>0</v>
      </c>
      <c r="F25" s="857">
        <v>0</v>
      </c>
      <c r="G25" s="857">
        <v>800</v>
      </c>
      <c r="H25" s="859">
        <f t="shared" si="1"/>
        <v>467.9</v>
      </c>
      <c r="I25" s="857">
        <v>0</v>
      </c>
      <c r="J25" s="857">
        <v>0</v>
      </c>
      <c r="K25" s="857">
        <v>467.9</v>
      </c>
      <c r="L25" s="824" t="s">
        <v>1991</v>
      </c>
      <c r="M25" s="761">
        <v>0</v>
      </c>
      <c r="N25" s="761">
        <v>0</v>
      </c>
      <c r="O25" s="761">
        <v>0</v>
      </c>
      <c r="P25" s="762">
        <v>0</v>
      </c>
      <c r="Q25" s="469"/>
      <c r="R25" s="772"/>
      <c r="S25" s="828" t="s">
        <v>306</v>
      </c>
      <c r="T25" s="861">
        <v>10765</v>
      </c>
      <c r="U25" s="830" t="s">
        <v>181</v>
      </c>
      <c r="V25" s="830" t="s">
        <v>187</v>
      </c>
      <c r="W25" s="830" t="s">
        <v>107</v>
      </c>
      <c r="X25" s="830" t="s">
        <v>307</v>
      </c>
      <c r="Y25" s="830" t="s">
        <v>203</v>
      </c>
      <c r="Z25" s="830" t="s">
        <v>204</v>
      </c>
      <c r="AA25" s="830" t="s">
        <v>210</v>
      </c>
      <c r="AB25" s="831" t="s">
        <v>211</v>
      </c>
      <c r="AC25" s="657"/>
    </row>
    <row r="26" spans="1:29" s="777" customFormat="1" ht="11.25" customHeight="1">
      <c r="A26" s="772"/>
      <c r="B26" s="821" t="s">
        <v>1489</v>
      </c>
      <c r="C26" s="856" t="s">
        <v>1490</v>
      </c>
      <c r="D26" s="859">
        <f t="shared" si="0"/>
        <v>180</v>
      </c>
      <c r="E26" s="857">
        <v>0</v>
      </c>
      <c r="F26" s="857">
        <v>0</v>
      </c>
      <c r="G26" s="857">
        <v>180</v>
      </c>
      <c r="H26" s="859">
        <f t="shared" si="1"/>
        <v>129.5</v>
      </c>
      <c r="I26" s="857">
        <v>0</v>
      </c>
      <c r="J26" s="857">
        <v>0</v>
      </c>
      <c r="K26" s="857">
        <v>129.5</v>
      </c>
      <c r="L26" s="824" t="s">
        <v>1986</v>
      </c>
      <c r="M26" s="761">
        <v>0</v>
      </c>
      <c r="N26" s="761">
        <v>0</v>
      </c>
      <c r="O26" s="761">
        <v>0</v>
      </c>
      <c r="P26" s="762">
        <v>0</v>
      </c>
      <c r="Q26" s="469"/>
      <c r="R26" s="772"/>
      <c r="S26" s="828" t="s">
        <v>1538</v>
      </c>
      <c r="T26" s="861">
        <v>638</v>
      </c>
      <c r="U26" s="830" t="s">
        <v>181</v>
      </c>
      <c r="V26" s="830" t="s">
        <v>186</v>
      </c>
      <c r="W26" s="830" t="s">
        <v>107</v>
      </c>
      <c r="X26" s="830" t="s">
        <v>107</v>
      </c>
      <c r="Y26" s="830" t="s">
        <v>203</v>
      </c>
      <c r="Z26" s="830" t="s">
        <v>755</v>
      </c>
      <c r="AA26" s="830" t="s">
        <v>210</v>
      </c>
      <c r="AB26" s="831" t="s">
        <v>211</v>
      </c>
      <c r="AC26" s="657"/>
    </row>
    <row r="27" spans="1:29" s="777" customFormat="1" ht="11.25" customHeight="1">
      <c r="A27" s="772"/>
      <c r="B27" s="821" t="s">
        <v>1491</v>
      </c>
      <c r="C27" s="856" t="s">
        <v>1492</v>
      </c>
      <c r="D27" s="859">
        <f t="shared" si="0"/>
        <v>172</v>
      </c>
      <c r="E27" s="857">
        <v>0</v>
      </c>
      <c r="F27" s="857">
        <v>0</v>
      </c>
      <c r="G27" s="857">
        <v>172</v>
      </c>
      <c r="H27" s="859">
        <f t="shared" si="1"/>
        <v>129</v>
      </c>
      <c r="I27" s="857">
        <v>0</v>
      </c>
      <c r="J27" s="857">
        <v>0</v>
      </c>
      <c r="K27" s="857">
        <v>129</v>
      </c>
      <c r="L27" s="824" t="s">
        <v>2044</v>
      </c>
      <c r="M27" s="761">
        <v>0</v>
      </c>
      <c r="N27" s="761">
        <v>0</v>
      </c>
      <c r="O27" s="761">
        <v>0</v>
      </c>
      <c r="P27" s="762">
        <v>0</v>
      </c>
      <c r="Q27" s="469"/>
      <c r="R27" s="772"/>
      <c r="S27" s="828" t="s">
        <v>1539</v>
      </c>
      <c r="T27" s="861">
        <v>486</v>
      </c>
      <c r="U27" s="830" t="s">
        <v>181</v>
      </c>
      <c r="V27" s="830" t="s">
        <v>186</v>
      </c>
      <c r="W27" s="830" t="s">
        <v>107</v>
      </c>
      <c r="X27" s="830" t="s">
        <v>107</v>
      </c>
      <c r="Y27" s="830" t="s">
        <v>203</v>
      </c>
      <c r="Z27" s="830" t="s">
        <v>755</v>
      </c>
      <c r="AA27" s="830" t="s">
        <v>210</v>
      </c>
      <c r="AB27" s="831" t="s">
        <v>211</v>
      </c>
      <c r="AC27" s="657"/>
    </row>
    <row r="28" spans="1:29" s="777" customFormat="1" ht="11.25" customHeight="1">
      <c r="A28" s="414"/>
      <c r="B28" s="821" t="s">
        <v>1493</v>
      </c>
      <c r="C28" s="856" t="s">
        <v>1494</v>
      </c>
      <c r="D28" s="859">
        <f t="shared" si="0"/>
        <v>120</v>
      </c>
      <c r="E28" s="857">
        <v>0</v>
      </c>
      <c r="F28" s="857">
        <v>0</v>
      </c>
      <c r="G28" s="857">
        <v>120</v>
      </c>
      <c r="H28" s="859">
        <f t="shared" si="1"/>
        <v>87.3</v>
      </c>
      <c r="I28" s="857">
        <v>0</v>
      </c>
      <c r="J28" s="857">
        <v>0</v>
      </c>
      <c r="K28" s="857">
        <v>87.3</v>
      </c>
      <c r="L28" s="824" t="s">
        <v>2044</v>
      </c>
      <c r="M28" s="761">
        <v>0</v>
      </c>
      <c r="N28" s="761">
        <v>0</v>
      </c>
      <c r="O28" s="761">
        <v>0</v>
      </c>
      <c r="P28" s="762">
        <v>0</v>
      </c>
      <c r="Q28" s="469"/>
      <c r="R28" s="414"/>
      <c r="S28" s="828" t="s">
        <v>1540</v>
      </c>
      <c r="T28" s="861">
        <v>486</v>
      </c>
      <c r="U28" s="830" t="s">
        <v>181</v>
      </c>
      <c r="V28" s="830" t="s">
        <v>186</v>
      </c>
      <c r="W28" s="830" t="s">
        <v>107</v>
      </c>
      <c r="X28" s="830" t="s">
        <v>107</v>
      </c>
      <c r="Y28" s="830" t="s">
        <v>203</v>
      </c>
      <c r="Z28" s="830" t="s">
        <v>755</v>
      </c>
      <c r="AA28" s="830" t="s">
        <v>210</v>
      </c>
      <c r="AB28" s="831" t="s">
        <v>211</v>
      </c>
      <c r="AC28" s="657"/>
    </row>
    <row r="29" spans="1:29" s="777" customFormat="1" ht="11.25" customHeight="1">
      <c r="A29" s="414"/>
      <c r="B29" s="821" t="s">
        <v>1495</v>
      </c>
      <c r="C29" s="856" t="s">
        <v>1496</v>
      </c>
      <c r="D29" s="859">
        <f t="shared" si="0"/>
        <v>90</v>
      </c>
      <c r="E29" s="857">
        <v>0</v>
      </c>
      <c r="F29" s="857">
        <v>0</v>
      </c>
      <c r="G29" s="857">
        <v>90</v>
      </c>
      <c r="H29" s="859">
        <f t="shared" si="1"/>
        <v>56.7</v>
      </c>
      <c r="I29" s="857">
        <v>0</v>
      </c>
      <c r="J29" s="857">
        <v>0</v>
      </c>
      <c r="K29" s="857">
        <v>56.7</v>
      </c>
      <c r="L29" s="824" t="s">
        <v>2045</v>
      </c>
      <c r="M29" s="761">
        <v>0</v>
      </c>
      <c r="N29" s="761">
        <v>0</v>
      </c>
      <c r="O29" s="761">
        <v>0</v>
      </c>
      <c r="P29" s="762">
        <v>0</v>
      </c>
      <c r="Q29" s="469"/>
      <c r="R29" s="414"/>
      <c r="S29" s="828" t="s">
        <v>1541</v>
      </c>
      <c r="T29" s="861">
        <v>712</v>
      </c>
      <c r="U29" s="830" t="s">
        <v>181</v>
      </c>
      <c r="V29" s="830" t="s">
        <v>186</v>
      </c>
      <c r="W29" s="830" t="s">
        <v>107</v>
      </c>
      <c r="X29" s="830" t="s">
        <v>107</v>
      </c>
      <c r="Y29" s="830" t="s">
        <v>203</v>
      </c>
      <c r="Z29" s="830" t="s">
        <v>755</v>
      </c>
      <c r="AA29" s="830" t="s">
        <v>210</v>
      </c>
      <c r="AB29" s="831" t="s">
        <v>211</v>
      </c>
      <c r="AC29" s="657"/>
    </row>
    <row r="30" spans="1:29" s="777" customFormat="1" ht="11.25" customHeight="1">
      <c r="A30" s="414"/>
      <c r="B30" s="821" t="s">
        <v>1497</v>
      </c>
      <c r="C30" s="856" t="s">
        <v>1498</v>
      </c>
      <c r="D30" s="859">
        <f t="shared" si="0"/>
        <v>80</v>
      </c>
      <c r="E30" s="857">
        <v>0</v>
      </c>
      <c r="F30" s="857">
        <v>0</v>
      </c>
      <c r="G30" s="857">
        <v>80</v>
      </c>
      <c r="H30" s="859">
        <f t="shared" si="1"/>
        <v>53.7</v>
      </c>
      <c r="I30" s="857">
        <v>0</v>
      </c>
      <c r="J30" s="857">
        <v>0</v>
      </c>
      <c r="K30" s="857">
        <v>53.7</v>
      </c>
      <c r="L30" s="824" t="s">
        <v>2022</v>
      </c>
      <c r="M30" s="761">
        <v>0</v>
      </c>
      <c r="N30" s="761">
        <v>0</v>
      </c>
      <c r="O30" s="761">
        <v>0</v>
      </c>
      <c r="P30" s="762">
        <v>0</v>
      </c>
      <c r="Q30" s="469"/>
      <c r="R30" s="414"/>
      <c r="S30" s="828" t="s">
        <v>1226</v>
      </c>
      <c r="T30" s="861">
        <v>535</v>
      </c>
      <c r="U30" s="830" t="s">
        <v>181</v>
      </c>
      <c r="V30" s="830" t="s">
        <v>186</v>
      </c>
      <c r="W30" s="830" t="s">
        <v>107</v>
      </c>
      <c r="X30" s="830" t="s">
        <v>107</v>
      </c>
      <c r="Y30" s="830" t="s">
        <v>203</v>
      </c>
      <c r="Z30" s="830" t="s">
        <v>755</v>
      </c>
      <c r="AA30" s="830" t="s">
        <v>210</v>
      </c>
      <c r="AB30" s="831" t="s">
        <v>211</v>
      </c>
      <c r="AC30" s="657"/>
    </row>
    <row r="31" spans="1:29" s="777" customFormat="1" ht="11.25" customHeight="1">
      <c r="A31" s="414"/>
      <c r="B31" s="821" t="s">
        <v>1499</v>
      </c>
      <c r="C31" s="856" t="s">
        <v>1500</v>
      </c>
      <c r="D31" s="859">
        <f t="shared" si="0"/>
        <v>80</v>
      </c>
      <c r="E31" s="857">
        <v>0</v>
      </c>
      <c r="F31" s="857">
        <v>0</v>
      </c>
      <c r="G31" s="857">
        <v>80</v>
      </c>
      <c r="H31" s="859">
        <f t="shared" si="1"/>
        <v>53.3</v>
      </c>
      <c r="I31" s="857">
        <v>0</v>
      </c>
      <c r="J31" s="857">
        <v>0</v>
      </c>
      <c r="K31" s="857">
        <v>53.3</v>
      </c>
      <c r="L31" s="824" t="s">
        <v>2046</v>
      </c>
      <c r="M31" s="761">
        <v>0</v>
      </c>
      <c r="N31" s="761">
        <v>0</v>
      </c>
      <c r="O31" s="761">
        <v>0</v>
      </c>
      <c r="P31" s="762">
        <v>0</v>
      </c>
      <c r="Q31" s="469"/>
      <c r="R31" s="414"/>
      <c r="S31" s="828" t="s">
        <v>1542</v>
      </c>
      <c r="T31" s="861">
        <v>385</v>
      </c>
      <c r="U31" s="830" t="s">
        <v>181</v>
      </c>
      <c r="V31" s="830" t="s">
        <v>186</v>
      </c>
      <c r="W31" s="830" t="s">
        <v>107</v>
      </c>
      <c r="X31" s="830" t="s">
        <v>107</v>
      </c>
      <c r="Y31" s="830" t="s">
        <v>203</v>
      </c>
      <c r="Z31" s="830" t="s">
        <v>755</v>
      </c>
      <c r="AA31" s="830" t="s">
        <v>210</v>
      </c>
      <c r="AB31" s="831" t="s">
        <v>211</v>
      </c>
      <c r="AC31" s="657"/>
    </row>
    <row r="32" spans="1:29" s="778" customFormat="1" ht="11.25" customHeight="1">
      <c r="A32" s="414"/>
      <c r="B32" s="821" t="s">
        <v>1501</v>
      </c>
      <c r="C32" s="856" t="s">
        <v>1502</v>
      </c>
      <c r="D32" s="859">
        <f t="shared" si="0"/>
        <v>70</v>
      </c>
      <c r="E32" s="857">
        <v>0</v>
      </c>
      <c r="F32" s="857">
        <v>0</v>
      </c>
      <c r="G32" s="857">
        <v>70</v>
      </c>
      <c r="H32" s="859">
        <f t="shared" si="1"/>
        <v>54.4</v>
      </c>
      <c r="I32" s="857">
        <v>0</v>
      </c>
      <c r="J32" s="857">
        <v>0</v>
      </c>
      <c r="K32" s="857">
        <v>54.4</v>
      </c>
      <c r="L32" s="824" t="s">
        <v>1978</v>
      </c>
      <c r="M32" s="761">
        <v>0</v>
      </c>
      <c r="N32" s="761">
        <v>0</v>
      </c>
      <c r="O32" s="761">
        <v>0</v>
      </c>
      <c r="P32" s="762">
        <v>0</v>
      </c>
      <c r="Q32" s="469"/>
      <c r="R32" s="414"/>
      <c r="S32" s="828" t="s">
        <v>1543</v>
      </c>
      <c r="T32" s="861">
        <v>1875</v>
      </c>
      <c r="U32" s="830" t="s">
        <v>181</v>
      </c>
      <c r="V32" s="830" t="s">
        <v>186</v>
      </c>
      <c r="W32" s="830" t="s">
        <v>107</v>
      </c>
      <c r="X32" s="830" t="s">
        <v>107</v>
      </c>
      <c r="Y32" s="830" t="s">
        <v>203</v>
      </c>
      <c r="Z32" s="830" t="s">
        <v>755</v>
      </c>
      <c r="AA32" s="830" t="s">
        <v>210</v>
      </c>
      <c r="AB32" s="831" t="s">
        <v>211</v>
      </c>
      <c r="AC32" s="657"/>
    </row>
    <row r="33" spans="1:29" s="777" customFormat="1" ht="11.25" customHeight="1">
      <c r="A33" s="414"/>
      <c r="B33" s="821" t="s">
        <v>1503</v>
      </c>
      <c r="C33" s="856" t="s">
        <v>1504</v>
      </c>
      <c r="D33" s="859">
        <f t="shared" si="0"/>
        <v>70</v>
      </c>
      <c r="E33" s="857">
        <v>0</v>
      </c>
      <c r="F33" s="857">
        <v>0</v>
      </c>
      <c r="G33" s="857">
        <v>70</v>
      </c>
      <c r="H33" s="859">
        <f t="shared" si="1"/>
        <v>69.8</v>
      </c>
      <c r="I33" s="857">
        <v>0</v>
      </c>
      <c r="J33" s="857">
        <v>0</v>
      </c>
      <c r="K33" s="857">
        <v>69.8</v>
      </c>
      <c r="L33" s="824" t="s">
        <v>1965</v>
      </c>
      <c r="M33" s="761">
        <v>0</v>
      </c>
      <c r="N33" s="761">
        <v>0</v>
      </c>
      <c r="O33" s="761">
        <v>0</v>
      </c>
      <c r="P33" s="762">
        <v>0</v>
      </c>
      <c r="Q33" s="469"/>
      <c r="R33" s="414"/>
      <c r="S33" s="828" t="s">
        <v>1544</v>
      </c>
      <c r="T33" s="861">
        <v>3025</v>
      </c>
      <c r="U33" s="830" t="s">
        <v>181</v>
      </c>
      <c r="V33" s="830" t="s">
        <v>186</v>
      </c>
      <c r="W33" s="830" t="s">
        <v>107</v>
      </c>
      <c r="X33" s="830" t="s">
        <v>313</v>
      </c>
      <c r="Y33" s="830" t="s">
        <v>203</v>
      </c>
      <c r="Z33" s="830" t="s">
        <v>755</v>
      </c>
      <c r="AA33" s="830" t="s">
        <v>210</v>
      </c>
      <c r="AB33" s="831" t="s">
        <v>211</v>
      </c>
      <c r="AC33" s="657"/>
    </row>
    <row r="34" spans="1:29" s="777" customFormat="1" ht="11.25" customHeight="1">
      <c r="A34" s="414"/>
      <c r="B34" s="821" t="s">
        <v>1505</v>
      </c>
      <c r="C34" s="856" t="s">
        <v>1506</v>
      </c>
      <c r="D34" s="859">
        <f t="shared" si="0"/>
        <v>70</v>
      </c>
      <c r="E34" s="857">
        <v>0</v>
      </c>
      <c r="F34" s="857">
        <v>0</v>
      </c>
      <c r="G34" s="857">
        <v>70</v>
      </c>
      <c r="H34" s="859">
        <f t="shared" si="1"/>
        <v>47.7</v>
      </c>
      <c r="I34" s="857">
        <v>0</v>
      </c>
      <c r="J34" s="857">
        <v>0</v>
      </c>
      <c r="K34" s="857">
        <v>47.7</v>
      </c>
      <c r="L34" s="824" t="s">
        <v>2007</v>
      </c>
      <c r="M34" s="761">
        <v>0</v>
      </c>
      <c r="N34" s="761">
        <v>0</v>
      </c>
      <c r="O34" s="761">
        <v>0</v>
      </c>
      <c r="P34" s="762">
        <v>0</v>
      </c>
      <c r="Q34" s="469"/>
      <c r="R34" s="414"/>
      <c r="S34" s="828" t="s">
        <v>1540</v>
      </c>
      <c r="T34" s="861">
        <v>330</v>
      </c>
      <c r="U34" s="830" t="s">
        <v>181</v>
      </c>
      <c r="V34" s="830" t="s">
        <v>186</v>
      </c>
      <c r="W34" s="830" t="s">
        <v>107</v>
      </c>
      <c r="X34" s="830" t="s">
        <v>107</v>
      </c>
      <c r="Y34" s="830" t="s">
        <v>203</v>
      </c>
      <c r="Z34" s="830" t="s">
        <v>755</v>
      </c>
      <c r="AA34" s="830" t="s">
        <v>210</v>
      </c>
      <c r="AB34" s="831" t="s">
        <v>211</v>
      </c>
      <c r="AC34" s="657"/>
    </row>
    <row r="35" spans="1:29" s="777" customFormat="1" ht="11.25" customHeight="1">
      <c r="A35" s="414"/>
      <c r="B35" s="821" t="s">
        <v>1507</v>
      </c>
      <c r="C35" s="856" t="s">
        <v>1508</v>
      </c>
      <c r="D35" s="859">
        <f t="shared" si="0"/>
        <v>60</v>
      </c>
      <c r="E35" s="857">
        <v>0</v>
      </c>
      <c r="F35" s="857">
        <v>0</v>
      </c>
      <c r="G35" s="857">
        <v>60</v>
      </c>
      <c r="H35" s="859">
        <f t="shared" si="1"/>
        <v>38.9</v>
      </c>
      <c r="I35" s="857">
        <v>0</v>
      </c>
      <c r="J35" s="857">
        <v>0</v>
      </c>
      <c r="K35" s="857">
        <v>38.9</v>
      </c>
      <c r="L35" s="824" t="s">
        <v>2022</v>
      </c>
      <c r="M35" s="761">
        <v>0</v>
      </c>
      <c r="N35" s="761">
        <v>0</v>
      </c>
      <c r="O35" s="761">
        <v>0</v>
      </c>
      <c r="P35" s="762">
        <v>0</v>
      </c>
      <c r="Q35" s="469"/>
      <c r="R35" s="414"/>
      <c r="S35" s="828" t="s">
        <v>882</v>
      </c>
      <c r="T35" s="861">
        <v>0</v>
      </c>
      <c r="U35" s="830" t="s">
        <v>181</v>
      </c>
      <c r="V35" s="830" t="s">
        <v>186</v>
      </c>
      <c r="W35" s="830" t="s">
        <v>107</v>
      </c>
      <c r="X35" s="830" t="s">
        <v>107</v>
      </c>
      <c r="Y35" s="830" t="s">
        <v>203</v>
      </c>
      <c r="Z35" s="830" t="s">
        <v>755</v>
      </c>
      <c r="AA35" s="830" t="s">
        <v>210</v>
      </c>
      <c r="AB35" s="831" t="s">
        <v>211</v>
      </c>
      <c r="AC35" s="657"/>
    </row>
    <row r="36" spans="1:29" s="777" customFormat="1" ht="11.25" customHeight="1">
      <c r="A36" s="414"/>
      <c r="B36" s="821" t="s">
        <v>1509</v>
      </c>
      <c r="C36" s="856" t="s">
        <v>1510</v>
      </c>
      <c r="D36" s="859">
        <f t="shared" si="0"/>
        <v>60</v>
      </c>
      <c r="E36" s="857">
        <v>0</v>
      </c>
      <c r="F36" s="857">
        <v>0</v>
      </c>
      <c r="G36" s="857">
        <v>60</v>
      </c>
      <c r="H36" s="859">
        <f t="shared" si="1"/>
        <v>39.700000000000003</v>
      </c>
      <c r="I36" s="857">
        <v>0</v>
      </c>
      <c r="J36" s="857">
        <v>0</v>
      </c>
      <c r="K36" s="857">
        <v>39.700000000000003</v>
      </c>
      <c r="L36" s="824" t="s">
        <v>1996</v>
      </c>
      <c r="M36" s="761">
        <v>0</v>
      </c>
      <c r="N36" s="761">
        <v>0</v>
      </c>
      <c r="O36" s="761">
        <v>0</v>
      </c>
      <c r="P36" s="762">
        <v>0</v>
      </c>
      <c r="Q36" s="469"/>
      <c r="R36" s="414"/>
      <c r="S36" s="828" t="s">
        <v>1545</v>
      </c>
      <c r="T36" s="861">
        <v>0</v>
      </c>
      <c r="U36" s="830" t="s">
        <v>181</v>
      </c>
      <c r="V36" s="830" t="s">
        <v>186</v>
      </c>
      <c r="W36" s="830" t="s">
        <v>107</v>
      </c>
      <c r="X36" s="830" t="s">
        <v>310</v>
      </c>
      <c r="Y36" s="830" t="s">
        <v>203</v>
      </c>
      <c r="Z36" s="830" t="s">
        <v>755</v>
      </c>
      <c r="AA36" s="830" t="s">
        <v>210</v>
      </c>
      <c r="AB36" s="831" t="s">
        <v>211</v>
      </c>
      <c r="AC36" s="657"/>
    </row>
    <row r="37" spans="1:29" s="777" customFormat="1" ht="11.25" customHeight="1">
      <c r="A37" s="414"/>
      <c r="B37" s="821" t="s">
        <v>1511</v>
      </c>
      <c r="C37" s="856" t="s">
        <v>1512</v>
      </c>
      <c r="D37" s="859">
        <f t="shared" si="0"/>
        <v>50</v>
      </c>
      <c r="E37" s="857">
        <v>0</v>
      </c>
      <c r="F37" s="857">
        <v>0</v>
      </c>
      <c r="G37" s="857">
        <v>50</v>
      </c>
      <c r="H37" s="859">
        <f t="shared" si="1"/>
        <v>31.9</v>
      </c>
      <c r="I37" s="857">
        <v>0</v>
      </c>
      <c r="J37" s="857">
        <v>0</v>
      </c>
      <c r="K37" s="857">
        <v>31.9</v>
      </c>
      <c r="L37" s="824" t="s">
        <v>2022</v>
      </c>
      <c r="M37" s="761">
        <v>0</v>
      </c>
      <c r="N37" s="761">
        <v>0</v>
      </c>
      <c r="O37" s="761">
        <v>0</v>
      </c>
      <c r="P37" s="762">
        <v>0</v>
      </c>
      <c r="Q37" s="469"/>
      <c r="R37" s="414"/>
      <c r="S37" s="828" t="s">
        <v>1546</v>
      </c>
      <c r="T37" s="861">
        <v>488</v>
      </c>
      <c r="U37" s="830" t="s">
        <v>181</v>
      </c>
      <c r="V37" s="830" t="s">
        <v>186</v>
      </c>
      <c r="W37" s="830" t="s">
        <v>107</v>
      </c>
      <c r="X37" s="830" t="s">
        <v>107</v>
      </c>
      <c r="Y37" s="830" t="s">
        <v>203</v>
      </c>
      <c r="Z37" s="830" t="s">
        <v>755</v>
      </c>
      <c r="AA37" s="830" t="s">
        <v>210</v>
      </c>
      <c r="AB37" s="831" t="s">
        <v>211</v>
      </c>
      <c r="AC37" s="657"/>
    </row>
    <row r="38" spans="1:29" s="777" customFormat="1" ht="11.25" customHeight="1">
      <c r="A38" s="414"/>
      <c r="B38" s="821" t="s">
        <v>1513</v>
      </c>
      <c r="C38" s="856" t="s">
        <v>1514</v>
      </c>
      <c r="D38" s="859">
        <f t="shared" si="0"/>
        <v>48</v>
      </c>
      <c r="E38" s="857">
        <v>0</v>
      </c>
      <c r="F38" s="857">
        <v>0</v>
      </c>
      <c r="G38" s="857">
        <v>48</v>
      </c>
      <c r="H38" s="859">
        <f t="shared" si="1"/>
        <v>29.6</v>
      </c>
      <c r="I38" s="857">
        <v>0</v>
      </c>
      <c r="J38" s="857">
        <v>0</v>
      </c>
      <c r="K38" s="857">
        <v>29.6</v>
      </c>
      <c r="L38" s="824" t="s">
        <v>2045</v>
      </c>
      <c r="M38" s="761">
        <v>0</v>
      </c>
      <c r="N38" s="761">
        <v>0</v>
      </c>
      <c r="O38" s="761">
        <v>0</v>
      </c>
      <c r="P38" s="762">
        <v>0</v>
      </c>
      <c r="Q38" s="469"/>
      <c r="R38" s="414"/>
      <c r="S38" s="828" t="s">
        <v>1375</v>
      </c>
      <c r="T38" s="861">
        <v>544</v>
      </c>
      <c r="U38" s="830" t="s">
        <v>181</v>
      </c>
      <c r="V38" s="830" t="s">
        <v>186</v>
      </c>
      <c r="W38" s="830" t="s">
        <v>107</v>
      </c>
      <c r="X38" s="830" t="s">
        <v>107</v>
      </c>
      <c r="Y38" s="830" t="s">
        <v>203</v>
      </c>
      <c r="Z38" s="830" t="s">
        <v>756</v>
      </c>
      <c r="AA38" s="830" t="s">
        <v>210</v>
      </c>
      <c r="AB38" s="831" t="s">
        <v>211</v>
      </c>
      <c r="AC38" s="657"/>
    </row>
    <row r="39" spans="1:29" s="777" customFormat="1" ht="11.25" customHeight="1">
      <c r="A39" s="414"/>
      <c r="B39" s="821" t="s">
        <v>1515</v>
      </c>
      <c r="C39" s="856" t="s">
        <v>1516</v>
      </c>
      <c r="D39" s="859">
        <f t="shared" si="0"/>
        <v>48</v>
      </c>
      <c r="E39" s="857">
        <v>0</v>
      </c>
      <c r="F39" s="857">
        <v>0</v>
      </c>
      <c r="G39" s="857">
        <v>48</v>
      </c>
      <c r="H39" s="859">
        <f t="shared" si="1"/>
        <v>31.6</v>
      </c>
      <c r="I39" s="857">
        <v>0</v>
      </c>
      <c r="J39" s="857">
        <v>0</v>
      </c>
      <c r="K39" s="857">
        <v>31.6</v>
      </c>
      <c r="L39" s="824" t="s">
        <v>2047</v>
      </c>
      <c r="M39" s="761">
        <v>0</v>
      </c>
      <c r="N39" s="761">
        <v>0</v>
      </c>
      <c r="O39" s="761">
        <v>0</v>
      </c>
      <c r="P39" s="762">
        <v>0</v>
      </c>
      <c r="Q39" s="469"/>
      <c r="R39" s="414"/>
      <c r="S39" s="828" t="s">
        <v>1547</v>
      </c>
      <c r="T39" s="861">
        <v>180</v>
      </c>
      <c r="U39" s="830" t="s">
        <v>181</v>
      </c>
      <c r="V39" s="830" t="s">
        <v>186</v>
      </c>
      <c r="W39" s="830" t="s">
        <v>107</v>
      </c>
      <c r="X39" s="830" t="s">
        <v>310</v>
      </c>
      <c r="Y39" s="830" t="s">
        <v>203</v>
      </c>
      <c r="Z39" s="830" t="s">
        <v>756</v>
      </c>
      <c r="AA39" s="830" t="s">
        <v>210</v>
      </c>
      <c r="AB39" s="831" t="s">
        <v>211</v>
      </c>
      <c r="AC39" s="657"/>
    </row>
    <row r="40" spans="1:29" s="777" customFormat="1" ht="11.25" customHeight="1">
      <c r="A40" s="414"/>
      <c r="B40" s="821" t="s">
        <v>1517</v>
      </c>
      <c r="C40" s="856" t="s">
        <v>1518</v>
      </c>
      <c r="D40" s="859">
        <f t="shared" si="0"/>
        <v>40</v>
      </c>
      <c r="E40" s="857">
        <v>0</v>
      </c>
      <c r="F40" s="857">
        <v>0</v>
      </c>
      <c r="G40" s="857">
        <v>40</v>
      </c>
      <c r="H40" s="859">
        <f t="shared" si="1"/>
        <v>18.3</v>
      </c>
      <c r="I40" s="857">
        <v>0</v>
      </c>
      <c r="J40" s="857">
        <v>0</v>
      </c>
      <c r="K40" s="857">
        <v>18.3</v>
      </c>
      <c r="L40" s="824" t="s">
        <v>2048</v>
      </c>
      <c r="M40" s="761">
        <v>0</v>
      </c>
      <c r="N40" s="761">
        <v>0</v>
      </c>
      <c r="O40" s="761">
        <v>0</v>
      </c>
      <c r="P40" s="762">
        <v>0</v>
      </c>
      <c r="Q40" s="469"/>
      <c r="R40" s="414"/>
      <c r="S40" s="828" t="s">
        <v>1548</v>
      </c>
      <c r="T40" s="861">
        <v>202</v>
      </c>
      <c r="U40" s="830" t="s">
        <v>181</v>
      </c>
      <c r="V40" s="830" t="s">
        <v>186</v>
      </c>
      <c r="W40" s="830" t="s">
        <v>107</v>
      </c>
      <c r="X40" s="830" t="s">
        <v>107</v>
      </c>
      <c r="Y40" s="830" t="s">
        <v>203</v>
      </c>
      <c r="Z40" s="830" t="s">
        <v>756</v>
      </c>
      <c r="AA40" s="830" t="s">
        <v>210</v>
      </c>
      <c r="AB40" s="831" t="s">
        <v>211</v>
      </c>
      <c r="AC40" s="657"/>
    </row>
    <row r="41" spans="1:29" s="777" customFormat="1" ht="11.25" customHeight="1">
      <c r="A41" s="414"/>
      <c r="B41" s="821" t="s">
        <v>1519</v>
      </c>
      <c r="C41" s="856" t="s">
        <v>1520</v>
      </c>
      <c r="D41" s="859">
        <f t="shared" si="0"/>
        <v>40</v>
      </c>
      <c r="E41" s="857">
        <v>0</v>
      </c>
      <c r="F41" s="857">
        <v>0</v>
      </c>
      <c r="G41" s="857">
        <v>40</v>
      </c>
      <c r="H41" s="859">
        <f t="shared" si="1"/>
        <v>24.6</v>
      </c>
      <c r="I41" s="857">
        <v>0</v>
      </c>
      <c r="J41" s="857">
        <v>0</v>
      </c>
      <c r="K41" s="857">
        <v>24.6</v>
      </c>
      <c r="L41" s="824" t="s">
        <v>2022</v>
      </c>
      <c r="M41" s="761">
        <v>0</v>
      </c>
      <c r="N41" s="761">
        <v>0</v>
      </c>
      <c r="O41" s="761">
        <v>0</v>
      </c>
      <c r="P41" s="762">
        <v>0</v>
      </c>
      <c r="Q41" s="469"/>
      <c r="R41" s="414"/>
      <c r="S41" s="828" t="s">
        <v>1549</v>
      </c>
      <c r="T41" s="861">
        <v>313</v>
      </c>
      <c r="U41" s="830" t="s">
        <v>181</v>
      </c>
      <c r="V41" s="830" t="s">
        <v>186</v>
      </c>
      <c r="W41" s="830" t="s">
        <v>107</v>
      </c>
      <c r="X41" s="830" t="s">
        <v>107</v>
      </c>
      <c r="Y41" s="830" t="s">
        <v>203</v>
      </c>
      <c r="Z41" s="830" t="s">
        <v>756</v>
      </c>
      <c r="AA41" s="830" t="s">
        <v>210</v>
      </c>
      <c r="AB41" s="831" t="s">
        <v>211</v>
      </c>
      <c r="AC41" s="657"/>
    </row>
    <row r="42" spans="1:29" s="777" customFormat="1" ht="11.25" customHeight="1">
      <c r="A42" s="414"/>
      <c r="B42" s="821" t="s">
        <v>1521</v>
      </c>
      <c r="C42" s="856" t="s">
        <v>1522</v>
      </c>
      <c r="D42" s="859">
        <f t="shared" si="0"/>
        <v>40</v>
      </c>
      <c r="E42" s="857">
        <v>0</v>
      </c>
      <c r="F42" s="857">
        <v>0</v>
      </c>
      <c r="G42" s="857">
        <v>40</v>
      </c>
      <c r="H42" s="859">
        <f t="shared" si="1"/>
        <v>24.9</v>
      </c>
      <c r="I42" s="857">
        <v>0</v>
      </c>
      <c r="J42" s="857">
        <v>0</v>
      </c>
      <c r="K42" s="857">
        <v>24.9</v>
      </c>
      <c r="L42" s="824" t="s">
        <v>2022</v>
      </c>
      <c r="M42" s="761">
        <v>0</v>
      </c>
      <c r="N42" s="761">
        <v>0</v>
      </c>
      <c r="O42" s="761">
        <v>0</v>
      </c>
      <c r="P42" s="762">
        <v>0</v>
      </c>
      <c r="Q42" s="469"/>
      <c r="R42" s="414"/>
      <c r="S42" s="828" t="s">
        <v>1550</v>
      </c>
      <c r="T42" s="861">
        <v>453</v>
      </c>
      <c r="U42" s="830" t="s">
        <v>181</v>
      </c>
      <c r="V42" s="830" t="s">
        <v>186</v>
      </c>
      <c r="W42" s="830" t="s">
        <v>107</v>
      </c>
      <c r="X42" s="830" t="s">
        <v>107</v>
      </c>
      <c r="Y42" s="830" t="s">
        <v>203</v>
      </c>
      <c r="Z42" s="830" t="s">
        <v>756</v>
      </c>
      <c r="AA42" s="830" t="s">
        <v>210</v>
      </c>
      <c r="AB42" s="831" t="s">
        <v>211</v>
      </c>
      <c r="AC42" s="657"/>
    </row>
    <row r="43" spans="1:29" s="777" customFormat="1" ht="11.25" customHeight="1">
      <c r="A43" s="414"/>
      <c r="B43" s="821" t="s">
        <v>1523</v>
      </c>
      <c r="C43" s="856" t="s">
        <v>1524</v>
      </c>
      <c r="D43" s="859">
        <f t="shared" si="0"/>
        <v>40</v>
      </c>
      <c r="E43" s="857">
        <v>0</v>
      </c>
      <c r="F43" s="857">
        <v>0</v>
      </c>
      <c r="G43" s="857">
        <v>40</v>
      </c>
      <c r="H43" s="859">
        <f t="shared" si="1"/>
        <v>29</v>
      </c>
      <c r="I43" s="857">
        <v>0</v>
      </c>
      <c r="J43" s="857">
        <v>0</v>
      </c>
      <c r="K43" s="857">
        <v>29</v>
      </c>
      <c r="L43" s="824" t="s">
        <v>1978</v>
      </c>
      <c r="M43" s="761">
        <v>0</v>
      </c>
      <c r="N43" s="761">
        <v>0</v>
      </c>
      <c r="O43" s="761">
        <v>0</v>
      </c>
      <c r="P43" s="762">
        <v>0</v>
      </c>
      <c r="Q43" s="469"/>
      <c r="R43" s="414"/>
      <c r="S43" s="828" t="s">
        <v>800</v>
      </c>
      <c r="T43" s="861">
        <v>1504</v>
      </c>
      <c r="U43" s="830" t="s">
        <v>181</v>
      </c>
      <c r="V43" s="830" t="s">
        <v>186</v>
      </c>
      <c r="W43" s="830" t="s">
        <v>107</v>
      </c>
      <c r="X43" s="830" t="s">
        <v>107</v>
      </c>
      <c r="Y43" s="830" t="s">
        <v>203</v>
      </c>
      <c r="Z43" s="830" t="s">
        <v>756</v>
      </c>
      <c r="AA43" s="830" t="s">
        <v>210</v>
      </c>
      <c r="AB43" s="831" t="s">
        <v>211</v>
      </c>
      <c r="AC43" s="657"/>
    </row>
    <row r="44" spans="1:29" s="777" customFormat="1" ht="11.25" customHeight="1">
      <c r="A44" s="414"/>
      <c r="B44" s="821" t="s">
        <v>1525</v>
      </c>
      <c r="C44" s="856" t="s">
        <v>1526</v>
      </c>
      <c r="D44" s="859">
        <f t="shared" si="0"/>
        <v>40</v>
      </c>
      <c r="E44" s="857">
        <v>0</v>
      </c>
      <c r="F44" s="857">
        <v>0</v>
      </c>
      <c r="G44" s="857">
        <v>40</v>
      </c>
      <c r="H44" s="859">
        <f t="shared" si="1"/>
        <v>25.2</v>
      </c>
      <c r="I44" s="857">
        <v>0</v>
      </c>
      <c r="J44" s="857">
        <v>0</v>
      </c>
      <c r="K44" s="857">
        <v>25.2</v>
      </c>
      <c r="L44" s="824" t="s">
        <v>2022</v>
      </c>
      <c r="M44" s="761">
        <v>0</v>
      </c>
      <c r="N44" s="761">
        <v>0</v>
      </c>
      <c r="O44" s="761">
        <v>0</v>
      </c>
      <c r="P44" s="762">
        <v>0</v>
      </c>
      <c r="Q44" s="469"/>
      <c r="R44" s="414"/>
      <c r="S44" s="828" t="s">
        <v>1551</v>
      </c>
      <c r="T44" s="861">
        <v>344</v>
      </c>
      <c r="U44" s="830" t="s">
        <v>181</v>
      </c>
      <c r="V44" s="830" t="s">
        <v>186</v>
      </c>
      <c r="W44" s="830" t="s">
        <v>107</v>
      </c>
      <c r="X44" s="830" t="s">
        <v>107</v>
      </c>
      <c r="Y44" s="830" t="s">
        <v>203</v>
      </c>
      <c r="Z44" s="830" t="s">
        <v>756</v>
      </c>
      <c r="AA44" s="830" t="s">
        <v>210</v>
      </c>
      <c r="AB44" s="831" t="s">
        <v>211</v>
      </c>
      <c r="AC44" s="657"/>
    </row>
    <row r="45" spans="1:29" s="777" customFormat="1" ht="11.25" customHeight="1">
      <c r="A45" s="414"/>
      <c r="B45" s="821" t="s">
        <v>1469</v>
      </c>
      <c r="C45" s="856" t="s">
        <v>1527</v>
      </c>
      <c r="D45" s="859">
        <f t="shared" si="0"/>
        <v>40</v>
      </c>
      <c r="E45" s="857">
        <v>0</v>
      </c>
      <c r="F45" s="857">
        <v>0</v>
      </c>
      <c r="G45" s="857">
        <v>40</v>
      </c>
      <c r="H45" s="859">
        <f t="shared" si="1"/>
        <v>25.4</v>
      </c>
      <c r="I45" s="857">
        <v>0</v>
      </c>
      <c r="J45" s="857">
        <v>0</v>
      </c>
      <c r="K45" s="857">
        <v>25.4</v>
      </c>
      <c r="L45" s="824" t="s">
        <v>2022</v>
      </c>
      <c r="M45" s="761">
        <v>0</v>
      </c>
      <c r="N45" s="761">
        <v>0</v>
      </c>
      <c r="O45" s="761">
        <v>0</v>
      </c>
      <c r="P45" s="762">
        <v>0</v>
      </c>
      <c r="Q45" s="469"/>
      <c r="R45" s="414"/>
      <c r="S45" s="828" t="s">
        <v>1552</v>
      </c>
      <c r="T45" s="861">
        <v>376</v>
      </c>
      <c r="U45" s="830" t="s">
        <v>181</v>
      </c>
      <c r="V45" s="830" t="s">
        <v>186</v>
      </c>
      <c r="W45" s="830" t="s">
        <v>107</v>
      </c>
      <c r="X45" s="830" t="s">
        <v>307</v>
      </c>
      <c r="Y45" s="830" t="s">
        <v>203</v>
      </c>
      <c r="Z45" s="830" t="s">
        <v>756</v>
      </c>
      <c r="AA45" s="830" t="s">
        <v>210</v>
      </c>
      <c r="AB45" s="831" t="s">
        <v>211</v>
      </c>
      <c r="AC45" s="657"/>
    </row>
    <row r="46" spans="1:29" s="777" customFormat="1" ht="11.25" customHeight="1">
      <c r="A46" s="414"/>
      <c r="B46" s="821" t="s">
        <v>1528</v>
      </c>
      <c r="C46" s="856" t="s">
        <v>1529</v>
      </c>
      <c r="D46" s="859">
        <f t="shared" si="0"/>
        <v>35</v>
      </c>
      <c r="E46" s="857">
        <v>0</v>
      </c>
      <c r="F46" s="857">
        <v>0</v>
      </c>
      <c r="G46" s="857">
        <v>35</v>
      </c>
      <c r="H46" s="859">
        <f t="shared" si="1"/>
        <v>22</v>
      </c>
      <c r="I46" s="857">
        <v>0</v>
      </c>
      <c r="J46" s="857">
        <v>0</v>
      </c>
      <c r="K46" s="857">
        <v>22</v>
      </c>
      <c r="L46" s="824" t="s">
        <v>2022</v>
      </c>
      <c r="M46" s="761">
        <v>0</v>
      </c>
      <c r="N46" s="761">
        <v>0</v>
      </c>
      <c r="O46" s="761">
        <v>0</v>
      </c>
      <c r="P46" s="762">
        <v>0</v>
      </c>
      <c r="Q46" s="469"/>
      <c r="R46" s="414"/>
      <c r="S46" s="828" t="s">
        <v>1553</v>
      </c>
      <c r="T46" s="861">
        <v>380</v>
      </c>
      <c r="U46" s="830" t="s">
        <v>181</v>
      </c>
      <c r="V46" s="830" t="s">
        <v>186</v>
      </c>
      <c r="W46" s="830" t="s">
        <v>107</v>
      </c>
      <c r="X46" s="830" t="s">
        <v>107</v>
      </c>
      <c r="Y46" s="830" t="s">
        <v>203</v>
      </c>
      <c r="Z46" s="830" t="s">
        <v>756</v>
      </c>
      <c r="AA46" s="830" t="s">
        <v>210</v>
      </c>
      <c r="AB46" s="831" t="s">
        <v>211</v>
      </c>
      <c r="AC46" s="657"/>
    </row>
    <row r="47" spans="1:29" s="777" customFormat="1" ht="11.25" customHeight="1">
      <c r="A47" s="414"/>
      <c r="B47" s="821" t="s">
        <v>1530</v>
      </c>
      <c r="C47" s="856" t="s">
        <v>1531</v>
      </c>
      <c r="D47" s="859">
        <f t="shared" si="0"/>
        <v>35</v>
      </c>
      <c r="E47" s="857">
        <v>0</v>
      </c>
      <c r="F47" s="857">
        <v>0</v>
      </c>
      <c r="G47" s="857">
        <v>35</v>
      </c>
      <c r="H47" s="859">
        <f t="shared" si="1"/>
        <v>22.3</v>
      </c>
      <c r="I47" s="857">
        <v>0</v>
      </c>
      <c r="J47" s="857">
        <v>0</v>
      </c>
      <c r="K47" s="857">
        <v>22.3</v>
      </c>
      <c r="L47" s="824" t="s">
        <v>2022</v>
      </c>
      <c r="M47" s="761">
        <v>0</v>
      </c>
      <c r="N47" s="761">
        <v>0</v>
      </c>
      <c r="O47" s="761">
        <v>0</v>
      </c>
      <c r="P47" s="762">
        <v>0</v>
      </c>
      <c r="Q47" s="469"/>
      <c r="R47" s="414"/>
      <c r="S47" s="828" t="s">
        <v>1552</v>
      </c>
      <c r="T47" s="861">
        <v>397</v>
      </c>
      <c r="U47" s="830" t="s">
        <v>181</v>
      </c>
      <c r="V47" s="830" t="s">
        <v>186</v>
      </c>
      <c r="W47" s="830" t="s">
        <v>107</v>
      </c>
      <c r="X47" s="830" t="s">
        <v>310</v>
      </c>
      <c r="Y47" s="830" t="s">
        <v>203</v>
      </c>
      <c r="Z47" s="830" t="s">
        <v>756</v>
      </c>
      <c r="AA47" s="830" t="s">
        <v>210</v>
      </c>
      <c r="AB47" s="831" t="s">
        <v>211</v>
      </c>
      <c r="AC47" s="657"/>
    </row>
    <row r="48" spans="1:29" s="777" customFormat="1" ht="11.25" customHeight="1">
      <c r="A48" s="414"/>
      <c r="B48" s="821" t="s">
        <v>1532</v>
      </c>
      <c r="C48" s="856" t="s">
        <v>1533</v>
      </c>
      <c r="D48" s="859">
        <f t="shared" si="0"/>
        <v>30</v>
      </c>
      <c r="E48" s="857">
        <v>0</v>
      </c>
      <c r="F48" s="857">
        <v>0</v>
      </c>
      <c r="G48" s="857">
        <v>30</v>
      </c>
      <c r="H48" s="859">
        <f t="shared" si="1"/>
        <v>20.399999999999999</v>
      </c>
      <c r="I48" s="857">
        <v>0</v>
      </c>
      <c r="J48" s="857">
        <v>0</v>
      </c>
      <c r="K48" s="857">
        <v>20.399999999999999</v>
      </c>
      <c r="L48" s="824" t="s">
        <v>2022</v>
      </c>
      <c r="M48" s="761">
        <v>0</v>
      </c>
      <c r="N48" s="761">
        <v>0</v>
      </c>
      <c r="O48" s="761">
        <v>0</v>
      </c>
      <c r="P48" s="762">
        <v>0</v>
      </c>
      <c r="Q48" s="469"/>
      <c r="R48" s="414"/>
      <c r="S48" s="828" t="s">
        <v>1554</v>
      </c>
      <c r="T48" s="861">
        <v>316</v>
      </c>
      <c r="U48" s="830" t="s">
        <v>181</v>
      </c>
      <c r="V48" s="830" t="s">
        <v>186</v>
      </c>
      <c r="W48" s="830" t="s">
        <v>107</v>
      </c>
      <c r="X48" s="830" t="s">
        <v>107</v>
      </c>
      <c r="Y48" s="830" t="s">
        <v>203</v>
      </c>
      <c r="Z48" s="830" t="s">
        <v>756</v>
      </c>
      <c r="AA48" s="830" t="s">
        <v>210</v>
      </c>
      <c r="AB48" s="831" t="s">
        <v>211</v>
      </c>
      <c r="AC48" s="657"/>
    </row>
    <row r="49" spans="1:29" s="777" customFormat="1" ht="11.25" customHeight="1">
      <c r="A49" s="414"/>
      <c r="B49" s="821" t="s">
        <v>1534</v>
      </c>
      <c r="C49" s="856" t="s">
        <v>1535</v>
      </c>
      <c r="D49" s="859">
        <f t="shared" si="0"/>
        <v>25</v>
      </c>
      <c r="E49" s="857">
        <v>0</v>
      </c>
      <c r="F49" s="857">
        <v>0</v>
      </c>
      <c r="G49" s="857">
        <v>25</v>
      </c>
      <c r="H49" s="859">
        <f t="shared" si="1"/>
        <v>15.7</v>
      </c>
      <c r="I49" s="857">
        <v>0</v>
      </c>
      <c r="J49" s="857">
        <v>0</v>
      </c>
      <c r="K49" s="857">
        <v>15.7</v>
      </c>
      <c r="L49" s="824" t="s">
        <v>2049</v>
      </c>
      <c r="M49" s="761">
        <v>0</v>
      </c>
      <c r="N49" s="761">
        <v>0</v>
      </c>
      <c r="O49" s="761">
        <v>0</v>
      </c>
      <c r="P49" s="762">
        <v>0</v>
      </c>
      <c r="Q49" s="469"/>
      <c r="R49" s="414"/>
      <c r="S49" s="828" t="s">
        <v>1541</v>
      </c>
      <c r="T49" s="861">
        <v>0</v>
      </c>
      <c r="U49" s="830" t="s">
        <v>181</v>
      </c>
      <c r="V49" s="830" t="s">
        <v>186</v>
      </c>
      <c r="W49" s="830" t="s">
        <v>107</v>
      </c>
      <c r="X49" s="830" t="s">
        <v>313</v>
      </c>
      <c r="Y49" s="830" t="s">
        <v>203</v>
      </c>
      <c r="Z49" s="830" t="s">
        <v>756</v>
      </c>
      <c r="AA49" s="830" t="s">
        <v>210</v>
      </c>
      <c r="AB49" s="831" t="s">
        <v>211</v>
      </c>
      <c r="AC49" s="657"/>
    </row>
    <row r="50" spans="1:29" s="777" customFormat="1" ht="11.25" customHeight="1">
      <c r="A50" s="414"/>
      <c r="B50" s="821" t="s">
        <v>1536</v>
      </c>
      <c r="C50" s="856" t="s">
        <v>1537</v>
      </c>
      <c r="D50" s="859">
        <f t="shared" si="0"/>
        <v>20</v>
      </c>
      <c r="E50" s="857">
        <v>0</v>
      </c>
      <c r="F50" s="857">
        <v>0</v>
      </c>
      <c r="G50" s="857">
        <v>20</v>
      </c>
      <c r="H50" s="859">
        <f t="shared" si="1"/>
        <v>13</v>
      </c>
      <c r="I50" s="857">
        <v>0</v>
      </c>
      <c r="J50" s="857">
        <v>0</v>
      </c>
      <c r="K50" s="857">
        <v>13</v>
      </c>
      <c r="L50" s="824" t="s">
        <v>2022</v>
      </c>
      <c r="M50" s="761">
        <v>0</v>
      </c>
      <c r="N50" s="761">
        <v>0</v>
      </c>
      <c r="O50" s="761">
        <v>0</v>
      </c>
      <c r="P50" s="762">
        <v>0</v>
      </c>
      <c r="Q50" s="469"/>
      <c r="R50" s="414"/>
      <c r="S50" s="828" t="s">
        <v>1546</v>
      </c>
      <c r="T50" s="861">
        <v>246</v>
      </c>
      <c r="U50" s="830" t="s">
        <v>181</v>
      </c>
      <c r="V50" s="830" t="s">
        <v>186</v>
      </c>
      <c r="W50" s="830" t="s">
        <v>107</v>
      </c>
      <c r="X50" s="830" t="s">
        <v>313</v>
      </c>
      <c r="Y50" s="830" t="s">
        <v>203</v>
      </c>
      <c r="Z50" s="830" t="s">
        <v>756</v>
      </c>
      <c r="AA50" s="830" t="s">
        <v>210</v>
      </c>
      <c r="AB50" s="831" t="s">
        <v>211</v>
      </c>
      <c r="AC50" s="657"/>
    </row>
    <row r="51" spans="1:29" s="769" customFormat="1" ht="11.25" customHeight="1">
      <c r="A51" s="414" t="s">
        <v>72</v>
      </c>
      <c r="B51" s="821" t="s">
        <v>321</v>
      </c>
      <c r="C51" s="856" t="s">
        <v>1555</v>
      </c>
      <c r="D51" s="859">
        <f t="shared" si="0"/>
        <v>7600</v>
      </c>
      <c r="E51" s="857">
        <v>0</v>
      </c>
      <c r="F51" s="857">
        <v>7600</v>
      </c>
      <c r="G51" s="857">
        <v>0</v>
      </c>
      <c r="H51" s="859">
        <f t="shared" si="1"/>
        <v>9158.5</v>
      </c>
      <c r="I51" s="857">
        <v>0</v>
      </c>
      <c r="J51" s="857">
        <v>9158.5</v>
      </c>
      <c r="K51" s="857">
        <v>0</v>
      </c>
      <c r="L51" s="824" t="s">
        <v>2041</v>
      </c>
      <c r="M51" s="761">
        <v>14</v>
      </c>
      <c r="N51" s="761">
        <v>0</v>
      </c>
      <c r="O51" s="761">
        <v>0</v>
      </c>
      <c r="P51" s="762">
        <v>0</v>
      </c>
      <c r="Q51" s="469" t="s">
        <v>73</v>
      </c>
      <c r="R51" s="415" t="s">
        <v>72</v>
      </c>
      <c r="S51" s="828" t="s">
        <v>501</v>
      </c>
      <c r="T51" s="861">
        <v>21075</v>
      </c>
      <c r="U51" s="830" t="s">
        <v>105</v>
      </c>
      <c r="V51" s="830" t="s">
        <v>322</v>
      </c>
      <c r="W51" s="830" t="s">
        <v>107</v>
      </c>
      <c r="X51" s="830" t="s">
        <v>323</v>
      </c>
      <c r="Y51" s="830" t="s">
        <v>316</v>
      </c>
      <c r="Z51" s="830" t="s">
        <v>226</v>
      </c>
      <c r="AA51" s="830" t="s">
        <v>317</v>
      </c>
      <c r="AB51" s="831" t="s">
        <v>232</v>
      </c>
      <c r="AC51" s="472" t="s">
        <v>73</v>
      </c>
    </row>
    <row r="52" spans="1:29" s="769" customFormat="1" ht="11.25" customHeight="1">
      <c r="A52" s="414"/>
      <c r="B52" s="821" t="s">
        <v>318</v>
      </c>
      <c r="C52" s="856" t="s">
        <v>1556</v>
      </c>
      <c r="D52" s="859">
        <f t="shared" si="0"/>
        <v>800</v>
      </c>
      <c r="E52" s="857">
        <v>0</v>
      </c>
      <c r="F52" s="857">
        <v>0</v>
      </c>
      <c r="G52" s="857">
        <v>800</v>
      </c>
      <c r="H52" s="859">
        <f t="shared" si="1"/>
        <v>695.8</v>
      </c>
      <c r="I52" s="857">
        <v>0</v>
      </c>
      <c r="J52" s="857">
        <v>0</v>
      </c>
      <c r="K52" s="857">
        <v>695.8</v>
      </c>
      <c r="L52" s="824" t="s">
        <v>1991</v>
      </c>
      <c r="M52" s="761">
        <v>0</v>
      </c>
      <c r="N52" s="761">
        <v>0</v>
      </c>
      <c r="O52" s="761">
        <v>0</v>
      </c>
      <c r="P52" s="762">
        <v>0</v>
      </c>
      <c r="Q52" s="469"/>
      <c r="R52" s="415"/>
      <c r="S52" s="828" t="s">
        <v>319</v>
      </c>
      <c r="T52" s="861">
        <v>6741</v>
      </c>
      <c r="U52" s="830" t="s">
        <v>105</v>
      </c>
      <c r="V52" s="830" t="s">
        <v>187</v>
      </c>
      <c r="W52" s="830" t="s">
        <v>107</v>
      </c>
      <c r="X52" s="830" t="s">
        <v>320</v>
      </c>
      <c r="Y52" s="830" t="s">
        <v>316</v>
      </c>
      <c r="Z52" s="830" t="s">
        <v>226</v>
      </c>
      <c r="AA52" s="830" t="s">
        <v>317</v>
      </c>
      <c r="AB52" s="831" t="s">
        <v>232</v>
      </c>
      <c r="AC52" s="472"/>
    </row>
    <row r="53" spans="1:29" s="769" customFormat="1" ht="11.25" customHeight="1">
      <c r="A53" s="414"/>
      <c r="B53" s="821" t="s">
        <v>314</v>
      </c>
      <c r="C53" s="856" t="s">
        <v>1557</v>
      </c>
      <c r="D53" s="859">
        <f t="shared" si="0"/>
        <v>700</v>
      </c>
      <c r="E53" s="857">
        <v>0</v>
      </c>
      <c r="F53" s="857">
        <v>0</v>
      </c>
      <c r="G53" s="857">
        <v>700</v>
      </c>
      <c r="H53" s="859">
        <f t="shared" si="1"/>
        <v>298.10000000000002</v>
      </c>
      <c r="I53" s="857">
        <v>0</v>
      </c>
      <c r="J53" s="857">
        <v>0</v>
      </c>
      <c r="K53" s="857">
        <v>298.10000000000002</v>
      </c>
      <c r="L53" s="824" t="s">
        <v>1991</v>
      </c>
      <c r="M53" s="761">
        <v>0</v>
      </c>
      <c r="N53" s="761">
        <v>0</v>
      </c>
      <c r="O53" s="761">
        <v>0</v>
      </c>
      <c r="P53" s="762">
        <v>0</v>
      </c>
      <c r="Q53" s="469"/>
      <c r="R53" s="415"/>
      <c r="S53" s="828" t="s">
        <v>502</v>
      </c>
      <c r="T53" s="861">
        <v>5582</v>
      </c>
      <c r="U53" s="830" t="s">
        <v>105</v>
      </c>
      <c r="V53" s="830" t="s">
        <v>187</v>
      </c>
      <c r="W53" s="830" t="s">
        <v>107</v>
      </c>
      <c r="X53" s="830" t="s">
        <v>315</v>
      </c>
      <c r="Y53" s="830" t="s">
        <v>316</v>
      </c>
      <c r="Z53" s="830" t="s">
        <v>226</v>
      </c>
      <c r="AA53" s="830" t="s">
        <v>317</v>
      </c>
      <c r="AB53" s="831" t="s">
        <v>232</v>
      </c>
      <c r="AC53" s="472"/>
    </row>
    <row r="54" spans="1:29" s="769" customFormat="1" ht="11.25" customHeight="1" thickBot="1">
      <c r="A54" s="414"/>
      <c r="B54" s="821" t="s">
        <v>2151</v>
      </c>
      <c r="C54" s="856" t="s">
        <v>1871</v>
      </c>
      <c r="D54" s="859">
        <f t="shared" si="0"/>
        <v>300</v>
      </c>
      <c r="E54" s="858">
        <v>0</v>
      </c>
      <c r="F54" s="858">
        <v>0</v>
      </c>
      <c r="G54" s="858">
        <v>300</v>
      </c>
      <c r="H54" s="859">
        <f t="shared" si="1"/>
        <v>115.3</v>
      </c>
      <c r="I54" s="858">
        <v>0</v>
      </c>
      <c r="J54" s="858">
        <v>0</v>
      </c>
      <c r="K54" s="858">
        <v>115.3</v>
      </c>
      <c r="L54" s="824" t="s">
        <v>1978</v>
      </c>
      <c r="M54" s="787">
        <v>0</v>
      </c>
      <c r="N54" s="787">
        <v>0</v>
      </c>
      <c r="O54" s="787">
        <v>0</v>
      </c>
      <c r="P54" s="788">
        <v>0</v>
      </c>
      <c r="Q54" s="469"/>
      <c r="R54" s="415"/>
      <c r="S54" s="840" t="s">
        <v>1558</v>
      </c>
      <c r="T54" s="862">
        <v>5600</v>
      </c>
      <c r="U54" s="842" t="s">
        <v>181</v>
      </c>
      <c r="V54" s="842" t="s">
        <v>186</v>
      </c>
      <c r="W54" s="842" t="s">
        <v>107</v>
      </c>
      <c r="X54" s="842" t="s">
        <v>802</v>
      </c>
      <c r="Y54" s="842" t="s">
        <v>316</v>
      </c>
      <c r="Z54" s="842" t="s">
        <v>755</v>
      </c>
      <c r="AA54" s="842" t="s">
        <v>317</v>
      </c>
      <c r="AB54" s="843" t="s">
        <v>232</v>
      </c>
      <c r="AC54" s="472"/>
    </row>
    <row r="55" spans="1:29" s="769" customFormat="1" ht="11.1" customHeight="1">
      <c r="A55" s="844" t="s">
        <v>738</v>
      </c>
      <c r="B55" s="844"/>
      <c r="C55" s="845"/>
      <c r="D55" s="846"/>
      <c r="E55" s="846"/>
      <c r="F55" s="846"/>
      <c r="G55" s="846"/>
      <c r="H55" s="847"/>
      <c r="I55" s="847"/>
      <c r="J55" s="847"/>
      <c r="K55" s="847"/>
      <c r="L55" s="1195" t="s">
        <v>737</v>
      </c>
      <c r="M55" s="1195"/>
      <c r="N55" s="1195"/>
      <c r="O55" s="1195"/>
      <c r="P55" s="1195"/>
      <c r="Q55" s="1195"/>
      <c r="R55" s="1196" t="s">
        <v>738</v>
      </c>
      <c r="S55" s="1196"/>
      <c r="T55" s="845"/>
      <c r="U55" s="846"/>
      <c r="V55" s="846"/>
      <c r="W55" s="846"/>
      <c r="X55" s="846"/>
      <c r="Y55" s="846"/>
      <c r="Z55" s="846"/>
      <c r="AA55" s="1197" t="s">
        <v>737</v>
      </c>
      <c r="AB55" s="1197"/>
      <c r="AC55" s="1197"/>
    </row>
    <row r="56" spans="1:29" s="721" customFormat="1" ht="11.25">
      <c r="A56" s="801"/>
      <c r="B56" s="722"/>
      <c r="C56" s="722"/>
      <c r="D56" s="722"/>
      <c r="E56" s="722"/>
      <c r="F56" s="722"/>
      <c r="G56" s="722"/>
      <c r="H56" s="722"/>
      <c r="I56" s="723"/>
      <c r="J56" s="723"/>
      <c r="K56" s="723"/>
      <c r="L56" s="723"/>
      <c r="M56" s="723"/>
      <c r="N56" s="723"/>
      <c r="O56" s="723"/>
      <c r="P56" s="723"/>
      <c r="Q56" s="801"/>
      <c r="R56" s="801"/>
      <c r="S56" s="723"/>
      <c r="T56" s="722"/>
      <c r="U56" s="722"/>
      <c r="V56" s="722"/>
      <c r="W56" s="722"/>
      <c r="X56" s="722"/>
      <c r="Y56" s="722"/>
      <c r="Z56" s="722"/>
      <c r="AA56" s="722"/>
      <c r="AB56" s="722"/>
      <c r="AC56" s="801"/>
    </row>
    <row r="57" spans="1:29" s="721" customFormat="1" ht="11.25">
      <c r="A57" s="801"/>
      <c r="B57" s="722"/>
      <c r="C57" s="722"/>
      <c r="D57" s="722"/>
      <c r="E57" s="722"/>
      <c r="F57" s="722"/>
      <c r="G57" s="722"/>
      <c r="H57" s="722"/>
      <c r="I57" s="723"/>
      <c r="J57" s="723"/>
      <c r="K57" s="723"/>
      <c r="L57" s="723"/>
      <c r="M57" s="723"/>
      <c r="N57" s="723"/>
      <c r="O57" s="723"/>
      <c r="P57" s="723"/>
      <c r="Q57" s="801"/>
      <c r="R57" s="801"/>
      <c r="S57" s="723"/>
      <c r="T57" s="722"/>
      <c r="U57" s="722"/>
      <c r="V57" s="722"/>
      <c r="W57" s="722"/>
      <c r="X57" s="722"/>
      <c r="Y57" s="722"/>
      <c r="Z57" s="722"/>
      <c r="AA57" s="722"/>
      <c r="AB57" s="722"/>
      <c r="AC57" s="801"/>
    </row>
    <row r="58" spans="1:29" s="721" customFormat="1" ht="11.25">
      <c r="A58" s="801"/>
      <c r="B58" s="722"/>
      <c r="C58" s="722"/>
      <c r="D58" s="722"/>
      <c r="E58" s="722"/>
      <c r="F58" s="722"/>
      <c r="G58" s="722"/>
      <c r="H58" s="722"/>
      <c r="I58" s="723"/>
      <c r="J58" s="723"/>
      <c r="K58" s="723"/>
      <c r="L58" s="723"/>
      <c r="M58" s="723"/>
      <c r="N58" s="723"/>
      <c r="O58" s="723"/>
      <c r="P58" s="723"/>
      <c r="Q58" s="801"/>
      <c r="R58" s="801"/>
      <c r="S58" s="723"/>
      <c r="T58" s="722"/>
      <c r="U58" s="722"/>
      <c r="V58" s="722"/>
      <c r="W58" s="722"/>
      <c r="X58" s="722"/>
      <c r="Y58" s="722"/>
      <c r="Z58" s="722"/>
      <c r="AA58" s="722"/>
      <c r="AB58" s="722"/>
      <c r="AC58" s="801"/>
    </row>
    <row r="59" spans="1:29" s="721" customFormat="1" ht="11.25">
      <c r="A59" s="801"/>
      <c r="B59" s="722"/>
      <c r="C59" s="722"/>
      <c r="D59" s="722"/>
      <c r="E59" s="722"/>
      <c r="F59" s="722"/>
      <c r="G59" s="722"/>
      <c r="H59" s="722"/>
      <c r="I59" s="723"/>
      <c r="J59" s="723"/>
      <c r="K59" s="723"/>
      <c r="L59" s="723"/>
      <c r="M59" s="723"/>
      <c r="N59" s="723"/>
      <c r="O59" s="723"/>
      <c r="P59" s="723"/>
      <c r="Q59" s="801"/>
      <c r="R59" s="801"/>
      <c r="S59" s="723"/>
      <c r="T59" s="722"/>
      <c r="U59" s="722"/>
      <c r="V59" s="722"/>
      <c r="W59" s="722"/>
      <c r="X59" s="722"/>
      <c r="Y59" s="722"/>
      <c r="Z59" s="722"/>
      <c r="AA59" s="722"/>
      <c r="AB59" s="722"/>
      <c r="AC59" s="801"/>
    </row>
    <row r="60" spans="1:29" s="721" customFormat="1" ht="11.25">
      <c r="A60" s="801"/>
      <c r="B60" s="722"/>
      <c r="C60" s="722"/>
      <c r="D60" s="722"/>
      <c r="E60" s="722"/>
      <c r="F60" s="722"/>
      <c r="G60" s="722"/>
      <c r="H60" s="722"/>
      <c r="I60" s="723"/>
      <c r="J60" s="723"/>
      <c r="K60" s="723"/>
      <c r="L60" s="723"/>
      <c r="M60" s="723"/>
      <c r="N60" s="723"/>
      <c r="O60" s="723"/>
      <c r="P60" s="723"/>
      <c r="Q60" s="801"/>
      <c r="R60" s="801"/>
      <c r="S60" s="723"/>
      <c r="T60" s="722"/>
      <c r="U60" s="722"/>
      <c r="V60" s="722"/>
      <c r="W60" s="722"/>
      <c r="X60" s="722"/>
      <c r="Y60" s="722"/>
      <c r="Z60" s="722"/>
      <c r="AA60" s="722"/>
      <c r="AB60" s="722"/>
      <c r="AC60" s="801"/>
    </row>
    <row r="61" spans="1:29" s="721" customFormat="1" ht="11.25">
      <c r="A61" s="801"/>
      <c r="B61" s="722"/>
      <c r="C61" s="722"/>
      <c r="D61" s="722"/>
      <c r="E61" s="722"/>
      <c r="F61" s="722"/>
      <c r="G61" s="722"/>
      <c r="H61" s="722"/>
      <c r="I61" s="723"/>
      <c r="J61" s="723"/>
      <c r="K61" s="723"/>
      <c r="L61" s="723"/>
      <c r="M61" s="723"/>
      <c r="N61" s="723"/>
      <c r="O61" s="723"/>
      <c r="P61" s="723"/>
      <c r="Q61" s="801"/>
      <c r="R61" s="801"/>
      <c r="S61" s="723"/>
      <c r="T61" s="722"/>
      <c r="U61" s="722"/>
      <c r="V61" s="722"/>
      <c r="W61" s="722"/>
      <c r="X61" s="722"/>
      <c r="Y61" s="722"/>
      <c r="Z61" s="722"/>
      <c r="AA61" s="722"/>
      <c r="AB61" s="722"/>
      <c r="AC61" s="801"/>
    </row>
    <row r="62" spans="1:29" s="721" customFormat="1" ht="11.25">
      <c r="A62" s="801"/>
      <c r="B62" s="722"/>
      <c r="C62" s="722"/>
      <c r="D62" s="722"/>
      <c r="E62" s="722"/>
      <c r="F62" s="722"/>
      <c r="G62" s="722"/>
      <c r="H62" s="722"/>
      <c r="I62" s="723"/>
      <c r="J62" s="723"/>
      <c r="K62" s="723"/>
      <c r="L62" s="723"/>
      <c r="M62" s="723"/>
      <c r="N62" s="723"/>
      <c r="O62" s="723"/>
      <c r="P62" s="723"/>
      <c r="Q62" s="801"/>
      <c r="R62" s="801"/>
      <c r="S62" s="723"/>
      <c r="T62" s="722"/>
      <c r="U62" s="722"/>
      <c r="V62" s="722"/>
      <c r="W62" s="722"/>
      <c r="X62" s="722"/>
      <c r="Y62" s="722"/>
      <c r="Z62" s="722"/>
      <c r="AA62" s="722"/>
      <c r="AB62" s="722"/>
      <c r="AC62" s="801"/>
    </row>
    <row r="63" spans="1:29" s="721" customFormat="1" ht="11.25">
      <c r="A63" s="801"/>
      <c r="B63" s="722"/>
      <c r="C63" s="722"/>
      <c r="D63" s="722"/>
      <c r="E63" s="722"/>
      <c r="F63" s="722"/>
      <c r="G63" s="722"/>
      <c r="H63" s="722"/>
      <c r="I63" s="723"/>
      <c r="J63" s="723"/>
      <c r="K63" s="723"/>
      <c r="L63" s="723"/>
      <c r="M63" s="723"/>
      <c r="N63" s="723"/>
      <c r="O63" s="723"/>
      <c r="P63" s="723"/>
      <c r="Q63" s="801"/>
      <c r="R63" s="801"/>
      <c r="S63" s="723"/>
      <c r="T63" s="722"/>
      <c r="U63" s="722"/>
      <c r="V63" s="722"/>
      <c r="W63" s="722"/>
      <c r="X63" s="722"/>
      <c r="Y63" s="722"/>
      <c r="Z63" s="722"/>
      <c r="AA63" s="722"/>
      <c r="AB63" s="722"/>
      <c r="AC63" s="801"/>
    </row>
    <row r="64" spans="1:29" s="721" customFormat="1" ht="11.25">
      <c r="A64" s="801"/>
      <c r="B64" s="722"/>
      <c r="C64" s="722"/>
      <c r="D64" s="722"/>
      <c r="E64" s="722"/>
      <c r="F64" s="722"/>
      <c r="G64" s="722"/>
      <c r="H64" s="722"/>
      <c r="I64" s="723"/>
      <c r="J64" s="723"/>
      <c r="K64" s="723"/>
      <c r="L64" s="723"/>
      <c r="M64" s="723"/>
      <c r="N64" s="723"/>
      <c r="O64" s="723"/>
      <c r="P64" s="723"/>
      <c r="Q64" s="801"/>
      <c r="R64" s="801"/>
      <c r="S64" s="723"/>
      <c r="T64" s="722"/>
      <c r="U64" s="722"/>
      <c r="V64" s="722"/>
      <c r="W64" s="722"/>
      <c r="X64" s="722"/>
      <c r="Y64" s="722"/>
      <c r="Z64" s="722"/>
      <c r="AA64" s="722"/>
      <c r="AB64" s="722"/>
      <c r="AC64" s="801"/>
    </row>
    <row r="65" spans="1:29" s="721" customFormat="1" ht="11.25">
      <c r="A65" s="801"/>
      <c r="B65" s="722"/>
      <c r="C65" s="722"/>
      <c r="D65" s="722"/>
      <c r="E65" s="722"/>
      <c r="F65" s="722"/>
      <c r="G65" s="722"/>
      <c r="H65" s="722"/>
      <c r="I65" s="723"/>
      <c r="J65" s="723"/>
      <c r="K65" s="723"/>
      <c r="L65" s="723"/>
      <c r="M65" s="723"/>
      <c r="N65" s="723"/>
      <c r="O65" s="723"/>
      <c r="P65" s="723"/>
      <c r="Q65" s="801"/>
      <c r="R65" s="801"/>
      <c r="S65" s="723"/>
      <c r="T65" s="722"/>
      <c r="U65" s="722"/>
      <c r="V65" s="722"/>
      <c r="W65" s="722"/>
      <c r="X65" s="722"/>
      <c r="Y65" s="722"/>
      <c r="Z65" s="722"/>
      <c r="AA65" s="722"/>
      <c r="AB65" s="722"/>
      <c r="AC65" s="801"/>
    </row>
    <row r="66" spans="1:29" s="721" customFormat="1" ht="11.25">
      <c r="A66" s="801"/>
      <c r="B66" s="722"/>
      <c r="C66" s="722"/>
      <c r="D66" s="722"/>
      <c r="E66" s="722"/>
      <c r="F66" s="722"/>
      <c r="G66" s="722"/>
      <c r="H66" s="722"/>
      <c r="I66" s="723"/>
      <c r="J66" s="723"/>
      <c r="K66" s="723"/>
      <c r="L66" s="723"/>
      <c r="M66" s="723"/>
      <c r="N66" s="723"/>
      <c r="O66" s="723"/>
      <c r="P66" s="723"/>
      <c r="Q66" s="801"/>
      <c r="R66" s="801"/>
      <c r="S66" s="723"/>
      <c r="T66" s="722"/>
      <c r="U66" s="722"/>
      <c r="V66" s="722"/>
      <c r="W66" s="722"/>
      <c r="X66" s="722"/>
      <c r="Y66" s="722"/>
      <c r="Z66" s="722"/>
      <c r="AA66" s="722"/>
      <c r="AB66" s="722"/>
      <c r="AC66" s="801"/>
    </row>
    <row r="67" spans="1:29" s="721" customFormat="1" ht="11.25">
      <c r="A67" s="801"/>
      <c r="B67" s="722"/>
      <c r="C67" s="722"/>
      <c r="D67" s="722"/>
      <c r="E67" s="722"/>
      <c r="F67" s="722"/>
      <c r="G67" s="722"/>
      <c r="H67" s="722"/>
      <c r="I67" s="723"/>
      <c r="J67" s="723"/>
      <c r="K67" s="723"/>
      <c r="L67" s="723"/>
      <c r="M67" s="723"/>
      <c r="N67" s="723"/>
      <c r="O67" s="723"/>
      <c r="P67" s="723"/>
      <c r="Q67" s="801"/>
      <c r="R67" s="801"/>
      <c r="S67" s="723"/>
      <c r="T67" s="722"/>
      <c r="U67" s="722"/>
      <c r="V67" s="722"/>
      <c r="W67" s="722"/>
      <c r="X67" s="722"/>
      <c r="Y67" s="722"/>
      <c r="Z67" s="722"/>
      <c r="AA67" s="722"/>
      <c r="AB67" s="722"/>
      <c r="AC67" s="801"/>
    </row>
    <row r="68" spans="1:29" s="721" customFormat="1" ht="11.25">
      <c r="A68" s="801"/>
      <c r="B68" s="722"/>
      <c r="C68" s="722"/>
      <c r="D68" s="722"/>
      <c r="E68" s="722"/>
      <c r="F68" s="722"/>
      <c r="G68" s="722"/>
      <c r="H68" s="722"/>
      <c r="I68" s="723"/>
      <c r="J68" s="723"/>
      <c r="K68" s="723"/>
      <c r="L68" s="723"/>
      <c r="M68" s="723"/>
      <c r="N68" s="723"/>
      <c r="O68" s="723"/>
      <c r="P68" s="723"/>
      <c r="Q68" s="801"/>
      <c r="R68" s="801"/>
      <c r="S68" s="723"/>
      <c r="T68" s="722"/>
      <c r="U68" s="722"/>
      <c r="V68" s="722"/>
      <c r="W68" s="722"/>
      <c r="X68" s="722"/>
      <c r="Y68" s="722"/>
      <c r="Z68" s="722"/>
      <c r="AA68" s="722"/>
      <c r="AB68" s="722"/>
      <c r="AC68" s="801"/>
    </row>
    <row r="69" spans="1:29" s="721" customFormat="1" ht="11.25">
      <c r="A69" s="801"/>
      <c r="B69" s="722"/>
      <c r="C69" s="722"/>
      <c r="D69" s="722"/>
      <c r="E69" s="722"/>
      <c r="F69" s="722"/>
      <c r="G69" s="722"/>
      <c r="H69" s="722"/>
      <c r="I69" s="723"/>
      <c r="J69" s="723"/>
      <c r="K69" s="723"/>
      <c r="L69" s="723"/>
      <c r="M69" s="723"/>
      <c r="N69" s="723"/>
      <c r="O69" s="723"/>
      <c r="P69" s="723"/>
      <c r="Q69" s="801"/>
      <c r="R69" s="801"/>
      <c r="S69" s="723"/>
      <c r="T69" s="722"/>
      <c r="U69" s="722"/>
      <c r="V69" s="722"/>
      <c r="W69" s="722"/>
      <c r="X69" s="722"/>
      <c r="Y69" s="722"/>
      <c r="Z69" s="722"/>
      <c r="AA69" s="722"/>
      <c r="AB69" s="722"/>
      <c r="AC69" s="801"/>
    </row>
    <row r="70" spans="1:29" s="721" customFormat="1" ht="11.25">
      <c r="A70" s="801"/>
      <c r="B70" s="722"/>
      <c r="C70" s="722"/>
      <c r="D70" s="722"/>
      <c r="E70" s="722"/>
      <c r="F70" s="722"/>
      <c r="G70" s="722"/>
      <c r="H70" s="722"/>
      <c r="I70" s="723"/>
      <c r="J70" s="723"/>
      <c r="K70" s="723"/>
      <c r="L70" s="723"/>
      <c r="M70" s="723"/>
      <c r="N70" s="723"/>
      <c r="O70" s="723"/>
      <c r="P70" s="723"/>
      <c r="Q70" s="801"/>
      <c r="R70" s="801"/>
      <c r="S70" s="723"/>
      <c r="T70" s="722"/>
      <c r="U70" s="722"/>
      <c r="V70" s="722"/>
      <c r="W70" s="722"/>
      <c r="X70" s="722"/>
      <c r="Y70" s="722"/>
      <c r="Z70" s="722"/>
      <c r="AA70" s="722"/>
      <c r="AB70" s="722"/>
      <c r="AC70" s="801"/>
    </row>
    <row r="71" spans="1:29" s="721" customFormat="1" ht="11.25">
      <c r="A71" s="801"/>
      <c r="B71" s="722"/>
      <c r="C71" s="722"/>
      <c r="D71" s="722"/>
      <c r="E71" s="722"/>
      <c r="F71" s="722"/>
      <c r="G71" s="722"/>
      <c r="H71" s="722"/>
      <c r="I71" s="723"/>
      <c r="J71" s="723"/>
      <c r="K71" s="723"/>
      <c r="L71" s="723"/>
      <c r="M71" s="723"/>
      <c r="N71" s="723"/>
      <c r="O71" s="723"/>
      <c r="P71" s="723"/>
      <c r="Q71" s="801"/>
      <c r="R71" s="801"/>
      <c r="S71" s="723"/>
      <c r="T71" s="722"/>
      <c r="U71" s="722"/>
      <c r="V71" s="722"/>
      <c r="W71" s="722"/>
      <c r="X71" s="722"/>
      <c r="Y71" s="722"/>
      <c r="Z71" s="722"/>
      <c r="AA71" s="722"/>
      <c r="AB71" s="722"/>
      <c r="AC71" s="801"/>
    </row>
    <row r="72" spans="1:29" s="721" customFormat="1" ht="11.25">
      <c r="A72" s="801"/>
      <c r="B72" s="722"/>
      <c r="C72" s="722"/>
      <c r="D72" s="722"/>
      <c r="E72" s="722"/>
      <c r="F72" s="722"/>
      <c r="G72" s="722"/>
      <c r="H72" s="722"/>
      <c r="I72" s="723"/>
      <c r="J72" s="723"/>
      <c r="K72" s="723"/>
      <c r="L72" s="723"/>
      <c r="M72" s="723"/>
      <c r="N72" s="723"/>
      <c r="O72" s="723"/>
      <c r="P72" s="723"/>
      <c r="Q72" s="801"/>
      <c r="R72" s="801"/>
      <c r="S72" s="723"/>
      <c r="T72" s="722"/>
      <c r="U72" s="722"/>
      <c r="V72" s="722"/>
      <c r="W72" s="722"/>
      <c r="X72" s="722"/>
      <c r="Y72" s="722"/>
      <c r="Z72" s="722"/>
      <c r="AA72" s="722"/>
      <c r="AB72" s="722"/>
      <c r="AC72" s="801"/>
    </row>
    <row r="73" spans="1:29" s="721" customFormat="1" ht="11.25">
      <c r="A73" s="801"/>
      <c r="B73" s="722"/>
      <c r="C73" s="722"/>
      <c r="D73" s="722"/>
      <c r="E73" s="722"/>
      <c r="F73" s="722"/>
      <c r="G73" s="722"/>
      <c r="H73" s="722"/>
      <c r="I73" s="723"/>
      <c r="J73" s="723"/>
      <c r="K73" s="723"/>
      <c r="L73" s="723"/>
      <c r="M73" s="723"/>
      <c r="N73" s="723"/>
      <c r="O73" s="723"/>
      <c r="P73" s="723"/>
      <c r="Q73" s="801"/>
      <c r="R73" s="801"/>
      <c r="S73" s="723"/>
      <c r="T73" s="722"/>
      <c r="U73" s="722"/>
      <c r="V73" s="722"/>
      <c r="W73" s="722"/>
      <c r="X73" s="722"/>
      <c r="Y73" s="722"/>
      <c r="Z73" s="722"/>
      <c r="AA73" s="722"/>
      <c r="AB73" s="722"/>
      <c r="AC73" s="801"/>
    </row>
    <row r="74" spans="1:29" s="721" customFormat="1" ht="11.25">
      <c r="A74" s="801"/>
      <c r="B74" s="722"/>
      <c r="C74" s="722"/>
      <c r="D74" s="722"/>
      <c r="E74" s="722"/>
      <c r="F74" s="722"/>
      <c r="G74" s="722"/>
      <c r="H74" s="722"/>
      <c r="I74" s="723"/>
      <c r="J74" s="723"/>
      <c r="K74" s="723"/>
      <c r="L74" s="723"/>
      <c r="M74" s="723"/>
      <c r="N74" s="723"/>
      <c r="O74" s="723"/>
      <c r="P74" s="723"/>
      <c r="Q74" s="801"/>
      <c r="R74" s="801"/>
      <c r="S74" s="723"/>
      <c r="T74" s="722"/>
      <c r="U74" s="722"/>
      <c r="V74" s="722"/>
      <c r="W74" s="722"/>
      <c r="X74" s="722"/>
      <c r="Y74" s="722"/>
      <c r="Z74" s="722"/>
      <c r="AA74" s="722"/>
      <c r="AB74" s="722"/>
      <c r="AC74" s="801"/>
    </row>
    <row r="75" spans="1:29" s="721" customFormat="1" ht="11.25">
      <c r="A75" s="801"/>
      <c r="B75" s="722"/>
      <c r="C75" s="722"/>
      <c r="D75" s="722"/>
      <c r="E75" s="722"/>
      <c r="F75" s="722"/>
      <c r="G75" s="722"/>
      <c r="H75" s="722"/>
      <c r="I75" s="723"/>
      <c r="J75" s="723"/>
      <c r="K75" s="723"/>
      <c r="L75" s="723"/>
      <c r="M75" s="723"/>
      <c r="N75" s="723"/>
      <c r="O75" s="723"/>
      <c r="P75" s="723"/>
      <c r="Q75" s="801"/>
      <c r="R75" s="801"/>
      <c r="S75" s="723"/>
      <c r="T75" s="722"/>
      <c r="U75" s="722"/>
      <c r="V75" s="722"/>
      <c r="W75" s="722"/>
      <c r="X75" s="722"/>
      <c r="Y75" s="722"/>
      <c r="Z75" s="722"/>
      <c r="AA75" s="722"/>
      <c r="AB75" s="722"/>
      <c r="AC75" s="801"/>
    </row>
    <row r="76" spans="1:29" s="721" customFormat="1" ht="11.25">
      <c r="A76" s="801"/>
      <c r="B76" s="722"/>
      <c r="C76" s="722"/>
      <c r="D76" s="722"/>
      <c r="E76" s="722"/>
      <c r="F76" s="722"/>
      <c r="G76" s="722"/>
      <c r="H76" s="722"/>
      <c r="I76" s="723"/>
      <c r="J76" s="723"/>
      <c r="K76" s="723"/>
      <c r="L76" s="723"/>
      <c r="M76" s="723"/>
      <c r="N76" s="723"/>
      <c r="O76" s="723"/>
      <c r="P76" s="723"/>
      <c r="Q76" s="801"/>
      <c r="R76" s="801"/>
      <c r="S76" s="723"/>
      <c r="T76" s="722"/>
      <c r="U76" s="722"/>
      <c r="V76" s="722"/>
      <c r="W76" s="722"/>
      <c r="X76" s="722"/>
      <c r="Y76" s="722"/>
      <c r="Z76" s="722"/>
      <c r="AA76" s="722"/>
      <c r="AB76" s="722"/>
      <c r="AC76" s="801"/>
    </row>
    <row r="77" spans="1:29" s="721" customFormat="1" ht="11.25">
      <c r="A77" s="801"/>
      <c r="B77" s="722"/>
      <c r="C77" s="722"/>
      <c r="D77" s="722"/>
      <c r="E77" s="722"/>
      <c r="F77" s="722"/>
      <c r="G77" s="722"/>
      <c r="H77" s="722"/>
      <c r="I77" s="723"/>
      <c r="J77" s="723"/>
      <c r="K77" s="723"/>
      <c r="L77" s="723"/>
      <c r="M77" s="723"/>
      <c r="N77" s="723"/>
      <c r="O77" s="723"/>
      <c r="P77" s="723"/>
      <c r="Q77" s="801"/>
      <c r="R77" s="801"/>
      <c r="S77" s="723"/>
      <c r="T77" s="722"/>
      <c r="U77" s="722"/>
      <c r="V77" s="722"/>
      <c r="W77" s="722"/>
      <c r="X77" s="722"/>
      <c r="Y77" s="722"/>
      <c r="Z77" s="722"/>
      <c r="AA77" s="722"/>
      <c r="AB77" s="722"/>
      <c r="AC77" s="801"/>
    </row>
    <row r="78" spans="1:29" s="721" customFormat="1" ht="11.25">
      <c r="A78" s="801"/>
      <c r="B78" s="722"/>
      <c r="C78" s="722"/>
      <c r="D78" s="722"/>
      <c r="E78" s="722"/>
      <c r="F78" s="722"/>
      <c r="G78" s="722"/>
      <c r="H78" s="722"/>
      <c r="I78" s="723"/>
      <c r="J78" s="723"/>
      <c r="K78" s="723"/>
      <c r="L78" s="723"/>
      <c r="M78" s="723"/>
      <c r="N78" s="723"/>
      <c r="O78" s="723"/>
      <c r="P78" s="723"/>
      <c r="Q78" s="801"/>
      <c r="R78" s="801"/>
      <c r="S78" s="723"/>
      <c r="T78" s="722"/>
      <c r="U78" s="722"/>
      <c r="V78" s="722"/>
      <c r="W78" s="722"/>
      <c r="X78" s="722"/>
      <c r="Y78" s="722"/>
      <c r="Z78" s="722"/>
      <c r="AA78" s="722"/>
      <c r="AB78" s="722"/>
      <c r="AC78" s="801"/>
    </row>
    <row r="79" spans="1:29" s="721" customFormat="1" ht="11.25">
      <c r="A79" s="801"/>
      <c r="B79" s="722"/>
      <c r="C79" s="722"/>
      <c r="D79" s="722"/>
      <c r="E79" s="722"/>
      <c r="F79" s="722"/>
      <c r="G79" s="722"/>
      <c r="H79" s="722"/>
      <c r="I79" s="723"/>
      <c r="J79" s="723"/>
      <c r="K79" s="723"/>
      <c r="L79" s="723"/>
      <c r="M79" s="723"/>
      <c r="N79" s="723"/>
      <c r="O79" s="723"/>
      <c r="P79" s="723"/>
      <c r="Q79" s="801"/>
      <c r="R79" s="801"/>
      <c r="S79" s="723"/>
      <c r="T79" s="722"/>
      <c r="U79" s="722"/>
      <c r="V79" s="722"/>
      <c r="W79" s="722"/>
      <c r="X79" s="722"/>
      <c r="Y79" s="722"/>
      <c r="Z79" s="722"/>
      <c r="AA79" s="722"/>
      <c r="AB79" s="722"/>
      <c r="AC79" s="801"/>
    </row>
    <row r="80" spans="1:29" s="721" customFormat="1" ht="11.25">
      <c r="A80" s="801"/>
      <c r="B80" s="722"/>
      <c r="C80" s="722"/>
      <c r="D80" s="722"/>
      <c r="E80" s="722"/>
      <c r="F80" s="722"/>
      <c r="G80" s="722"/>
      <c r="H80" s="722"/>
      <c r="I80" s="723"/>
      <c r="J80" s="723"/>
      <c r="K80" s="723"/>
      <c r="L80" s="723"/>
      <c r="M80" s="723"/>
      <c r="N80" s="723"/>
      <c r="O80" s="723"/>
      <c r="P80" s="723"/>
      <c r="Q80" s="801"/>
      <c r="R80" s="801"/>
      <c r="S80" s="723"/>
      <c r="T80" s="722"/>
      <c r="U80" s="722"/>
      <c r="V80" s="722"/>
      <c r="W80" s="722"/>
      <c r="X80" s="722"/>
      <c r="Y80" s="722"/>
      <c r="Z80" s="722"/>
      <c r="AA80" s="722"/>
      <c r="AB80" s="722"/>
      <c r="AC80" s="801"/>
    </row>
    <row r="81" spans="1:29" s="721" customFormat="1" ht="11.25">
      <c r="A81" s="801"/>
      <c r="B81" s="722"/>
      <c r="C81" s="722"/>
      <c r="D81" s="722"/>
      <c r="E81" s="722"/>
      <c r="F81" s="722"/>
      <c r="G81" s="722"/>
      <c r="H81" s="722"/>
      <c r="I81" s="723"/>
      <c r="J81" s="723"/>
      <c r="K81" s="723"/>
      <c r="L81" s="723"/>
      <c r="M81" s="723"/>
      <c r="N81" s="723"/>
      <c r="O81" s="723"/>
      <c r="P81" s="723"/>
      <c r="Q81" s="801"/>
      <c r="R81" s="801"/>
      <c r="S81" s="723"/>
      <c r="T81" s="722"/>
      <c r="U81" s="722"/>
      <c r="V81" s="722"/>
      <c r="W81" s="722"/>
      <c r="X81" s="722"/>
      <c r="Y81" s="722"/>
      <c r="Z81" s="722"/>
      <c r="AA81" s="722"/>
      <c r="AB81" s="722"/>
      <c r="AC81" s="801"/>
    </row>
    <row r="82" spans="1:29" s="721" customFormat="1" ht="11.25">
      <c r="A82" s="801"/>
      <c r="B82" s="722"/>
      <c r="C82" s="722"/>
      <c r="D82" s="722"/>
      <c r="E82" s="722"/>
      <c r="F82" s="722"/>
      <c r="G82" s="722"/>
      <c r="H82" s="722"/>
      <c r="I82" s="723"/>
      <c r="J82" s="723"/>
      <c r="K82" s="723"/>
      <c r="L82" s="723"/>
      <c r="M82" s="723"/>
      <c r="N82" s="723"/>
      <c r="O82" s="723"/>
      <c r="P82" s="723"/>
      <c r="Q82" s="801"/>
      <c r="R82" s="801"/>
      <c r="S82" s="723"/>
      <c r="T82" s="722"/>
      <c r="U82" s="722"/>
      <c r="V82" s="722"/>
      <c r="W82" s="722"/>
      <c r="X82" s="722"/>
      <c r="Y82" s="722"/>
      <c r="Z82" s="722"/>
      <c r="AA82" s="722"/>
      <c r="AB82" s="722"/>
      <c r="AC82" s="801"/>
    </row>
    <row r="83" spans="1:29" s="721" customFormat="1" ht="11.25">
      <c r="A83" s="801"/>
      <c r="B83" s="722"/>
      <c r="C83" s="722"/>
      <c r="D83" s="722"/>
      <c r="E83" s="722"/>
      <c r="F83" s="722"/>
      <c r="G83" s="722"/>
      <c r="H83" s="722"/>
      <c r="I83" s="723"/>
      <c r="J83" s="723"/>
      <c r="K83" s="723"/>
      <c r="L83" s="723"/>
      <c r="M83" s="723"/>
      <c r="N83" s="723"/>
      <c r="O83" s="723"/>
      <c r="P83" s="723"/>
      <c r="Q83" s="801"/>
      <c r="R83" s="801"/>
      <c r="S83" s="723"/>
      <c r="T83" s="722"/>
      <c r="U83" s="722"/>
      <c r="V83" s="722"/>
      <c r="W83" s="722"/>
      <c r="X83" s="722"/>
      <c r="Y83" s="722"/>
      <c r="Z83" s="722"/>
      <c r="AA83" s="722"/>
      <c r="AB83" s="722"/>
      <c r="AC83" s="801"/>
    </row>
    <row r="84" spans="1:29" s="721" customFormat="1" ht="11.25">
      <c r="A84" s="801"/>
      <c r="B84" s="722"/>
      <c r="C84" s="722"/>
      <c r="D84" s="722"/>
      <c r="E84" s="722"/>
      <c r="F84" s="722"/>
      <c r="G84" s="722"/>
      <c r="H84" s="722"/>
      <c r="I84" s="723"/>
      <c r="J84" s="723"/>
      <c r="K84" s="723"/>
      <c r="L84" s="723"/>
      <c r="M84" s="723"/>
      <c r="N84" s="723"/>
      <c r="O84" s="723"/>
      <c r="P84" s="723"/>
      <c r="Q84" s="801"/>
      <c r="R84" s="801"/>
      <c r="S84" s="723"/>
      <c r="T84" s="722"/>
      <c r="U84" s="722"/>
      <c r="V84" s="722"/>
      <c r="W84" s="722"/>
      <c r="X84" s="722"/>
      <c r="Y84" s="722"/>
      <c r="Z84" s="722"/>
      <c r="AA84" s="722"/>
      <c r="AB84" s="722"/>
      <c r="AC84" s="801"/>
    </row>
    <row r="85" spans="1:29" s="721" customFormat="1" ht="11.25">
      <c r="A85" s="801"/>
      <c r="B85" s="722"/>
      <c r="C85" s="722"/>
      <c r="D85" s="722"/>
      <c r="E85" s="722"/>
      <c r="F85" s="722"/>
      <c r="G85" s="722"/>
      <c r="H85" s="722"/>
      <c r="I85" s="723"/>
      <c r="J85" s="723"/>
      <c r="K85" s="723"/>
      <c r="L85" s="723"/>
      <c r="M85" s="723"/>
      <c r="N85" s="723"/>
      <c r="O85" s="723"/>
      <c r="P85" s="723"/>
      <c r="Q85" s="801"/>
      <c r="R85" s="801"/>
      <c r="S85" s="723"/>
      <c r="T85" s="722"/>
      <c r="U85" s="722"/>
      <c r="V85" s="722"/>
      <c r="W85" s="722"/>
      <c r="X85" s="722"/>
      <c r="Y85" s="722"/>
      <c r="Z85" s="722"/>
      <c r="AA85" s="722"/>
      <c r="AB85" s="722"/>
      <c r="AC85" s="801"/>
    </row>
    <row r="86" spans="1:29" s="721" customFormat="1" ht="11.25">
      <c r="A86" s="801"/>
      <c r="B86" s="722"/>
      <c r="C86" s="722"/>
      <c r="D86" s="722"/>
      <c r="E86" s="722"/>
      <c r="F86" s="722"/>
      <c r="G86" s="722"/>
      <c r="H86" s="722"/>
      <c r="I86" s="723"/>
      <c r="J86" s="723"/>
      <c r="K86" s="723"/>
      <c r="L86" s="723"/>
      <c r="M86" s="723"/>
      <c r="N86" s="723"/>
      <c r="O86" s="723"/>
      <c r="P86" s="723"/>
      <c r="Q86" s="801"/>
      <c r="R86" s="801"/>
      <c r="S86" s="723"/>
      <c r="T86" s="722"/>
      <c r="U86" s="722"/>
      <c r="V86" s="722"/>
      <c r="W86" s="722"/>
      <c r="X86" s="722"/>
      <c r="Y86" s="722"/>
      <c r="Z86" s="722"/>
      <c r="AA86" s="722"/>
      <c r="AB86" s="722"/>
      <c r="AC86" s="801"/>
    </row>
    <row r="87" spans="1:29" s="721" customFormat="1" ht="11.25">
      <c r="A87" s="801"/>
      <c r="B87" s="722"/>
      <c r="C87" s="722"/>
      <c r="D87" s="722"/>
      <c r="E87" s="722"/>
      <c r="F87" s="722"/>
      <c r="G87" s="722"/>
      <c r="H87" s="722"/>
      <c r="I87" s="723"/>
      <c r="J87" s="723"/>
      <c r="K87" s="723"/>
      <c r="L87" s="723"/>
      <c r="M87" s="723"/>
      <c r="N87" s="723"/>
      <c r="O87" s="723"/>
      <c r="P87" s="723"/>
      <c r="Q87" s="801"/>
      <c r="R87" s="801"/>
      <c r="S87" s="723"/>
      <c r="T87" s="722"/>
      <c r="U87" s="722"/>
      <c r="V87" s="722"/>
      <c r="W87" s="722"/>
      <c r="X87" s="722"/>
      <c r="Y87" s="722"/>
      <c r="Z87" s="722"/>
      <c r="AA87" s="722"/>
      <c r="AB87" s="722"/>
      <c r="AC87" s="801"/>
    </row>
    <row r="88" spans="1:29" s="721" customFormat="1" ht="11.25">
      <c r="A88" s="801"/>
      <c r="B88" s="722"/>
      <c r="C88" s="722"/>
      <c r="D88" s="722"/>
      <c r="E88" s="722"/>
      <c r="F88" s="722"/>
      <c r="G88" s="722"/>
      <c r="H88" s="722"/>
      <c r="I88" s="723"/>
      <c r="J88" s="723"/>
      <c r="K88" s="723"/>
      <c r="L88" s="723"/>
      <c r="M88" s="723"/>
      <c r="N88" s="723"/>
      <c r="O88" s="723"/>
      <c r="P88" s="723"/>
      <c r="Q88" s="801"/>
      <c r="R88" s="801"/>
      <c r="S88" s="723"/>
      <c r="T88" s="722"/>
      <c r="U88" s="722"/>
      <c r="V88" s="722"/>
      <c r="W88" s="722"/>
      <c r="X88" s="722"/>
      <c r="Y88" s="722"/>
      <c r="Z88" s="722"/>
      <c r="AA88" s="722"/>
      <c r="AB88" s="722"/>
      <c r="AC88" s="801"/>
    </row>
    <row r="89" spans="1:29" s="721" customFormat="1" ht="11.25">
      <c r="A89" s="801"/>
      <c r="B89" s="722"/>
      <c r="C89" s="722"/>
      <c r="D89" s="722"/>
      <c r="E89" s="722"/>
      <c r="F89" s="722"/>
      <c r="G89" s="722"/>
      <c r="H89" s="722"/>
      <c r="I89" s="723"/>
      <c r="J89" s="723"/>
      <c r="K89" s="723"/>
      <c r="L89" s="723"/>
      <c r="M89" s="723"/>
      <c r="N89" s="723"/>
      <c r="O89" s="723"/>
      <c r="P89" s="723"/>
      <c r="Q89" s="801"/>
      <c r="R89" s="801"/>
      <c r="S89" s="723"/>
      <c r="T89" s="722"/>
      <c r="U89" s="722"/>
      <c r="V89" s="722"/>
      <c r="W89" s="722"/>
      <c r="X89" s="722"/>
      <c r="Y89" s="722"/>
      <c r="Z89" s="722"/>
      <c r="AA89" s="722"/>
      <c r="AB89" s="722"/>
      <c r="AC89" s="801"/>
    </row>
    <row r="90" spans="1:29" s="721" customFormat="1" ht="11.25">
      <c r="A90" s="801"/>
      <c r="B90" s="722"/>
      <c r="C90" s="722"/>
      <c r="D90" s="722"/>
      <c r="E90" s="722"/>
      <c r="F90" s="722"/>
      <c r="G90" s="722"/>
      <c r="H90" s="722"/>
      <c r="I90" s="723"/>
      <c r="J90" s="723"/>
      <c r="K90" s="723"/>
      <c r="L90" s="723"/>
      <c r="M90" s="723"/>
      <c r="N90" s="723"/>
      <c r="O90" s="723"/>
      <c r="P90" s="723"/>
      <c r="Q90" s="801"/>
      <c r="R90" s="801"/>
      <c r="S90" s="723"/>
      <c r="T90" s="722"/>
      <c r="U90" s="722"/>
      <c r="V90" s="722"/>
      <c r="W90" s="722"/>
      <c r="X90" s="722"/>
      <c r="Y90" s="722"/>
      <c r="Z90" s="722"/>
      <c r="AA90" s="722"/>
      <c r="AB90" s="722"/>
      <c r="AC90" s="801"/>
    </row>
    <row r="91" spans="1:29" s="721" customFormat="1" ht="11.25">
      <c r="A91" s="801"/>
      <c r="B91" s="722"/>
      <c r="C91" s="722"/>
      <c r="D91" s="722"/>
      <c r="E91" s="722"/>
      <c r="F91" s="722"/>
      <c r="G91" s="722"/>
      <c r="H91" s="722"/>
      <c r="I91" s="723"/>
      <c r="J91" s="723"/>
      <c r="K91" s="723"/>
      <c r="L91" s="723"/>
      <c r="M91" s="723"/>
      <c r="N91" s="723"/>
      <c r="O91" s="723"/>
      <c r="P91" s="723"/>
      <c r="Q91" s="801"/>
      <c r="R91" s="801"/>
      <c r="S91" s="723"/>
      <c r="T91" s="722"/>
      <c r="U91" s="722"/>
      <c r="V91" s="722"/>
      <c r="W91" s="722"/>
      <c r="X91" s="722"/>
      <c r="Y91" s="722"/>
      <c r="Z91" s="722"/>
      <c r="AA91" s="722"/>
      <c r="AB91" s="722"/>
      <c r="AC91" s="801"/>
    </row>
    <row r="92" spans="1:29" s="721" customFormat="1" ht="11.25">
      <c r="A92" s="801"/>
      <c r="B92" s="722"/>
      <c r="C92" s="722"/>
      <c r="D92" s="722"/>
      <c r="E92" s="722"/>
      <c r="F92" s="722"/>
      <c r="G92" s="722"/>
      <c r="H92" s="722"/>
      <c r="I92" s="723"/>
      <c r="J92" s="723"/>
      <c r="K92" s="723"/>
      <c r="L92" s="723"/>
      <c r="M92" s="723"/>
      <c r="N92" s="723"/>
      <c r="O92" s="723"/>
      <c r="P92" s="723"/>
      <c r="Q92" s="801"/>
      <c r="R92" s="801"/>
      <c r="S92" s="723"/>
      <c r="T92" s="722"/>
      <c r="U92" s="722"/>
      <c r="V92" s="722"/>
      <c r="W92" s="722"/>
      <c r="X92" s="722"/>
      <c r="Y92" s="722"/>
      <c r="Z92" s="722"/>
      <c r="AA92" s="722"/>
      <c r="AB92" s="722"/>
      <c r="AC92" s="801"/>
    </row>
    <row r="93" spans="1:29" s="721" customFormat="1" ht="11.25">
      <c r="A93" s="801"/>
      <c r="B93" s="722"/>
      <c r="C93" s="722"/>
      <c r="D93" s="722"/>
      <c r="E93" s="722"/>
      <c r="F93" s="722"/>
      <c r="G93" s="722"/>
      <c r="H93" s="722"/>
      <c r="I93" s="723"/>
      <c r="J93" s="723"/>
      <c r="K93" s="723"/>
      <c r="L93" s="723"/>
      <c r="M93" s="723"/>
      <c r="N93" s="723"/>
      <c r="O93" s="723"/>
      <c r="P93" s="723"/>
      <c r="Q93" s="801"/>
      <c r="R93" s="801"/>
      <c r="S93" s="723"/>
      <c r="T93" s="722"/>
      <c r="U93" s="722"/>
      <c r="V93" s="722"/>
      <c r="W93" s="722"/>
      <c r="X93" s="722"/>
      <c r="Y93" s="722"/>
      <c r="Z93" s="722"/>
      <c r="AA93" s="722"/>
      <c r="AB93" s="722"/>
      <c r="AC93" s="801"/>
    </row>
    <row r="94" spans="1:29" s="721" customFormat="1" ht="11.25">
      <c r="A94" s="801"/>
      <c r="B94" s="722"/>
      <c r="C94" s="722"/>
      <c r="D94" s="722"/>
      <c r="E94" s="722"/>
      <c r="F94" s="722"/>
      <c r="G94" s="722"/>
      <c r="H94" s="722"/>
      <c r="I94" s="723"/>
      <c r="J94" s="723"/>
      <c r="K94" s="723"/>
      <c r="L94" s="723"/>
      <c r="M94" s="723"/>
      <c r="N94" s="723"/>
      <c r="O94" s="723"/>
      <c r="P94" s="723"/>
      <c r="Q94" s="801"/>
      <c r="R94" s="801"/>
      <c r="S94" s="723"/>
      <c r="T94" s="722"/>
      <c r="U94" s="722"/>
      <c r="V94" s="722"/>
      <c r="W94" s="722"/>
      <c r="X94" s="722"/>
      <c r="Y94" s="722"/>
      <c r="Z94" s="722"/>
      <c r="AA94" s="722"/>
      <c r="AB94" s="722"/>
      <c r="AC94" s="801"/>
    </row>
  </sheetData>
  <sheetProtection selectLockedCells="1"/>
  <mergeCells count="43">
    <mergeCell ref="A3:G3"/>
    <mergeCell ref="H3:Q3"/>
    <mergeCell ref="R3:V3"/>
    <mergeCell ref="W3:AC3"/>
    <mergeCell ref="M5:Q5"/>
    <mergeCell ref="AA5:AC5"/>
    <mergeCell ref="A6:A9"/>
    <mergeCell ref="B6:B9"/>
    <mergeCell ref="C6:C9"/>
    <mergeCell ref="D6:G6"/>
    <mergeCell ref="H6:K6"/>
    <mergeCell ref="K7:K9"/>
    <mergeCell ref="I7:I9"/>
    <mergeCell ref="J7:J9"/>
    <mergeCell ref="M6:P6"/>
    <mergeCell ref="Q6:Q9"/>
    <mergeCell ref="R6:R9"/>
    <mergeCell ref="M7:M9"/>
    <mergeCell ref="N7:N9"/>
    <mergeCell ref="O7:O9"/>
    <mergeCell ref="P7:P9"/>
    <mergeCell ref="L6:L9"/>
    <mergeCell ref="D7:D9"/>
    <mergeCell ref="E7:E9"/>
    <mergeCell ref="F7:F9"/>
    <mergeCell ref="G7:G9"/>
    <mergeCell ref="H7:H9"/>
    <mergeCell ref="L55:Q55"/>
    <mergeCell ref="R55:S55"/>
    <mergeCell ref="AA55:AC55"/>
    <mergeCell ref="W7:W9"/>
    <mergeCell ref="X7:X9"/>
    <mergeCell ref="Y7:Y9"/>
    <mergeCell ref="Z7:Z9"/>
    <mergeCell ref="AA7:AB7"/>
    <mergeCell ref="AA8:AA9"/>
    <mergeCell ref="AB8:AB9"/>
    <mergeCell ref="V6:V9"/>
    <mergeCell ref="W6:AB6"/>
    <mergeCell ref="AC6:AC9"/>
    <mergeCell ref="S6:S9"/>
    <mergeCell ref="T6:T9"/>
    <mergeCell ref="U6:U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52" man="1"/>
    <brk id="17" max="52" man="1"/>
    <brk id="22" max="52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showGridLines="0" view="pageBreakPreview" zoomScaleNormal="100" zoomScaleSheetLayoutView="100" workbookViewId="0">
      <selection activeCell="U33" sqref="U33"/>
    </sheetView>
  </sheetViews>
  <sheetFormatPr defaultRowHeight="14.25"/>
  <cols>
    <col min="1" max="1" width="7.625" style="802" customWidth="1"/>
    <col min="2" max="2" width="10.125" style="803" customWidth="1"/>
    <col min="3" max="3" width="30.625" style="803" customWidth="1"/>
    <col min="4" max="4" width="7.625" style="803" customWidth="1"/>
    <col min="5" max="6" width="9.375" style="803" customWidth="1"/>
    <col min="7" max="7" width="7.625" style="803" customWidth="1"/>
    <col min="8" max="8" width="6" style="803" customWidth="1"/>
    <col min="9" max="9" width="9.125" style="804" customWidth="1"/>
    <col min="10" max="10" width="8.625" style="804" customWidth="1"/>
    <col min="11" max="11" width="8.125" style="804" customWidth="1"/>
    <col min="12" max="12" width="13.125" style="804" customWidth="1"/>
    <col min="13" max="13" width="6.875" style="804" customWidth="1"/>
    <col min="14" max="14" width="7.875" style="804" customWidth="1"/>
    <col min="15" max="15" width="7.25" style="804" customWidth="1"/>
    <col min="16" max="16" width="5.875" style="804" customWidth="1"/>
    <col min="17" max="17" width="9.625" style="802" customWidth="1"/>
    <col min="18" max="18" width="10.625" style="802" customWidth="1"/>
    <col min="19" max="19" width="15.625" style="804" customWidth="1"/>
    <col min="20" max="20" width="16.875" style="803" customWidth="1"/>
    <col min="21" max="22" width="19.625" style="803" customWidth="1"/>
    <col min="23" max="23" width="9.75" style="803" customWidth="1"/>
    <col min="24" max="24" width="12.125" style="803" customWidth="1"/>
    <col min="25" max="25" width="12.625" style="803" customWidth="1"/>
    <col min="26" max="26" width="16.125" style="803" customWidth="1"/>
    <col min="27" max="28" width="11.875" style="803" customWidth="1"/>
    <col min="29" max="29" width="8.125" style="802" customWidth="1"/>
    <col min="30" max="16384" width="9" style="805"/>
  </cols>
  <sheetData>
    <row r="1" spans="1:29" s="720" customFormat="1" ht="14.1" customHeight="1">
      <c r="A1" s="716" t="s">
        <v>2232</v>
      </c>
      <c r="B1" s="717"/>
      <c r="C1" s="717"/>
      <c r="D1" s="717"/>
      <c r="E1" s="717"/>
      <c r="F1" s="717"/>
      <c r="G1" s="717"/>
      <c r="H1" s="717"/>
      <c r="I1" s="718"/>
      <c r="J1" s="718"/>
      <c r="K1" s="718"/>
      <c r="L1" s="718"/>
      <c r="M1" s="718"/>
      <c r="N1" s="718"/>
      <c r="O1" s="718"/>
      <c r="P1" s="718"/>
      <c r="Q1" s="719" t="s">
        <v>2233</v>
      </c>
      <c r="R1" s="716" t="s">
        <v>2234</v>
      </c>
      <c r="S1" s="718"/>
      <c r="T1" s="717"/>
      <c r="U1" s="717"/>
      <c r="V1" s="717"/>
      <c r="W1" s="717"/>
      <c r="X1" s="717"/>
      <c r="Y1" s="717"/>
      <c r="Z1" s="717"/>
      <c r="AA1" s="717"/>
      <c r="AB1" s="719"/>
      <c r="AC1" s="719" t="s">
        <v>2235</v>
      </c>
    </row>
    <row r="2" spans="1:29" s="721" customFormat="1" ht="14.1" customHeight="1">
      <c r="B2" s="722"/>
      <c r="C2" s="722"/>
      <c r="D2" s="722"/>
      <c r="E2" s="722"/>
      <c r="F2" s="722"/>
      <c r="G2" s="722"/>
      <c r="H2" s="722"/>
      <c r="I2" s="723"/>
      <c r="J2" s="723"/>
      <c r="K2" s="723"/>
      <c r="L2" s="723"/>
      <c r="M2" s="723"/>
      <c r="N2" s="723"/>
      <c r="O2" s="723"/>
      <c r="P2" s="723"/>
      <c r="S2" s="723"/>
      <c r="T2" s="722"/>
      <c r="U2" s="722"/>
      <c r="V2" s="722"/>
      <c r="W2" s="722"/>
      <c r="X2" s="722"/>
      <c r="Y2" s="722"/>
      <c r="Z2" s="722"/>
      <c r="AA2" s="722"/>
      <c r="AB2" s="722"/>
    </row>
    <row r="3" spans="1:29" s="806" customFormat="1" ht="20.100000000000001" customHeight="1">
      <c r="A3" s="1181" t="s">
        <v>379</v>
      </c>
      <c r="B3" s="1181"/>
      <c r="C3" s="1181"/>
      <c r="D3" s="1181"/>
      <c r="E3" s="1181"/>
      <c r="F3" s="1181"/>
      <c r="G3" s="1181"/>
      <c r="H3" s="1181" t="s">
        <v>628</v>
      </c>
      <c r="I3" s="1181"/>
      <c r="J3" s="1181"/>
      <c r="K3" s="1181"/>
      <c r="L3" s="1181"/>
      <c r="M3" s="1181"/>
      <c r="N3" s="1181"/>
      <c r="O3" s="1181"/>
      <c r="P3" s="1181"/>
      <c r="Q3" s="1181"/>
      <c r="R3" s="1181" t="s">
        <v>378</v>
      </c>
      <c r="S3" s="1181"/>
      <c r="T3" s="1181"/>
      <c r="U3" s="1181"/>
      <c r="V3" s="1181"/>
      <c r="W3" s="1182" t="s">
        <v>628</v>
      </c>
      <c r="X3" s="1182"/>
      <c r="Y3" s="1182"/>
      <c r="Z3" s="1182"/>
      <c r="AA3" s="1182"/>
      <c r="AB3" s="1182"/>
      <c r="AC3" s="1182"/>
    </row>
    <row r="4" spans="1:29" s="725" customFormat="1" ht="15" customHeight="1">
      <c r="H4" s="726"/>
      <c r="I4" s="726"/>
      <c r="J4" s="727"/>
      <c r="K4" s="727"/>
      <c r="L4" s="727"/>
      <c r="M4" s="727"/>
      <c r="N4" s="727"/>
      <c r="O4" s="727"/>
      <c r="P4" s="727"/>
      <c r="S4" s="807"/>
      <c r="T4" s="807"/>
      <c r="U4" s="807"/>
      <c r="V4" s="807"/>
      <c r="W4" s="728"/>
      <c r="X4" s="728"/>
      <c r="Y4" s="728"/>
      <c r="Z4" s="728"/>
      <c r="AA4" s="728"/>
      <c r="AB4" s="728"/>
    </row>
    <row r="5" spans="1:29" s="729" customFormat="1" ht="13.5" customHeight="1" thickBot="1">
      <c r="A5" s="808" t="s">
        <v>484</v>
      </c>
      <c r="B5" s="730"/>
      <c r="C5" s="730"/>
      <c r="D5" s="730"/>
      <c r="E5" s="730"/>
      <c r="F5" s="730"/>
      <c r="G5" s="730"/>
      <c r="H5" s="730"/>
      <c r="I5" s="731"/>
      <c r="J5" s="731"/>
      <c r="K5" s="731"/>
      <c r="L5" s="731"/>
      <c r="M5" s="1219" t="s">
        <v>509</v>
      </c>
      <c r="N5" s="1220"/>
      <c r="O5" s="1220"/>
      <c r="P5" s="1220"/>
      <c r="Q5" s="1220"/>
      <c r="R5" s="809" t="s">
        <v>484</v>
      </c>
      <c r="S5" s="731"/>
      <c r="T5" s="730"/>
      <c r="U5" s="730"/>
      <c r="V5" s="730"/>
      <c r="W5" s="730"/>
      <c r="X5" s="730"/>
      <c r="Y5" s="730"/>
      <c r="Z5" s="730"/>
      <c r="AA5" s="1219" t="s">
        <v>509</v>
      </c>
      <c r="AB5" s="1220"/>
      <c r="AC5" s="1220"/>
    </row>
    <row r="6" spans="1:29" s="721" customFormat="1" ht="51" customHeight="1">
      <c r="A6" s="1171" t="s">
        <v>189</v>
      </c>
      <c r="B6" s="1156" t="s">
        <v>434</v>
      </c>
      <c r="C6" s="1159" t="s">
        <v>404</v>
      </c>
      <c r="D6" s="1162" t="s">
        <v>437</v>
      </c>
      <c r="E6" s="1188"/>
      <c r="F6" s="1188"/>
      <c r="G6" s="1189"/>
      <c r="H6" s="1187" t="s">
        <v>436</v>
      </c>
      <c r="I6" s="1188"/>
      <c r="J6" s="1188"/>
      <c r="K6" s="1189"/>
      <c r="L6" s="1162" t="s">
        <v>113</v>
      </c>
      <c r="M6" s="1165" t="s">
        <v>435</v>
      </c>
      <c r="N6" s="1166"/>
      <c r="O6" s="1166"/>
      <c r="P6" s="1167"/>
      <c r="Q6" s="1168" t="s">
        <v>405</v>
      </c>
      <c r="R6" s="1171" t="s">
        <v>189</v>
      </c>
      <c r="S6" s="1156" t="s">
        <v>114</v>
      </c>
      <c r="T6" s="1159" t="s">
        <v>438</v>
      </c>
      <c r="U6" s="1162" t="s">
        <v>523</v>
      </c>
      <c r="V6" s="1273" t="s">
        <v>524</v>
      </c>
      <c r="W6" s="1166" t="s">
        <v>452</v>
      </c>
      <c r="X6" s="1166"/>
      <c r="Y6" s="1166"/>
      <c r="Z6" s="1166"/>
      <c r="AA6" s="1166"/>
      <c r="AB6" s="1167"/>
      <c r="AC6" s="1168" t="s">
        <v>405</v>
      </c>
    </row>
    <row r="7" spans="1:29" s="721" customFormat="1" ht="15" customHeight="1">
      <c r="A7" s="1172"/>
      <c r="B7" s="1190"/>
      <c r="C7" s="1160"/>
      <c r="D7" s="1154"/>
      <c r="E7" s="1160" t="s">
        <v>115</v>
      </c>
      <c r="F7" s="1192" t="s">
        <v>111</v>
      </c>
      <c r="G7" s="1174" t="s">
        <v>116</v>
      </c>
      <c r="H7" s="1151"/>
      <c r="I7" s="1160" t="s">
        <v>440</v>
      </c>
      <c r="J7" s="1160" t="s">
        <v>441</v>
      </c>
      <c r="K7" s="1174" t="s">
        <v>116</v>
      </c>
      <c r="L7" s="1177"/>
      <c r="M7" s="1154" t="s">
        <v>445</v>
      </c>
      <c r="N7" s="1154" t="s">
        <v>446</v>
      </c>
      <c r="O7" s="1153" t="s">
        <v>442</v>
      </c>
      <c r="P7" s="1151" t="s">
        <v>406</v>
      </c>
      <c r="Q7" s="1169"/>
      <c r="R7" s="1172"/>
      <c r="S7" s="1157"/>
      <c r="T7" s="1160"/>
      <c r="U7" s="1154"/>
      <c r="V7" s="1186"/>
      <c r="W7" s="1272" t="s">
        <v>443</v>
      </c>
      <c r="X7" s="1151" t="s">
        <v>444</v>
      </c>
      <c r="Y7" s="1153" t="s">
        <v>522</v>
      </c>
      <c r="Z7" s="1153" t="s">
        <v>403</v>
      </c>
      <c r="AA7" s="1174" t="s">
        <v>447</v>
      </c>
      <c r="AB7" s="1183"/>
      <c r="AC7" s="1169"/>
    </row>
    <row r="8" spans="1:29" s="721" customFormat="1" ht="15" customHeight="1">
      <c r="A8" s="1172"/>
      <c r="B8" s="1190"/>
      <c r="C8" s="1160"/>
      <c r="D8" s="1177"/>
      <c r="E8" s="1163"/>
      <c r="F8" s="1193"/>
      <c r="G8" s="1175"/>
      <c r="H8" s="1179"/>
      <c r="I8" s="1163"/>
      <c r="J8" s="1163"/>
      <c r="K8" s="1175"/>
      <c r="L8" s="1177"/>
      <c r="M8" s="1177"/>
      <c r="N8" s="1177"/>
      <c r="O8" s="1177"/>
      <c r="P8" s="1179"/>
      <c r="Q8" s="1169"/>
      <c r="R8" s="1172"/>
      <c r="S8" s="1157"/>
      <c r="T8" s="1160"/>
      <c r="U8" s="1154"/>
      <c r="V8" s="1186"/>
      <c r="W8" s="1151"/>
      <c r="X8" s="1151"/>
      <c r="Y8" s="1154"/>
      <c r="Z8" s="1154"/>
      <c r="AA8" s="1153" t="s">
        <v>449</v>
      </c>
      <c r="AB8" s="1184" t="s">
        <v>448</v>
      </c>
      <c r="AC8" s="1169"/>
    </row>
    <row r="9" spans="1:29" s="721" customFormat="1" ht="15" customHeight="1">
      <c r="A9" s="1173"/>
      <c r="B9" s="1191"/>
      <c r="C9" s="1161"/>
      <c r="D9" s="1178"/>
      <c r="E9" s="1164"/>
      <c r="F9" s="1194"/>
      <c r="G9" s="1176"/>
      <c r="H9" s="1180"/>
      <c r="I9" s="1164"/>
      <c r="J9" s="1164"/>
      <c r="K9" s="1176"/>
      <c r="L9" s="1178"/>
      <c r="M9" s="1178"/>
      <c r="N9" s="1178"/>
      <c r="O9" s="1178"/>
      <c r="P9" s="1180"/>
      <c r="Q9" s="1170"/>
      <c r="R9" s="1173"/>
      <c r="S9" s="1158"/>
      <c r="T9" s="1161"/>
      <c r="U9" s="1155"/>
      <c r="V9" s="1185"/>
      <c r="W9" s="1152"/>
      <c r="X9" s="1152"/>
      <c r="Y9" s="1155"/>
      <c r="Z9" s="1155"/>
      <c r="AA9" s="1155"/>
      <c r="AB9" s="1185"/>
      <c r="AC9" s="1170"/>
    </row>
    <row r="10" spans="1:29" s="796" customFormat="1" ht="11.45" customHeight="1">
      <c r="A10" s="790" t="s">
        <v>72</v>
      </c>
      <c r="B10" s="810" t="s">
        <v>1559</v>
      </c>
      <c r="C10" s="849" t="s">
        <v>1560</v>
      </c>
      <c r="D10" s="859">
        <f>SUM(E10:G10)</f>
        <v>300</v>
      </c>
      <c r="E10" s="851">
        <v>0</v>
      </c>
      <c r="F10" s="851">
        <v>0</v>
      </c>
      <c r="G10" s="851">
        <v>300</v>
      </c>
      <c r="H10" s="859">
        <f>SUM(I10:K10)</f>
        <v>151.5</v>
      </c>
      <c r="I10" s="851">
        <v>0</v>
      </c>
      <c r="J10" s="851">
        <v>0</v>
      </c>
      <c r="K10" s="851">
        <v>151.5</v>
      </c>
      <c r="L10" s="814" t="s">
        <v>1991</v>
      </c>
      <c r="M10" s="853">
        <v>0</v>
      </c>
      <c r="N10" s="853">
        <v>0</v>
      </c>
      <c r="O10" s="853">
        <v>0</v>
      </c>
      <c r="P10" s="854">
        <v>0</v>
      </c>
      <c r="Q10" s="469" t="s">
        <v>73</v>
      </c>
      <c r="R10" s="790" t="s">
        <v>72</v>
      </c>
      <c r="S10" s="817" t="s">
        <v>1587</v>
      </c>
      <c r="T10" s="860">
        <v>10968</v>
      </c>
      <c r="U10" s="819" t="s">
        <v>181</v>
      </c>
      <c r="V10" s="819" t="s">
        <v>186</v>
      </c>
      <c r="W10" s="819" t="s">
        <v>107</v>
      </c>
      <c r="X10" s="819" t="s">
        <v>802</v>
      </c>
      <c r="Y10" s="819" t="s">
        <v>203</v>
      </c>
      <c r="Z10" s="819" t="s">
        <v>755</v>
      </c>
      <c r="AA10" s="819" t="s">
        <v>210</v>
      </c>
      <c r="AB10" s="820" t="s">
        <v>211</v>
      </c>
      <c r="AC10" s="657" t="s">
        <v>73</v>
      </c>
    </row>
    <row r="11" spans="1:29" s="796" customFormat="1" ht="11.45" customHeight="1">
      <c r="A11" s="790"/>
      <c r="B11" s="821" t="s">
        <v>1561</v>
      </c>
      <c r="C11" s="856" t="s">
        <v>1872</v>
      </c>
      <c r="D11" s="859">
        <f t="shared" ref="D11:D54" si="0">SUM(E11:G11)</f>
        <v>160</v>
      </c>
      <c r="E11" s="857">
        <v>0</v>
      </c>
      <c r="F11" s="857">
        <v>0</v>
      </c>
      <c r="G11" s="857">
        <v>160</v>
      </c>
      <c r="H11" s="859">
        <f t="shared" ref="H11:H54" si="1">SUM(I11:K11)</f>
        <v>66.400000000000006</v>
      </c>
      <c r="I11" s="857">
        <v>0</v>
      </c>
      <c r="J11" s="857">
        <v>0</v>
      </c>
      <c r="K11" s="857">
        <v>66.400000000000006</v>
      </c>
      <c r="L11" s="824" t="s">
        <v>1983</v>
      </c>
      <c r="M11" s="761">
        <v>0</v>
      </c>
      <c r="N11" s="761">
        <v>0</v>
      </c>
      <c r="O11" s="761">
        <v>0</v>
      </c>
      <c r="P11" s="762">
        <v>0</v>
      </c>
      <c r="Q11" s="827"/>
      <c r="R11" s="790"/>
      <c r="S11" s="828" t="s">
        <v>1588</v>
      </c>
      <c r="T11" s="861">
        <v>6934</v>
      </c>
      <c r="U11" s="830" t="s">
        <v>181</v>
      </c>
      <c r="V11" s="830" t="s">
        <v>186</v>
      </c>
      <c r="W11" s="830" t="s">
        <v>107</v>
      </c>
      <c r="X11" s="830" t="s">
        <v>323</v>
      </c>
      <c r="Y11" s="830" t="s">
        <v>316</v>
      </c>
      <c r="Z11" s="830" t="s">
        <v>755</v>
      </c>
      <c r="AA11" s="830" t="s">
        <v>317</v>
      </c>
      <c r="AB11" s="831" t="s">
        <v>232</v>
      </c>
      <c r="AC11" s="827"/>
    </row>
    <row r="12" spans="1:29" s="796" customFormat="1" ht="11.25" customHeight="1">
      <c r="A12" s="790"/>
      <c r="B12" s="821" t="s">
        <v>1562</v>
      </c>
      <c r="C12" s="856" t="s">
        <v>1563</v>
      </c>
      <c r="D12" s="859">
        <f t="shared" si="0"/>
        <v>50</v>
      </c>
      <c r="E12" s="857">
        <v>0</v>
      </c>
      <c r="F12" s="857">
        <v>0</v>
      </c>
      <c r="G12" s="857">
        <v>50</v>
      </c>
      <c r="H12" s="859">
        <f t="shared" si="1"/>
        <v>21.3</v>
      </c>
      <c r="I12" s="857">
        <v>0</v>
      </c>
      <c r="J12" s="857">
        <v>0</v>
      </c>
      <c r="K12" s="857">
        <v>21.3</v>
      </c>
      <c r="L12" s="824" t="s">
        <v>2050</v>
      </c>
      <c r="M12" s="761">
        <v>0</v>
      </c>
      <c r="N12" s="761">
        <v>0</v>
      </c>
      <c r="O12" s="761">
        <v>0</v>
      </c>
      <c r="P12" s="762">
        <v>0</v>
      </c>
      <c r="Q12" s="827"/>
      <c r="R12" s="790"/>
      <c r="S12" s="828" t="s">
        <v>1589</v>
      </c>
      <c r="T12" s="861">
        <v>921</v>
      </c>
      <c r="U12" s="830" t="s">
        <v>181</v>
      </c>
      <c r="V12" s="830" t="s">
        <v>186</v>
      </c>
      <c r="W12" s="830" t="s">
        <v>107</v>
      </c>
      <c r="X12" s="830" t="s">
        <v>320</v>
      </c>
      <c r="Y12" s="830" t="s">
        <v>203</v>
      </c>
      <c r="Z12" s="830" t="s">
        <v>755</v>
      </c>
      <c r="AA12" s="830" t="s">
        <v>210</v>
      </c>
      <c r="AB12" s="831" t="s">
        <v>211</v>
      </c>
      <c r="AC12" s="827"/>
    </row>
    <row r="13" spans="1:29" s="833" customFormat="1" ht="11.25" customHeight="1">
      <c r="A13" s="832"/>
      <c r="B13" s="821" t="s">
        <v>1564</v>
      </c>
      <c r="C13" s="856" t="s">
        <v>1565</v>
      </c>
      <c r="D13" s="859">
        <f t="shared" si="0"/>
        <v>45</v>
      </c>
      <c r="E13" s="857">
        <v>0</v>
      </c>
      <c r="F13" s="857">
        <v>0</v>
      </c>
      <c r="G13" s="857">
        <v>45</v>
      </c>
      <c r="H13" s="859">
        <f t="shared" si="1"/>
        <v>45</v>
      </c>
      <c r="I13" s="857">
        <v>0</v>
      </c>
      <c r="J13" s="857">
        <v>0</v>
      </c>
      <c r="K13" s="857">
        <v>45</v>
      </c>
      <c r="L13" s="824" t="s">
        <v>1992</v>
      </c>
      <c r="M13" s="761">
        <v>0</v>
      </c>
      <c r="N13" s="761">
        <v>0</v>
      </c>
      <c r="O13" s="761">
        <v>0</v>
      </c>
      <c r="P13" s="762">
        <v>0</v>
      </c>
      <c r="Q13" s="469"/>
      <c r="R13" s="832"/>
      <c r="S13" s="828" t="s">
        <v>1590</v>
      </c>
      <c r="T13" s="861">
        <v>0</v>
      </c>
      <c r="U13" s="830" t="s">
        <v>181</v>
      </c>
      <c r="V13" s="830" t="s">
        <v>186</v>
      </c>
      <c r="W13" s="830" t="s">
        <v>107</v>
      </c>
      <c r="X13" s="830" t="s">
        <v>323</v>
      </c>
      <c r="Y13" s="830" t="s">
        <v>203</v>
      </c>
      <c r="Z13" s="830" t="s">
        <v>756</v>
      </c>
      <c r="AA13" s="830" t="s">
        <v>210</v>
      </c>
      <c r="AB13" s="831" t="s">
        <v>211</v>
      </c>
      <c r="AC13" s="657"/>
    </row>
    <row r="14" spans="1:29" s="833" customFormat="1" ht="11.25" customHeight="1">
      <c r="A14" s="834"/>
      <c r="B14" s="821" t="s">
        <v>1566</v>
      </c>
      <c r="C14" s="856" t="s">
        <v>1567</v>
      </c>
      <c r="D14" s="859">
        <f t="shared" si="0"/>
        <v>45</v>
      </c>
      <c r="E14" s="857">
        <v>0</v>
      </c>
      <c r="F14" s="857">
        <v>0</v>
      </c>
      <c r="G14" s="857">
        <v>45</v>
      </c>
      <c r="H14" s="859">
        <f t="shared" si="1"/>
        <v>45</v>
      </c>
      <c r="I14" s="857">
        <v>0</v>
      </c>
      <c r="J14" s="857">
        <v>0</v>
      </c>
      <c r="K14" s="857">
        <v>45</v>
      </c>
      <c r="L14" s="824" t="s">
        <v>1992</v>
      </c>
      <c r="M14" s="761">
        <v>0</v>
      </c>
      <c r="N14" s="761">
        <v>0</v>
      </c>
      <c r="O14" s="761">
        <v>0</v>
      </c>
      <c r="P14" s="762">
        <v>0</v>
      </c>
      <c r="Q14" s="835"/>
      <c r="R14" s="834"/>
      <c r="S14" s="828" t="s">
        <v>1591</v>
      </c>
      <c r="T14" s="861">
        <v>0</v>
      </c>
      <c r="U14" s="830" t="s">
        <v>181</v>
      </c>
      <c r="V14" s="830" t="s">
        <v>186</v>
      </c>
      <c r="W14" s="830" t="s">
        <v>107</v>
      </c>
      <c r="X14" s="830" t="s">
        <v>320</v>
      </c>
      <c r="Y14" s="830" t="s">
        <v>203</v>
      </c>
      <c r="Z14" s="830" t="s">
        <v>756</v>
      </c>
      <c r="AA14" s="830" t="s">
        <v>210</v>
      </c>
      <c r="AB14" s="831" t="s">
        <v>211</v>
      </c>
      <c r="AC14" s="835"/>
    </row>
    <row r="15" spans="1:29" s="777" customFormat="1" ht="11.25" customHeight="1">
      <c r="A15" s="414"/>
      <c r="B15" s="821" t="s">
        <v>1568</v>
      </c>
      <c r="C15" s="856" t="s">
        <v>1569</v>
      </c>
      <c r="D15" s="859">
        <f t="shared" si="0"/>
        <v>45</v>
      </c>
      <c r="E15" s="857">
        <v>0</v>
      </c>
      <c r="F15" s="857">
        <v>0</v>
      </c>
      <c r="G15" s="857">
        <v>45</v>
      </c>
      <c r="H15" s="859">
        <f t="shared" si="1"/>
        <v>45</v>
      </c>
      <c r="I15" s="857">
        <v>0</v>
      </c>
      <c r="J15" s="857">
        <v>0</v>
      </c>
      <c r="K15" s="857">
        <v>45</v>
      </c>
      <c r="L15" s="836" t="s">
        <v>1992</v>
      </c>
      <c r="M15" s="761">
        <v>0</v>
      </c>
      <c r="N15" s="761">
        <v>0</v>
      </c>
      <c r="O15" s="761">
        <v>0</v>
      </c>
      <c r="P15" s="762">
        <v>0</v>
      </c>
      <c r="Q15" s="469"/>
      <c r="R15" s="414"/>
      <c r="S15" s="828" t="s">
        <v>877</v>
      </c>
      <c r="T15" s="861">
        <v>638</v>
      </c>
      <c r="U15" s="830" t="s">
        <v>181</v>
      </c>
      <c r="V15" s="830" t="s">
        <v>186</v>
      </c>
      <c r="W15" s="830" t="s">
        <v>107</v>
      </c>
      <c r="X15" s="830" t="s">
        <v>323</v>
      </c>
      <c r="Y15" s="830" t="s">
        <v>203</v>
      </c>
      <c r="Z15" s="830" t="s">
        <v>756</v>
      </c>
      <c r="AA15" s="830" t="s">
        <v>210</v>
      </c>
      <c r="AB15" s="831" t="s">
        <v>211</v>
      </c>
      <c r="AC15" s="657"/>
    </row>
    <row r="16" spans="1:29" s="777" customFormat="1" ht="11.25" customHeight="1">
      <c r="A16" s="414"/>
      <c r="B16" s="821" t="s">
        <v>1570</v>
      </c>
      <c r="C16" s="856" t="s">
        <v>1571</v>
      </c>
      <c r="D16" s="859">
        <f t="shared" si="0"/>
        <v>40</v>
      </c>
      <c r="E16" s="857">
        <v>0</v>
      </c>
      <c r="F16" s="857">
        <v>0</v>
      </c>
      <c r="G16" s="857">
        <v>40</v>
      </c>
      <c r="H16" s="859">
        <f t="shared" si="1"/>
        <v>40</v>
      </c>
      <c r="I16" s="857">
        <v>0</v>
      </c>
      <c r="J16" s="857">
        <v>0</v>
      </c>
      <c r="K16" s="857">
        <v>40</v>
      </c>
      <c r="L16" s="824" t="s">
        <v>1992</v>
      </c>
      <c r="M16" s="761">
        <v>0</v>
      </c>
      <c r="N16" s="761">
        <v>0</v>
      </c>
      <c r="O16" s="761">
        <v>0</v>
      </c>
      <c r="P16" s="762">
        <v>0</v>
      </c>
      <c r="Q16" s="469"/>
      <c r="R16" s="414"/>
      <c r="S16" s="828" t="s">
        <v>1591</v>
      </c>
      <c r="T16" s="861">
        <v>0</v>
      </c>
      <c r="U16" s="830" t="s">
        <v>181</v>
      </c>
      <c r="V16" s="830" t="s">
        <v>186</v>
      </c>
      <c r="W16" s="830" t="s">
        <v>107</v>
      </c>
      <c r="X16" s="830" t="s">
        <v>323</v>
      </c>
      <c r="Y16" s="830" t="s">
        <v>203</v>
      </c>
      <c r="Z16" s="830" t="s">
        <v>756</v>
      </c>
      <c r="AA16" s="830" t="s">
        <v>210</v>
      </c>
      <c r="AB16" s="831" t="s">
        <v>211</v>
      </c>
      <c r="AC16" s="657"/>
    </row>
    <row r="17" spans="1:29" s="777" customFormat="1" ht="11.25" customHeight="1">
      <c r="A17" s="414"/>
      <c r="B17" s="821" t="s">
        <v>1572</v>
      </c>
      <c r="C17" s="856" t="s">
        <v>1573</v>
      </c>
      <c r="D17" s="859">
        <f t="shared" si="0"/>
        <v>40</v>
      </c>
      <c r="E17" s="857">
        <v>0</v>
      </c>
      <c r="F17" s="857">
        <v>0</v>
      </c>
      <c r="G17" s="857">
        <v>40</v>
      </c>
      <c r="H17" s="859">
        <f t="shared" si="1"/>
        <v>40</v>
      </c>
      <c r="I17" s="857">
        <v>0</v>
      </c>
      <c r="J17" s="857">
        <v>0</v>
      </c>
      <c r="K17" s="857">
        <v>40</v>
      </c>
      <c r="L17" s="824" t="s">
        <v>2020</v>
      </c>
      <c r="M17" s="761">
        <v>0</v>
      </c>
      <c r="N17" s="761">
        <v>0</v>
      </c>
      <c r="O17" s="761">
        <v>0</v>
      </c>
      <c r="P17" s="762">
        <v>0</v>
      </c>
      <c r="Q17" s="469"/>
      <c r="R17" s="414"/>
      <c r="S17" s="828" t="s">
        <v>1589</v>
      </c>
      <c r="T17" s="861">
        <v>700</v>
      </c>
      <c r="U17" s="830" t="s">
        <v>181</v>
      </c>
      <c r="V17" s="830" t="s">
        <v>186</v>
      </c>
      <c r="W17" s="830" t="s">
        <v>107</v>
      </c>
      <c r="X17" s="830" t="s">
        <v>320</v>
      </c>
      <c r="Y17" s="830" t="s">
        <v>203</v>
      </c>
      <c r="Z17" s="830" t="s">
        <v>756</v>
      </c>
      <c r="AA17" s="830" t="s">
        <v>210</v>
      </c>
      <c r="AB17" s="831" t="s">
        <v>211</v>
      </c>
      <c r="AC17" s="657"/>
    </row>
    <row r="18" spans="1:29" s="774" customFormat="1" ht="11.25" customHeight="1">
      <c r="A18" s="414"/>
      <c r="B18" s="821" t="s">
        <v>1574</v>
      </c>
      <c r="C18" s="856" t="s">
        <v>1575</v>
      </c>
      <c r="D18" s="859">
        <f t="shared" si="0"/>
        <v>30</v>
      </c>
      <c r="E18" s="857">
        <v>0</v>
      </c>
      <c r="F18" s="857">
        <v>0</v>
      </c>
      <c r="G18" s="857">
        <v>30</v>
      </c>
      <c r="H18" s="859">
        <f t="shared" si="1"/>
        <v>30</v>
      </c>
      <c r="I18" s="857">
        <v>0</v>
      </c>
      <c r="J18" s="857">
        <v>0</v>
      </c>
      <c r="K18" s="857">
        <v>30</v>
      </c>
      <c r="L18" s="824" t="s">
        <v>1992</v>
      </c>
      <c r="M18" s="761">
        <v>0</v>
      </c>
      <c r="N18" s="761">
        <v>0</v>
      </c>
      <c r="O18" s="761">
        <v>0</v>
      </c>
      <c r="P18" s="762">
        <v>0</v>
      </c>
      <c r="Q18" s="469"/>
      <c r="R18" s="414"/>
      <c r="S18" s="828" t="s">
        <v>1592</v>
      </c>
      <c r="T18" s="861">
        <v>217</v>
      </c>
      <c r="U18" s="830" t="s">
        <v>181</v>
      </c>
      <c r="V18" s="830" t="s">
        <v>186</v>
      </c>
      <c r="W18" s="830" t="s">
        <v>107</v>
      </c>
      <c r="X18" s="830" t="s">
        <v>802</v>
      </c>
      <c r="Y18" s="830" t="s">
        <v>203</v>
      </c>
      <c r="Z18" s="830" t="s">
        <v>756</v>
      </c>
      <c r="AA18" s="830" t="s">
        <v>210</v>
      </c>
      <c r="AB18" s="831" t="s">
        <v>211</v>
      </c>
      <c r="AC18" s="657"/>
    </row>
    <row r="19" spans="1:29" s="774" customFormat="1" ht="11.25" customHeight="1">
      <c r="A19" s="772"/>
      <c r="B19" s="821" t="s">
        <v>1576</v>
      </c>
      <c r="C19" s="856" t="s">
        <v>1577</v>
      </c>
      <c r="D19" s="859">
        <f t="shared" si="0"/>
        <v>30</v>
      </c>
      <c r="E19" s="857">
        <v>0</v>
      </c>
      <c r="F19" s="857">
        <v>0</v>
      </c>
      <c r="G19" s="857">
        <v>30</v>
      </c>
      <c r="H19" s="859">
        <f t="shared" si="1"/>
        <v>30</v>
      </c>
      <c r="I19" s="857">
        <v>0</v>
      </c>
      <c r="J19" s="857">
        <v>0</v>
      </c>
      <c r="K19" s="857">
        <v>30</v>
      </c>
      <c r="L19" s="824" t="s">
        <v>1992</v>
      </c>
      <c r="M19" s="761">
        <v>0</v>
      </c>
      <c r="N19" s="761">
        <v>0</v>
      </c>
      <c r="O19" s="761">
        <v>0</v>
      </c>
      <c r="P19" s="762">
        <v>0</v>
      </c>
      <c r="Q19" s="469"/>
      <c r="R19" s="772"/>
      <c r="S19" s="828" t="s">
        <v>1592</v>
      </c>
      <c r="T19" s="861">
        <v>147</v>
      </c>
      <c r="U19" s="830" t="s">
        <v>181</v>
      </c>
      <c r="V19" s="830" t="s">
        <v>186</v>
      </c>
      <c r="W19" s="830" t="s">
        <v>107</v>
      </c>
      <c r="X19" s="830" t="s">
        <v>802</v>
      </c>
      <c r="Y19" s="830" t="s">
        <v>203</v>
      </c>
      <c r="Z19" s="830" t="s">
        <v>756</v>
      </c>
      <c r="AA19" s="830" t="s">
        <v>210</v>
      </c>
      <c r="AB19" s="831" t="s">
        <v>211</v>
      </c>
      <c r="AC19" s="657"/>
    </row>
    <row r="20" spans="1:29" s="774" customFormat="1" ht="11.25" customHeight="1">
      <c r="A20" s="772"/>
      <c r="B20" s="821" t="s">
        <v>1578</v>
      </c>
      <c r="C20" s="856" t="s">
        <v>1579</v>
      </c>
      <c r="D20" s="859">
        <f t="shared" si="0"/>
        <v>21</v>
      </c>
      <c r="E20" s="857">
        <v>0</v>
      </c>
      <c r="F20" s="857">
        <v>0</v>
      </c>
      <c r="G20" s="857">
        <v>21</v>
      </c>
      <c r="H20" s="859">
        <f t="shared" si="1"/>
        <v>21</v>
      </c>
      <c r="I20" s="857">
        <v>0</v>
      </c>
      <c r="J20" s="857">
        <v>0</v>
      </c>
      <c r="K20" s="857">
        <v>21</v>
      </c>
      <c r="L20" s="824" t="s">
        <v>1992</v>
      </c>
      <c r="M20" s="761">
        <v>0</v>
      </c>
      <c r="N20" s="761">
        <v>0</v>
      </c>
      <c r="O20" s="761">
        <v>0</v>
      </c>
      <c r="P20" s="762">
        <v>0</v>
      </c>
      <c r="Q20" s="469"/>
      <c r="R20" s="772"/>
      <c r="S20" s="828" t="s">
        <v>1592</v>
      </c>
      <c r="T20" s="861">
        <v>100</v>
      </c>
      <c r="U20" s="830" t="s">
        <v>181</v>
      </c>
      <c r="V20" s="830" t="s">
        <v>186</v>
      </c>
      <c r="W20" s="830" t="s">
        <v>107</v>
      </c>
      <c r="X20" s="830" t="s">
        <v>802</v>
      </c>
      <c r="Y20" s="830" t="s">
        <v>203</v>
      </c>
      <c r="Z20" s="830" t="s">
        <v>756</v>
      </c>
      <c r="AA20" s="830" t="s">
        <v>210</v>
      </c>
      <c r="AB20" s="831" t="s">
        <v>211</v>
      </c>
      <c r="AC20" s="657"/>
    </row>
    <row r="21" spans="1:29" s="774" customFormat="1" ht="11.25" customHeight="1">
      <c r="A21" s="772"/>
      <c r="B21" s="821" t="s">
        <v>1580</v>
      </c>
      <c r="C21" s="856" t="s">
        <v>1581</v>
      </c>
      <c r="D21" s="859">
        <f t="shared" si="0"/>
        <v>20</v>
      </c>
      <c r="E21" s="857">
        <v>0</v>
      </c>
      <c r="F21" s="857">
        <v>0</v>
      </c>
      <c r="G21" s="857">
        <v>20</v>
      </c>
      <c r="H21" s="859">
        <f t="shared" si="1"/>
        <v>20</v>
      </c>
      <c r="I21" s="857">
        <v>0</v>
      </c>
      <c r="J21" s="857">
        <v>0</v>
      </c>
      <c r="K21" s="857">
        <v>20</v>
      </c>
      <c r="L21" s="824" t="s">
        <v>2051</v>
      </c>
      <c r="M21" s="761">
        <v>0</v>
      </c>
      <c r="N21" s="761">
        <v>0</v>
      </c>
      <c r="O21" s="761">
        <v>0</v>
      </c>
      <c r="P21" s="762">
        <v>0</v>
      </c>
      <c r="Q21" s="469"/>
      <c r="R21" s="772"/>
      <c r="S21" s="828" t="s">
        <v>890</v>
      </c>
      <c r="T21" s="861">
        <v>0</v>
      </c>
      <c r="U21" s="830" t="s">
        <v>181</v>
      </c>
      <c r="V21" s="830" t="s">
        <v>186</v>
      </c>
      <c r="W21" s="830" t="s">
        <v>107</v>
      </c>
      <c r="X21" s="830" t="s">
        <v>802</v>
      </c>
      <c r="Y21" s="830" t="s">
        <v>203</v>
      </c>
      <c r="Z21" s="830" t="s">
        <v>756</v>
      </c>
      <c r="AA21" s="830" t="s">
        <v>210</v>
      </c>
      <c r="AB21" s="831" t="s">
        <v>211</v>
      </c>
      <c r="AC21" s="657"/>
    </row>
    <row r="22" spans="1:29" s="774" customFormat="1" ht="11.25" customHeight="1">
      <c r="A22" s="772"/>
      <c r="B22" s="821" t="s">
        <v>1582</v>
      </c>
      <c r="C22" s="856" t="s">
        <v>1583</v>
      </c>
      <c r="D22" s="859">
        <f t="shared" si="0"/>
        <v>20</v>
      </c>
      <c r="E22" s="857">
        <v>0</v>
      </c>
      <c r="F22" s="857">
        <v>0</v>
      </c>
      <c r="G22" s="857">
        <v>20</v>
      </c>
      <c r="H22" s="859">
        <f t="shared" si="1"/>
        <v>18</v>
      </c>
      <c r="I22" s="857">
        <v>0</v>
      </c>
      <c r="J22" s="857">
        <v>0</v>
      </c>
      <c r="K22" s="857">
        <v>18</v>
      </c>
      <c r="L22" s="824" t="s">
        <v>2052</v>
      </c>
      <c r="M22" s="761">
        <v>0</v>
      </c>
      <c r="N22" s="761">
        <v>0</v>
      </c>
      <c r="O22" s="761">
        <v>0</v>
      </c>
      <c r="P22" s="762">
        <v>0</v>
      </c>
      <c r="Q22" s="469"/>
      <c r="R22" s="772"/>
      <c r="S22" s="828" t="s">
        <v>1589</v>
      </c>
      <c r="T22" s="861">
        <v>474</v>
      </c>
      <c r="U22" s="830" t="s">
        <v>181</v>
      </c>
      <c r="V22" s="830" t="s">
        <v>186</v>
      </c>
      <c r="W22" s="830" t="s">
        <v>107</v>
      </c>
      <c r="X22" s="830" t="s">
        <v>323</v>
      </c>
      <c r="Y22" s="830" t="s">
        <v>203</v>
      </c>
      <c r="Z22" s="830" t="s">
        <v>756</v>
      </c>
      <c r="AA22" s="830" t="s">
        <v>210</v>
      </c>
      <c r="AB22" s="831" t="s">
        <v>211</v>
      </c>
      <c r="AC22" s="657"/>
    </row>
    <row r="23" spans="1:29" s="774" customFormat="1" ht="11.25" customHeight="1">
      <c r="A23" s="772"/>
      <c r="B23" s="821" t="s">
        <v>1584</v>
      </c>
      <c r="C23" s="856" t="s">
        <v>1585</v>
      </c>
      <c r="D23" s="859">
        <f t="shared" si="0"/>
        <v>10</v>
      </c>
      <c r="E23" s="857">
        <v>0</v>
      </c>
      <c r="F23" s="857">
        <v>0</v>
      </c>
      <c r="G23" s="857">
        <v>10</v>
      </c>
      <c r="H23" s="859">
        <f t="shared" si="1"/>
        <v>10</v>
      </c>
      <c r="I23" s="857">
        <v>0</v>
      </c>
      <c r="J23" s="857">
        <v>0</v>
      </c>
      <c r="K23" s="857">
        <v>10</v>
      </c>
      <c r="L23" s="824" t="s">
        <v>1992</v>
      </c>
      <c r="M23" s="761">
        <v>0</v>
      </c>
      <c r="N23" s="761">
        <v>0</v>
      </c>
      <c r="O23" s="761">
        <v>0</v>
      </c>
      <c r="P23" s="762">
        <v>0</v>
      </c>
      <c r="Q23" s="469"/>
      <c r="R23" s="772"/>
      <c r="S23" s="828" t="s">
        <v>1218</v>
      </c>
      <c r="T23" s="861">
        <v>90</v>
      </c>
      <c r="U23" s="830" t="s">
        <v>181</v>
      </c>
      <c r="V23" s="830" t="s">
        <v>186</v>
      </c>
      <c r="W23" s="830" t="s">
        <v>107</v>
      </c>
      <c r="X23" s="830" t="s">
        <v>802</v>
      </c>
      <c r="Y23" s="830" t="s">
        <v>203</v>
      </c>
      <c r="Z23" s="830" t="s">
        <v>756</v>
      </c>
      <c r="AA23" s="830" t="s">
        <v>210</v>
      </c>
      <c r="AB23" s="831" t="s">
        <v>211</v>
      </c>
      <c r="AC23" s="657"/>
    </row>
    <row r="24" spans="1:29" s="774" customFormat="1" ht="11.25" customHeight="1">
      <c r="A24" s="772"/>
      <c r="B24" s="821" t="s">
        <v>1038</v>
      </c>
      <c r="C24" s="856" t="s">
        <v>1586</v>
      </c>
      <c r="D24" s="859">
        <f t="shared" si="0"/>
        <v>10</v>
      </c>
      <c r="E24" s="857">
        <v>0</v>
      </c>
      <c r="F24" s="857">
        <v>0</v>
      </c>
      <c r="G24" s="857">
        <v>10</v>
      </c>
      <c r="H24" s="859">
        <f t="shared" si="1"/>
        <v>10</v>
      </c>
      <c r="I24" s="857">
        <v>0</v>
      </c>
      <c r="J24" s="857">
        <v>0</v>
      </c>
      <c r="K24" s="857">
        <v>10</v>
      </c>
      <c r="L24" s="824" t="s">
        <v>1992</v>
      </c>
      <c r="M24" s="761">
        <v>0</v>
      </c>
      <c r="N24" s="761">
        <v>0</v>
      </c>
      <c r="O24" s="761">
        <v>0</v>
      </c>
      <c r="P24" s="762">
        <v>0</v>
      </c>
      <c r="Q24" s="469"/>
      <c r="R24" s="772"/>
      <c r="S24" s="828" t="s">
        <v>1593</v>
      </c>
      <c r="T24" s="861">
        <v>0</v>
      </c>
      <c r="U24" s="830" t="s">
        <v>181</v>
      </c>
      <c r="V24" s="830" t="s">
        <v>186</v>
      </c>
      <c r="W24" s="830" t="s">
        <v>107</v>
      </c>
      <c r="X24" s="830" t="s">
        <v>320</v>
      </c>
      <c r="Y24" s="830" t="s">
        <v>203</v>
      </c>
      <c r="Z24" s="830" t="s">
        <v>756</v>
      </c>
      <c r="AA24" s="830" t="s">
        <v>210</v>
      </c>
      <c r="AB24" s="831" t="s">
        <v>211</v>
      </c>
      <c r="AC24" s="657"/>
    </row>
    <row r="25" spans="1:29" s="771" customFormat="1" ht="11.25" customHeight="1">
      <c r="A25" s="772" t="s">
        <v>75</v>
      </c>
      <c r="B25" s="821" t="s">
        <v>1594</v>
      </c>
      <c r="C25" s="856" t="s">
        <v>1595</v>
      </c>
      <c r="D25" s="859">
        <f t="shared" si="0"/>
        <v>6000</v>
      </c>
      <c r="E25" s="857">
        <v>0</v>
      </c>
      <c r="F25" s="857">
        <v>0</v>
      </c>
      <c r="G25" s="857">
        <v>6000</v>
      </c>
      <c r="H25" s="859">
        <f t="shared" si="1"/>
        <v>4630</v>
      </c>
      <c r="I25" s="857">
        <v>0</v>
      </c>
      <c r="J25" s="857">
        <v>0</v>
      </c>
      <c r="K25" s="857">
        <v>4630</v>
      </c>
      <c r="L25" s="824" t="s">
        <v>2053</v>
      </c>
      <c r="M25" s="761">
        <v>16.899999999999999</v>
      </c>
      <c r="N25" s="761">
        <v>0</v>
      </c>
      <c r="O25" s="761">
        <v>0</v>
      </c>
      <c r="P25" s="762">
        <v>0</v>
      </c>
      <c r="Q25" s="469" t="s">
        <v>76</v>
      </c>
      <c r="R25" s="772" t="s">
        <v>75</v>
      </c>
      <c r="S25" s="828" t="s">
        <v>325</v>
      </c>
      <c r="T25" s="861">
        <v>21283</v>
      </c>
      <c r="U25" s="830" t="s">
        <v>181</v>
      </c>
      <c r="V25" s="830" t="s">
        <v>187</v>
      </c>
      <c r="W25" s="830" t="s">
        <v>107</v>
      </c>
      <c r="X25" s="830" t="s">
        <v>326</v>
      </c>
      <c r="Y25" s="830" t="s">
        <v>251</v>
      </c>
      <c r="Z25" s="830" t="s">
        <v>226</v>
      </c>
      <c r="AA25" s="830" t="s">
        <v>326</v>
      </c>
      <c r="AB25" s="831" t="s">
        <v>232</v>
      </c>
      <c r="AC25" s="472" t="s">
        <v>76</v>
      </c>
    </row>
    <row r="26" spans="1:29" s="769" customFormat="1" ht="11.25" customHeight="1">
      <c r="A26" s="772"/>
      <c r="B26" s="821" t="s">
        <v>1596</v>
      </c>
      <c r="C26" s="856" t="s">
        <v>1597</v>
      </c>
      <c r="D26" s="859">
        <f t="shared" si="0"/>
        <v>2700</v>
      </c>
      <c r="E26" s="857">
        <v>0</v>
      </c>
      <c r="F26" s="857">
        <v>0</v>
      </c>
      <c r="G26" s="857">
        <v>2700</v>
      </c>
      <c r="H26" s="859">
        <f t="shared" si="1"/>
        <v>2147.5</v>
      </c>
      <c r="I26" s="857">
        <v>0</v>
      </c>
      <c r="J26" s="857">
        <v>0</v>
      </c>
      <c r="K26" s="857">
        <v>2147.5</v>
      </c>
      <c r="L26" s="824" t="s">
        <v>1970</v>
      </c>
      <c r="M26" s="761">
        <v>0</v>
      </c>
      <c r="N26" s="761">
        <v>126.3</v>
      </c>
      <c r="O26" s="761">
        <v>0</v>
      </c>
      <c r="P26" s="762">
        <v>0</v>
      </c>
      <c r="Q26" s="469"/>
      <c r="R26" s="772"/>
      <c r="S26" s="828" t="s">
        <v>209</v>
      </c>
      <c r="T26" s="861">
        <v>26113</v>
      </c>
      <c r="U26" s="830" t="s">
        <v>181</v>
      </c>
      <c r="V26" s="830" t="s">
        <v>187</v>
      </c>
      <c r="W26" s="830" t="s">
        <v>107</v>
      </c>
      <c r="X26" s="830" t="s">
        <v>107</v>
      </c>
      <c r="Y26" s="830" t="s">
        <v>251</v>
      </c>
      <c r="Z26" s="830" t="s">
        <v>239</v>
      </c>
      <c r="AA26" s="830" t="s">
        <v>324</v>
      </c>
      <c r="AB26" s="831" t="s">
        <v>207</v>
      </c>
      <c r="AC26" s="472"/>
    </row>
    <row r="27" spans="1:29" s="777" customFormat="1" ht="11.25" customHeight="1">
      <c r="A27" s="772"/>
      <c r="B27" s="821" t="s">
        <v>1894</v>
      </c>
      <c r="C27" s="856" t="s">
        <v>1873</v>
      </c>
      <c r="D27" s="859">
        <f t="shared" si="0"/>
        <v>170</v>
      </c>
      <c r="E27" s="857">
        <v>0</v>
      </c>
      <c r="F27" s="857">
        <v>0</v>
      </c>
      <c r="G27" s="857">
        <v>170</v>
      </c>
      <c r="H27" s="859">
        <f t="shared" si="1"/>
        <v>143.6</v>
      </c>
      <c r="I27" s="857">
        <v>0</v>
      </c>
      <c r="J27" s="857">
        <v>0</v>
      </c>
      <c r="K27" s="857">
        <v>143.6</v>
      </c>
      <c r="L27" s="824" t="s">
        <v>2004</v>
      </c>
      <c r="M27" s="761">
        <v>0</v>
      </c>
      <c r="N27" s="761">
        <v>0</v>
      </c>
      <c r="O27" s="761">
        <v>0</v>
      </c>
      <c r="P27" s="762">
        <v>0</v>
      </c>
      <c r="Q27" s="469"/>
      <c r="R27" s="772"/>
      <c r="S27" s="828" t="s">
        <v>1269</v>
      </c>
      <c r="T27" s="861">
        <v>5945</v>
      </c>
      <c r="U27" s="830" t="s">
        <v>181</v>
      </c>
      <c r="V27" s="830" t="s">
        <v>186</v>
      </c>
      <c r="W27" s="830" t="s">
        <v>107</v>
      </c>
      <c r="X27" s="830" t="s">
        <v>1604</v>
      </c>
      <c r="Y27" s="830" t="s">
        <v>251</v>
      </c>
      <c r="Z27" s="830" t="s">
        <v>755</v>
      </c>
      <c r="AA27" s="830" t="s">
        <v>324</v>
      </c>
      <c r="AB27" s="831" t="s">
        <v>207</v>
      </c>
      <c r="AC27" s="657"/>
    </row>
    <row r="28" spans="1:29" s="777" customFormat="1" ht="11.25" customHeight="1">
      <c r="A28" s="414"/>
      <c r="B28" s="821" t="s">
        <v>1895</v>
      </c>
      <c r="C28" s="822" t="s">
        <v>1874</v>
      </c>
      <c r="D28" s="859">
        <f t="shared" si="0"/>
        <v>150</v>
      </c>
      <c r="E28" s="857">
        <v>0</v>
      </c>
      <c r="F28" s="857">
        <v>0</v>
      </c>
      <c r="G28" s="857">
        <v>150</v>
      </c>
      <c r="H28" s="859">
        <f t="shared" si="1"/>
        <v>138.80000000000001</v>
      </c>
      <c r="I28" s="857">
        <v>0</v>
      </c>
      <c r="J28" s="857">
        <v>0</v>
      </c>
      <c r="K28" s="857">
        <v>138.80000000000001</v>
      </c>
      <c r="L28" s="824" t="s">
        <v>1965</v>
      </c>
      <c r="M28" s="761">
        <v>0</v>
      </c>
      <c r="N28" s="761">
        <v>0</v>
      </c>
      <c r="O28" s="761">
        <v>0</v>
      </c>
      <c r="P28" s="762">
        <v>0</v>
      </c>
      <c r="Q28" s="469"/>
      <c r="R28" s="414"/>
      <c r="S28" s="828" t="s">
        <v>1599</v>
      </c>
      <c r="T28" s="861">
        <v>7292</v>
      </c>
      <c r="U28" s="830" t="s">
        <v>181</v>
      </c>
      <c r="V28" s="830" t="s">
        <v>186</v>
      </c>
      <c r="W28" s="830" t="s">
        <v>107</v>
      </c>
      <c r="X28" s="830" t="s">
        <v>326</v>
      </c>
      <c r="Y28" s="830" t="s">
        <v>251</v>
      </c>
      <c r="Z28" s="830" t="s">
        <v>755</v>
      </c>
      <c r="AA28" s="830" t="s">
        <v>326</v>
      </c>
      <c r="AB28" s="831" t="s">
        <v>232</v>
      </c>
      <c r="AC28" s="657"/>
    </row>
    <row r="29" spans="1:29" s="777" customFormat="1" ht="11.25" customHeight="1">
      <c r="A29" s="414"/>
      <c r="B29" s="821" t="s">
        <v>1896</v>
      </c>
      <c r="C29" s="856" t="s">
        <v>1875</v>
      </c>
      <c r="D29" s="859">
        <f t="shared" si="0"/>
        <v>80</v>
      </c>
      <c r="E29" s="857">
        <v>0</v>
      </c>
      <c r="F29" s="857">
        <v>0</v>
      </c>
      <c r="G29" s="857">
        <v>80</v>
      </c>
      <c r="H29" s="859">
        <f t="shared" si="1"/>
        <v>73.8</v>
      </c>
      <c r="I29" s="857">
        <v>0</v>
      </c>
      <c r="J29" s="857">
        <v>0</v>
      </c>
      <c r="K29" s="857">
        <v>73.8</v>
      </c>
      <c r="L29" s="824" t="s">
        <v>2004</v>
      </c>
      <c r="M29" s="761">
        <v>0</v>
      </c>
      <c r="N29" s="761">
        <v>0</v>
      </c>
      <c r="O29" s="761">
        <v>0</v>
      </c>
      <c r="P29" s="762">
        <v>0</v>
      </c>
      <c r="Q29" s="469"/>
      <c r="R29" s="414"/>
      <c r="S29" s="828" t="s">
        <v>1600</v>
      </c>
      <c r="T29" s="861">
        <v>3869</v>
      </c>
      <c r="U29" s="830" t="s">
        <v>181</v>
      </c>
      <c r="V29" s="830" t="s">
        <v>186</v>
      </c>
      <c r="W29" s="830" t="s">
        <v>107</v>
      </c>
      <c r="X29" s="830" t="s">
        <v>1605</v>
      </c>
      <c r="Y29" s="830" t="s">
        <v>251</v>
      </c>
      <c r="Z29" s="830" t="s">
        <v>755</v>
      </c>
      <c r="AA29" s="830" t="s">
        <v>326</v>
      </c>
      <c r="AB29" s="831" t="s">
        <v>232</v>
      </c>
      <c r="AC29" s="657"/>
    </row>
    <row r="30" spans="1:29" s="777" customFormat="1" ht="11.25" customHeight="1">
      <c r="A30" s="414"/>
      <c r="B30" s="821" t="s">
        <v>1897</v>
      </c>
      <c r="C30" s="822" t="s">
        <v>1598</v>
      </c>
      <c r="D30" s="859">
        <f t="shared" si="0"/>
        <v>80</v>
      </c>
      <c r="E30" s="857">
        <v>0</v>
      </c>
      <c r="F30" s="857">
        <v>0</v>
      </c>
      <c r="G30" s="857">
        <v>80</v>
      </c>
      <c r="H30" s="859">
        <f t="shared" si="1"/>
        <v>67</v>
      </c>
      <c r="I30" s="857">
        <v>0</v>
      </c>
      <c r="J30" s="857">
        <v>0</v>
      </c>
      <c r="K30" s="857">
        <v>67</v>
      </c>
      <c r="L30" s="824" t="s">
        <v>1978</v>
      </c>
      <c r="M30" s="761">
        <v>0</v>
      </c>
      <c r="N30" s="761">
        <v>0</v>
      </c>
      <c r="O30" s="761">
        <v>0</v>
      </c>
      <c r="P30" s="762">
        <v>0</v>
      </c>
      <c r="Q30" s="469"/>
      <c r="R30" s="414"/>
      <c r="S30" s="828" t="s">
        <v>214</v>
      </c>
      <c r="T30" s="861">
        <v>2545</v>
      </c>
      <c r="U30" s="830" t="s">
        <v>181</v>
      </c>
      <c r="V30" s="830" t="s">
        <v>186</v>
      </c>
      <c r="W30" s="830" t="s">
        <v>107</v>
      </c>
      <c r="X30" s="830" t="s">
        <v>107</v>
      </c>
      <c r="Y30" s="830" t="s">
        <v>227</v>
      </c>
      <c r="Z30" s="830" t="s">
        <v>755</v>
      </c>
      <c r="AA30" s="830" t="s">
        <v>330</v>
      </c>
      <c r="AB30" s="831" t="s">
        <v>232</v>
      </c>
      <c r="AC30" s="657"/>
    </row>
    <row r="31" spans="1:29" s="777" customFormat="1" ht="11.25" customHeight="1">
      <c r="A31" s="414"/>
      <c r="B31" s="821" t="s">
        <v>1898</v>
      </c>
      <c r="C31" s="856" t="s">
        <v>1876</v>
      </c>
      <c r="D31" s="859">
        <f t="shared" si="0"/>
        <v>60</v>
      </c>
      <c r="E31" s="857">
        <v>0</v>
      </c>
      <c r="F31" s="857">
        <v>0</v>
      </c>
      <c r="G31" s="857">
        <v>60</v>
      </c>
      <c r="H31" s="859">
        <f t="shared" si="1"/>
        <v>39.799999999999997</v>
      </c>
      <c r="I31" s="857">
        <v>0</v>
      </c>
      <c r="J31" s="857">
        <v>0</v>
      </c>
      <c r="K31" s="857">
        <v>39.799999999999997</v>
      </c>
      <c r="L31" s="824" t="s">
        <v>2054</v>
      </c>
      <c r="M31" s="761">
        <v>0</v>
      </c>
      <c r="N31" s="761">
        <v>0</v>
      </c>
      <c r="O31" s="761">
        <v>0</v>
      </c>
      <c r="P31" s="762">
        <v>0</v>
      </c>
      <c r="Q31" s="469"/>
      <c r="R31" s="414"/>
      <c r="S31" s="828" t="s">
        <v>240</v>
      </c>
      <c r="T31" s="861">
        <v>375</v>
      </c>
      <c r="U31" s="830" t="s">
        <v>181</v>
      </c>
      <c r="V31" s="830" t="s">
        <v>186</v>
      </c>
      <c r="W31" s="830" t="s">
        <v>107</v>
      </c>
      <c r="X31" s="830" t="s">
        <v>1605</v>
      </c>
      <c r="Y31" s="830" t="s">
        <v>251</v>
      </c>
      <c r="Z31" s="830" t="s">
        <v>755</v>
      </c>
      <c r="AA31" s="830" t="s">
        <v>326</v>
      </c>
      <c r="AB31" s="831" t="s">
        <v>232</v>
      </c>
      <c r="AC31" s="657"/>
    </row>
    <row r="32" spans="1:29" s="778" customFormat="1" ht="11.25" customHeight="1">
      <c r="A32" s="414"/>
      <c r="B32" s="821" t="s">
        <v>1899</v>
      </c>
      <c r="C32" s="856" t="s">
        <v>1877</v>
      </c>
      <c r="D32" s="859">
        <f t="shared" si="0"/>
        <v>60</v>
      </c>
      <c r="E32" s="857">
        <v>0</v>
      </c>
      <c r="F32" s="857">
        <v>0</v>
      </c>
      <c r="G32" s="857">
        <v>60</v>
      </c>
      <c r="H32" s="859">
        <f t="shared" si="1"/>
        <v>48.5</v>
      </c>
      <c r="I32" s="857">
        <v>0</v>
      </c>
      <c r="J32" s="857">
        <v>0</v>
      </c>
      <c r="K32" s="857">
        <v>48.5</v>
      </c>
      <c r="L32" s="824" t="s">
        <v>2004</v>
      </c>
      <c r="M32" s="761">
        <v>0</v>
      </c>
      <c r="N32" s="761">
        <v>0</v>
      </c>
      <c r="O32" s="761">
        <v>0</v>
      </c>
      <c r="P32" s="762">
        <v>0</v>
      </c>
      <c r="Q32" s="469"/>
      <c r="R32" s="414"/>
      <c r="S32" s="828" t="s">
        <v>1601</v>
      </c>
      <c r="T32" s="861">
        <v>1017</v>
      </c>
      <c r="U32" s="830" t="s">
        <v>181</v>
      </c>
      <c r="V32" s="830" t="s">
        <v>186</v>
      </c>
      <c r="W32" s="830" t="s">
        <v>107</v>
      </c>
      <c r="X32" s="830" t="s">
        <v>1605</v>
      </c>
      <c r="Y32" s="830" t="s">
        <v>251</v>
      </c>
      <c r="Z32" s="830" t="s">
        <v>755</v>
      </c>
      <c r="AA32" s="830" t="s">
        <v>326</v>
      </c>
      <c r="AB32" s="831" t="s">
        <v>232</v>
      </c>
      <c r="AC32" s="657"/>
    </row>
    <row r="33" spans="1:29" s="777" customFormat="1" ht="11.25" customHeight="1">
      <c r="A33" s="414"/>
      <c r="B33" s="821" t="s">
        <v>1900</v>
      </c>
      <c r="C33" s="856" t="s">
        <v>1878</v>
      </c>
      <c r="D33" s="859">
        <f t="shared" si="0"/>
        <v>46</v>
      </c>
      <c r="E33" s="857">
        <v>0</v>
      </c>
      <c r="F33" s="857">
        <v>0</v>
      </c>
      <c r="G33" s="857">
        <v>46</v>
      </c>
      <c r="H33" s="859">
        <f t="shared" si="1"/>
        <v>32.4</v>
      </c>
      <c r="I33" s="857">
        <v>0</v>
      </c>
      <c r="J33" s="857">
        <v>0</v>
      </c>
      <c r="K33" s="857">
        <v>32.4</v>
      </c>
      <c r="L33" s="824" t="s">
        <v>2055</v>
      </c>
      <c r="M33" s="761">
        <v>0</v>
      </c>
      <c r="N33" s="761">
        <v>0</v>
      </c>
      <c r="O33" s="761">
        <v>0</v>
      </c>
      <c r="P33" s="762">
        <v>0</v>
      </c>
      <c r="Q33" s="469"/>
      <c r="R33" s="414"/>
      <c r="S33" s="828" t="s">
        <v>258</v>
      </c>
      <c r="T33" s="861">
        <v>1116</v>
      </c>
      <c r="U33" s="830" t="s">
        <v>181</v>
      </c>
      <c r="V33" s="830" t="s">
        <v>186</v>
      </c>
      <c r="W33" s="830" t="s">
        <v>107</v>
      </c>
      <c r="X33" s="830" t="s">
        <v>1604</v>
      </c>
      <c r="Y33" s="830" t="s">
        <v>251</v>
      </c>
      <c r="Z33" s="830" t="s">
        <v>756</v>
      </c>
      <c r="AA33" s="830" t="s">
        <v>324</v>
      </c>
      <c r="AB33" s="831" t="s">
        <v>207</v>
      </c>
      <c r="AC33" s="657"/>
    </row>
    <row r="34" spans="1:29" s="777" customFormat="1" ht="11.25" customHeight="1">
      <c r="A34" s="414"/>
      <c r="B34" s="821" t="s">
        <v>1901</v>
      </c>
      <c r="C34" s="856" t="s">
        <v>1879</v>
      </c>
      <c r="D34" s="859">
        <f t="shared" si="0"/>
        <v>45</v>
      </c>
      <c r="E34" s="857">
        <v>0</v>
      </c>
      <c r="F34" s="857">
        <v>0</v>
      </c>
      <c r="G34" s="857">
        <v>45</v>
      </c>
      <c r="H34" s="859">
        <f t="shared" si="1"/>
        <v>35.4</v>
      </c>
      <c r="I34" s="857">
        <v>0</v>
      </c>
      <c r="J34" s="857">
        <v>0</v>
      </c>
      <c r="K34" s="857">
        <v>35.4</v>
      </c>
      <c r="L34" s="824" t="s">
        <v>1989</v>
      </c>
      <c r="M34" s="761">
        <v>0</v>
      </c>
      <c r="N34" s="761">
        <v>0</v>
      </c>
      <c r="O34" s="761">
        <v>0</v>
      </c>
      <c r="P34" s="762">
        <v>0</v>
      </c>
      <c r="Q34" s="469"/>
      <c r="R34" s="414"/>
      <c r="S34" s="828" t="s">
        <v>1602</v>
      </c>
      <c r="T34" s="861">
        <v>1251</v>
      </c>
      <c r="U34" s="830" t="s">
        <v>181</v>
      </c>
      <c r="V34" s="830" t="s">
        <v>186</v>
      </c>
      <c r="W34" s="830" t="s">
        <v>107</v>
      </c>
      <c r="X34" s="830" t="s">
        <v>1605</v>
      </c>
      <c r="Y34" s="830" t="s">
        <v>251</v>
      </c>
      <c r="Z34" s="830" t="s">
        <v>756</v>
      </c>
      <c r="AA34" s="830" t="s">
        <v>326</v>
      </c>
      <c r="AB34" s="831" t="s">
        <v>232</v>
      </c>
      <c r="AC34" s="657"/>
    </row>
    <row r="35" spans="1:29" s="777" customFormat="1" ht="11.25" customHeight="1">
      <c r="A35" s="414"/>
      <c r="B35" s="821" t="s">
        <v>1902</v>
      </c>
      <c r="C35" s="856" t="s">
        <v>1880</v>
      </c>
      <c r="D35" s="859">
        <f t="shared" si="0"/>
        <v>45</v>
      </c>
      <c r="E35" s="857">
        <v>0</v>
      </c>
      <c r="F35" s="857">
        <v>0</v>
      </c>
      <c r="G35" s="857">
        <v>45</v>
      </c>
      <c r="H35" s="859">
        <f t="shared" si="1"/>
        <v>36.200000000000003</v>
      </c>
      <c r="I35" s="857">
        <v>0</v>
      </c>
      <c r="J35" s="857">
        <v>0</v>
      </c>
      <c r="K35" s="857">
        <v>36.200000000000003</v>
      </c>
      <c r="L35" s="824" t="s">
        <v>1996</v>
      </c>
      <c r="M35" s="761">
        <v>0</v>
      </c>
      <c r="N35" s="761">
        <v>0</v>
      </c>
      <c r="O35" s="761">
        <v>0</v>
      </c>
      <c r="P35" s="762">
        <v>0</v>
      </c>
      <c r="Q35" s="469"/>
      <c r="R35" s="414"/>
      <c r="S35" s="828" t="s">
        <v>1602</v>
      </c>
      <c r="T35" s="861">
        <v>1330</v>
      </c>
      <c r="U35" s="830" t="s">
        <v>181</v>
      </c>
      <c r="V35" s="830" t="s">
        <v>186</v>
      </c>
      <c r="W35" s="830" t="s">
        <v>107</v>
      </c>
      <c r="X35" s="830" t="s">
        <v>326</v>
      </c>
      <c r="Y35" s="830" t="s">
        <v>251</v>
      </c>
      <c r="Z35" s="830" t="s">
        <v>756</v>
      </c>
      <c r="AA35" s="830" t="s">
        <v>326</v>
      </c>
      <c r="AB35" s="831" t="s">
        <v>232</v>
      </c>
      <c r="AC35" s="657"/>
    </row>
    <row r="36" spans="1:29" s="777" customFormat="1" ht="11.25" customHeight="1">
      <c r="A36" s="414"/>
      <c r="B36" s="821" t="s">
        <v>1903</v>
      </c>
      <c r="C36" s="856" t="s">
        <v>1881</v>
      </c>
      <c r="D36" s="859">
        <f t="shared" si="0"/>
        <v>40</v>
      </c>
      <c r="E36" s="857">
        <v>0</v>
      </c>
      <c r="F36" s="857">
        <v>0</v>
      </c>
      <c r="G36" s="857">
        <v>40</v>
      </c>
      <c r="H36" s="859">
        <f t="shared" si="1"/>
        <v>32.299999999999997</v>
      </c>
      <c r="I36" s="857">
        <v>0</v>
      </c>
      <c r="J36" s="857">
        <v>0</v>
      </c>
      <c r="K36" s="857">
        <v>32.299999999999997</v>
      </c>
      <c r="L36" s="824" t="s">
        <v>2054</v>
      </c>
      <c r="M36" s="761">
        <v>0</v>
      </c>
      <c r="N36" s="761">
        <v>0</v>
      </c>
      <c r="O36" s="761">
        <v>0</v>
      </c>
      <c r="P36" s="762">
        <v>0</v>
      </c>
      <c r="Q36" s="469"/>
      <c r="R36" s="414"/>
      <c r="S36" s="828" t="s">
        <v>1603</v>
      </c>
      <c r="T36" s="861">
        <v>964</v>
      </c>
      <c r="U36" s="830" t="s">
        <v>181</v>
      </c>
      <c r="V36" s="830" t="s">
        <v>186</v>
      </c>
      <c r="W36" s="830" t="s">
        <v>107</v>
      </c>
      <c r="X36" s="830" t="s">
        <v>326</v>
      </c>
      <c r="Y36" s="830" t="s">
        <v>251</v>
      </c>
      <c r="Z36" s="830" t="s">
        <v>756</v>
      </c>
      <c r="AA36" s="830" t="s">
        <v>326</v>
      </c>
      <c r="AB36" s="831" t="s">
        <v>232</v>
      </c>
      <c r="AC36" s="657"/>
    </row>
    <row r="37" spans="1:29" s="777" customFormat="1" ht="11.25" customHeight="1">
      <c r="A37" s="414"/>
      <c r="B37" s="821" t="s">
        <v>1904</v>
      </c>
      <c r="C37" s="856" t="s">
        <v>1882</v>
      </c>
      <c r="D37" s="859">
        <f t="shared" si="0"/>
        <v>40</v>
      </c>
      <c r="E37" s="857">
        <v>0</v>
      </c>
      <c r="F37" s="857">
        <v>0</v>
      </c>
      <c r="G37" s="857">
        <v>40</v>
      </c>
      <c r="H37" s="859">
        <f t="shared" si="1"/>
        <v>34.200000000000003</v>
      </c>
      <c r="I37" s="857">
        <v>0</v>
      </c>
      <c r="J37" s="857">
        <v>0</v>
      </c>
      <c r="K37" s="857">
        <v>34.200000000000003</v>
      </c>
      <c r="L37" s="824" t="s">
        <v>2055</v>
      </c>
      <c r="M37" s="761">
        <v>0</v>
      </c>
      <c r="N37" s="761">
        <v>0</v>
      </c>
      <c r="O37" s="761">
        <v>0</v>
      </c>
      <c r="P37" s="762">
        <v>0</v>
      </c>
      <c r="Q37" s="469"/>
      <c r="R37" s="414"/>
      <c r="S37" s="828" t="s">
        <v>258</v>
      </c>
      <c r="T37" s="861">
        <v>1000</v>
      </c>
      <c r="U37" s="830" t="s">
        <v>181</v>
      </c>
      <c r="V37" s="830" t="s">
        <v>186</v>
      </c>
      <c r="W37" s="830" t="s">
        <v>107</v>
      </c>
      <c r="X37" s="830" t="s">
        <v>1605</v>
      </c>
      <c r="Y37" s="830" t="s">
        <v>251</v>
      </c>
      <c r="Z37" s="830" t="s">
        <v>756</v>
      </c>
      <c r="AA37" s="830" t="s">
        <v>326</v>
      </c>
      <c r="AB37" s="831" t="s">
        <v>232</v>
      </c>
      <c r="AC37" s="657"/>
    </row>
    <row r="38" spans="1:29" s="777" customFormat="1" ht="11.25" customHeight="1">
      <c r="A38" s="414"/>
      <c r="B38" s="821" t="s">
        <v>1905</v>
      </c>
      <c r="C38" s="856" t="s">
        <v>1883</v>
      </c>
      <c r="D38" s="859">
        <f t="shared" si="0"/>
        <v>40</v>
      </c>
      <c r="E38" s="857">
        <v>0</v>
      </c>
      <c r="F38" s="857">
        <v>0</v>
      </c>
      <c r="G38" s="857">
        <v>40</v>
      </c>
      <c r="H38" s="859">
        <f t="shared" si="1"/>
        <v>35.1</v>
      </c>
      <c r="I38" s="857">
        <v>0</v>
      </c>
      <c r="J38" s="857">
        <v>0</v>
      </c>
      <c r="K38" s="857">
        <v>35.1</v>
      </c>
      <c r="L38" s="824" t="s">
        <v>1995</v>
      </c>
      <c r="M38" s="761">
        <v>0</v>
      </c>
      <c r="N38" s="761">
        <v>0</v>
      </c>
      <c r="O38" s="761">
        <v>0</v>
      </c>
      <c r="P38" s="762">
        <v>0</v>
      </c>
      <c r="Q38" s="469"/>
      <c r="R38" s="414"/>
      <c r="S38" s="828" t="s">
        <v>1602</v>
      </c>
      <c r="T38" s="861">
        <v>1800</v>
      </c>
      <c r="U38" s="830" t="s">
        <v>181</v>
      </c>
      <c r="V38" s="830" t="s">
        <v>186</v>
      </c>
      <c r="W38" s="830" t="s">
        <v>107</v>
      </c>
      <c r="X38" s="830" t="s">
        <v>1606</v>
      </c>
      <c r="Y38" s="830" t="s">
        <v>251</v>
      </c>
      <c r="Z38" s="830" t="s">
        <v>756</v>
      </c>
      <c r="AA38" s="830" t="s">
        <v>326</v>
      </c>
      <c r="AB38" s="831" t="s">
        <v>232</v>
      </c>
      <c r="AC38" s="657"/>
    </row>
    <row r="39" spans="1:29" s="777" customFormat="1" ht="11.25" customHeight="1">
      <c r="A39" s="414"/>
      <c r="B39" s="821" t="s">
        <v>1906</v>
      </c>
      <c r="C39" s="856" t="s">
        <v>1884</v>
      </c>
      <c r="D39" s="859">
        <f t="shared" si="0"/>
        <v>40</v>
      </c>
      <c r="E39" s="857">
        <v>0</v>
      </c>
      <c r="F39" s="857">
        <v>0</v>
      </c>
      <c r="G39" s="857">
        <v>40</v>
      </c>
      <c r="H39" s="859">
        <f t="shared" si="1"/>
        <v>32.6</v>
      </c>
      <c r="I39" s="857">
        <v>0</v>
      </c>
      <c r="J39" s="857">
        <v>0</v>
      </c>
      <c r="K39" s="857">
        <v>32.6</v>
      </c>
      <c r="L39" s="824" t="s">
        <v>1989</v>
      </c>
      <c r="M39" s="761">
        <v>0</v>
      </c>
      <c r="N39" s="761">
        <v>0</v>
      </c>
      <c r="O39" s="761">
        <v>0</v>
      </c>
      <c r="P39" s="762">
        <v>0</v>
      </c>
      <c r="Q39" s="469"/>
      <c r="R39" s="414"/>
      <c r="S39" s="828" t="s">
        <v>1602</v>
      </c>
      <c r="T39" s="861">
        <v>2188</v>
      </c>
      <c r="U39" s="830" t="s">
        <v>181</v>
      </c>
      <c r="V39" s="830" t="s">
        <v>186</v>
      </c>
      <c r="W39" s="830" t="s">
        <v>107</v>
      </c>
      <c r="X39" s="830" t="s">
        <v>326</v>
      </c>
      <c r="Y39" s="830" t="s">
        <v>251</v>
      </c>
      <c r="Z39" s="830" t="s">
        <v>756</v>
      </c>
      <c r="AA39" s="830" t="s">
        <v>326</v>
      </c>
      <c r="AB39" s="831" t="s">
        <v>232</v>
      </c>
      <c r="AC39" s="657"/>
    </row>
    <row r="40" spans="1:29" s="777" customFormat="1" ht="11.25" customHeight="1">
      <c r="A40" s="414"/>
      <c r="B40" s="821" t="s">
        <v>1907</v>
      </c>
      <c r="C40" s="856" t="s">
        <v>1885</v>
      </c>
      <c r="D40" s="859">
        <f t="shared" si="0"/>
        <v>40</v>
      </c>
      <c r="E40" s="857">
        <v>0</v>
      </c>
      <c r="F40" s="857">
        <v>0</v>
      </c>
      <c r="G40" s="857">
        <v>40</v>
      </c>
      <c r="H40" s="859">
        <f t="shared" si="1"/>
        <v>32.4</v>
      </c>
      <c r="I40" s="857">
        <v>0</v>
      </c>
      <c r="J40" s="857">
        <v>0</v>
      </c>
      <c r="K40" s="857">
        <v>32.4</v>
      </c>
      <c r="L40" s="824" t="s">
        <v>1989</v>
      </c>
      <c r="M40" s="761">
        <v>0</v>
      </c>
      <c r="N40" s="761">
        <v>0</v>
      </c>
      <c r="O40" s="761">
        <v>0</v>
      </c>
      <c r="P40" s="762">
        <v>0</v>
      </c>
      <c r="Q40" s="469"/>
      <c r="R40" s="414"/>
      <c r="S40" s="828" t="s">
        <v>1602</v>
      </c>
      <c r="T40" s="861">
        <v>1469</v>
      </c>
      <c r="U40" s="830" t="s">
        <v>181</v>
      </c>
      <c r="V40" s="830" t="s">
        <v>186</v>
      </c>
      <c r="W40" s="830" t="s">
        <v>107</v>
      </c>
      <c r="X40" s="830" t="s">
        <v>1606</v>
      </c>
      <c r="Y40" s="830" t="s">
        <v>251</v>
      </c>
      <c r="Z40" s="830" t="s">
        <v>756</v>
      </c>
      <c r="AA40" s="830" t="s">
        <v>326</v>
      </c>
      <c r="AB40" s="831" t="s">
        <v>232</v>
      </c>
      <c r="AC40" s="657"/>
    </row>
    <row r="41" spans="1:29" s="777" customFormat="1" ht="11.25" customHeight="1">
      <c r="A41" s="414"/>
      <c r="B41" s="821" t="s">
        <v>1908</v>
      </c>
      <c r="C41" s="856" t="s">
        <v>1886</v>
      </c>
      <c r="D41" s="859">
        <f t="shared" si="0"/>
        <v>40</v>
      </c>
      <c r="E41" s="857">
        <v>0</v>
      </c>
      <c r="F41" s="857">
        <v>0</v>
      </c>
      <c r="G41" s="857">
        <v>40</v>
      </c>
      <c r="H41" s="859">
        <f t="shared" si="1"/>
        <v>33.799999999999997</v>
      </c>
      <c r="I41" s="857">
        <v>0</v>
      </c>
      <c r="J41" s="857">
        <v>0</v>
      </c>
      <c r="K41" s="857">
        <v>33.799999999999997</v>
      </c>
      <c r="L41" s="824" t="s">
        <v>1996</v>
      </c>
      <c r="M41" s="761">
        <v>0</v>
      </c>
      <c r="N41" s="761">
        <v>0</v>
      </c>
      <c r="O41" s="761">
        <v>0</v>
      </c>
      <c r="P41" s="762">
        <v>0</v>
      </c>
      <c r="Q41" s="469"/>
      <c r="R41" s="414"/>
      <c r="S41" s="828" t="s">
        <v>1602</v>
      </c>
      <c r="T41" s="861">
        <v>981</v>
      </c>
      <c r="U41" s="830" t="s">
        <v>181</v>
      </c>
      <c r="V41" s="830" t="s">
        <v>186</v>
      </c>
      <c r="W41" s="830" t="s">
        <v>107</v>
      </c>
      <c r="X41" s="830" t="s">
        <v>1605</v>
      </c>
      <c r="Y41" s="830" t="s">
        <v>251</v>
      </c>
      <c r="Z41" s="830" t="s">
        <v>756</v>
      </c>
      <c r="AA41" s="830" t="s">
        <v>326</v>
      </c>
      <c r="AB41" s="831" t="s">
        <v>232</v>
      </c>
      <c r="AC41" s="657"/>
    </row>
    <row r="42" spans="1:29" s="769" customFormat="1" ht="11.25" customHeight="1">
      <c r="A42" s="414" t="s">
        <v>78</v>
      </c>
      <c r="B42" s="821" t="s">
        <v>331</v>
      </c>
      <c r="C42" s="856" t="s">
        <v>1607</v>
      </c>
      <c r="D42" s="859">
        <f t="shared" si="0"/>
        <v>6000</v>
      </c>
      <c r="E42" s="857">
        <v>0</v>
      </c>
      <c r="F42" s="857">
        <v>0</v>
      </c>
      <c r="G42" s="857">
        <v>6000</v>
      </c>
      <c r="H42" s="859">
        <f t="shared" si="1"/>
        <v>5119.8</v>
      </c>
      <c r="I42" s="857">
        <v>0</v>
      </c>
      <c r="J42" s="857">
        <v>0</v>
      </c>
      <c r="K42" s="857">
        <v>5119.8</v>
      </c>
      <c r="L42" s="824" t="s">
        <v>2056</v>
      </c>
      <c r="M42" s="761">
        <v>0</v>
      </c>
      <c r="N42" s="761">
        <v>0</v>
      </c>
      <c r="O42" s="761">
        <v>0</v>
      </c>
      <c r="P42" s="762">
        <v>0</v>
      </c>
      <c r="Q42" s="469" t="s">
        <v>79</v>
      </c>
      <c r="R42" s="414" t="s">
        <v>78</v>
      </c>
      <c r="S42" s="828" t="s">
        <v>332</v>
      </c>
      <c r="T42" s="861">
        <v>36745</v>
      </c>
      <c r="U42" s="830" t="s">
        <v>181</v>
      </c>
      <c r="V42" s="830" t="s">
        <v>187</v>
      </c>
      <c r="W42" s="830" t="s">
        <v>107</v>
      </c>
      <c r="X42" s="830" t="s">
        <v>333</v>
      </c>
      <c r="Y42" s="830" t="s">
        <v>227</v>
      </c>
      <c r="Z42" s="830" t="s">
        <v>239</v>
      </c>
      <c r="AA42" s="830" t="s">
        <v>330</v>
      </c>
      <c r="AB42" s="831" t="s">
        <v>232</v>
      </c>
      <c r="AC42" s="472" t="s">
        <v>79</v>
      </c>
    </row>
    <row r="43" spans="1:29" s="769" customFormat="1" ht="11.25" customHeight="1">
      <c r="A43" s="414"/>
      <c r="B43" s="821" t="s">
        <v>1608</v>
      </c>
      <c r="C43" s="856" t="s">
        <v>1609</v>
      </c>
      <c r="D43" s="859">
        <f t="shared" si="0"/>
        <v>650</v>
      </c>
      <c r="E43" s="857">
        <v>0</v>
      </c>
      <c r="F43" s="857">
        <v>0</v>
      </c>
      <c r="G43" s="857">
        <v>650</v>
      </c>
      <c r="H43" s="859">
        <f t="shared" si="1"/>
        <v>479.4</v>
      </c>
      <c r="I43" s="857">
        <v>0</v>
      </c>
      <c r="J43" s="857">
        <v>0</v>
      </c>
      <c r="K43" s="857">
        <v>479.4</v>
      </c>
      <c r="L43" s="824" t="s">
        <v>2029</v>
      </c>
      <c r="M43" s="761">
        <v>0</v>
      </c>
      <c r="N43" s="761">
        <v>0</v>
      </c>
      <c r="O43" s="761">
        <v>0</v>
      </c>
      <c r="P43" s="762">
        <v>0</v>
      </c>
      <c r="Q43" s="469"/>
      <c r="R43" s="414"/>
      <c r="S43" s="828" t="s">
        <v>503</v>
      </c>
      <c r="T43" s="861">
        <v>27161</v>
      </c>
      <c r="U43" s="830" t="s">
        <v>181</v>
      </c>
      <c r="V43" s="830" t="s">
        <v>186</v>
      </c>
      <c r="W43" s="830" t="s">
        <v>107</v>
      </c>
      <c r="X43" s="830" t="s">
        <v>329</v>
      </c>
      <c r="Y43" s="830" t="s">
        <v>227</v>
      </c>
      <c r="Z43" s="830" t="s">
        <v>239</v>
      </c>
      <c r="AA43" s="830" t="s">
        <v>330</v>
      </c>
      <c r="AB43" s="831" t="s">
        <v>232</v>
      </c>
      <c r="AC43" s="472"/>
    </row>
    <row r="44" spans="1:29" s="769" customFormat="1" ht="11.25" customHeight="1">
      <c r="A44" s="414"/>
      <c r="B44" s="821" t="s">
        <v>327</v>
      </c>
      <c r="C44" s="856" t="s">
        <v>1610</v>
      </c>
      <c r="D44" s="859">
        <f t="shared" si="0"/>
        <v>550</v>
      </c>
      <c r="E44" s="857">
        <v>0</v>
      </c>
      <c r="F44" s="857">
        <v>0</v>
      </c>
      <c r="G44" s="857">
        <v>550</v>
      </c>
      <c r="H44" s="859">
        <f t="shared" si="1"/>
        <v>468.2</v>
      </c>
      <c r="I44" s="857">
        <v>0</v>
      </c>
      <c r="J44" s="857">
        <v>0</v>
      </c>
      <c r="K44" s="857">
        <v>468.2</v>
      </c>
      <c r="L44" s="824" t="s">
        <v>2057</v>
      </c>
      <c r="M44" s="761">
        <v>0</v>
      </c>
      <c r="N44" s="761">
        <v>0</v>
      </c>
      <c r="O44" s="761">
        <v>0</v>
      </c>
      <c r="P44" s="762">
        <v>0</v>
      </c>
      <c r="Q44" s="469"/>
      <c r="R44" s="414"/>
      <c r="S44" s="828" t="s">
        <v>328</v>
      </c>
      <c r="T44" s="861">
        <v>24558</v>
      </c>
      <c r="U44" s="830" t="s">
        <v>181</v>
      </c>
      <c r="V44" s="830" t="s">
        <v>186</v>
      </c>
      <c r="W44" s="830" t="s">
        <v>107</v>
      </c>
      <c r="X44" s="830" t="s">
        <v>329</v>
      </c>
      <c r="Y44" s="830" t="s">
        <v>227</v>
      </c>
      <c r="Z44" s="830" t="s">
        <v>239</v>
      </c>
      <c r="AA44" s="830" t="s">
        <v>330</v>
      </c>
      <c r="AB44" s="831" t="s">
        <v>232</v>
      </c>
      <c r="AC44" s="472"/>
    </row>
    <row r="45" spans="1:29" s="777" customFormat="1" ht="11.25" customHeight="1">
      <c r="A45" s="414"/>
      <c r="B45" s="821" t="s">
        <v>1611</v>
      </c>
      <c r="C45" s="856" t="s">
        <v>1887</v>
      </c>
      <c r="D45" s="859">
        <f t="shared" si="0"/>
        <v>300</v>
      </c>
      <c r="E45" s="857">
        <v>0</v>
      </c>
      <c r="F45" s="857">
        <v>0</v>
      </c>
      <c r="G45" s="857">
        <v>300</v>
      </c>
      <c r="H45" s="859">
        <f t="shared" si="1"/>
        <v>177.9</v>
      </c>
      <c r="I45" s="857">
        <v>0</v>
      </c>
      <c r="J45" s="857">
        <v>0</v>
      </c>
      <c r="K45" s="857">
        <v>177.9</v>
      </c>
      <c r="L45" s="824" t="s">
        <v>2037</v>
      </c>
      <c r="M45" s="761">
        <v>0</v>
      </c>
      <c r="N45" s="761">
        <v>0</v>
      </c>
      <c r="O45" s="761">
        <v>0</v>
      </c>
      <c r="P45" s="762">
        <v>0</v>
      </c>
      <c r="Q45" s="469"/>
      <c r="R45" s="414"/>
      <c r="S45" s="828" t="s">
        <v>1625</v>
      </c>
      <c r="T45" s="861">
        <v>10865</v>
      </c>
      <c r="U45" s="830" t="s">
        <v>181</v>
      </c>
      <c r="V45" s="830" t="s">
        <v>186</v>
      </c>
      <c r="W45" s="830" t="s">
        <v>107</v>
      </c>
      <c r="X45" s="830" t="s">
        <v>333</v>
      </c>
      <c r="Y45" s="830" t="s">
        <v>227</v>
      </c>
      <c r="Z45" s="830" t="s">
        <v>755</v>
      </c>
      <c r="AA45" s="830" t="s">
        <v>330</v>
      </c>
      <c r="AB45" s="831" t="s">
        <v>232</v>
      </c>
      <c r="AC45" s="657"/>
    </row>
    <row r="46" spans="1:29" s="777" customFormat="1" ht="11.25" customHeight="1">
      <c r="A46" s="414"/>
      <c r="B46" s="821" t="s">
        <v>1612</v>
      </c>
      <c r="C46" s="856" t="s">
        <v>1888</v>
      </c>
      <c r="D46" s="859">
        <f t="shared" si="0"/>
        <v>280</v>
      </c>
      <c r="E46" s="857">
        <v>0</v>
      </c>
      <c r="F46" s="857">
        <v>0</v>
      </c>
      <c r="G46" s="857">
        <v>280</v>
      </c>
      <c r="H46" s="859">
        <f t="shared" si="1"/>
        <v>240.1</v>
      </c>
      <c r="I46" s="857">
        <v>0</v>
      </c>
      <c r="J46" s="857">
        <v>0</v>
      </c>
      <c r="K46" s="857">
        <v>240.1</v>
      </c>
      <c r="L46" s="824" t="s">
        <v>2037</v>
      </c>
      <c r="M46" s="761">
        <v>0</v>
      </c>
      <c r="N46" s="761">
        <v>0</v>
      </c>
      <c r="O46" s="761">
        <v>0</v>
      </c>
      <c r="P46" s="762">
        <v>0</v>
      </c>
      <c r="Q46" s="469"/>
      <c r="R46" s="414"/>
      <c r="S46" s="828" t="s">
        <v>328</v>
      </c>
      <c r="T46" s="861">
        <v>8063</v>
      </c>
      <c r="U46" s="830" t="s">
        <v>181</v>
      </c>
      <c r="V46" s="830" t="s">
        <v>186</v>
      </c>
      <c r="W46" s="830" t="s">
        <v>107</v>
      </c>
      <c r="X46" s="830" t="s">
        <v>1631</v>
      </c>
      <c r="Y46" s="830" t="s">
        <v>227</v>
      </c>
      <c r="Z46" s="830" t="s">
        <v>755</v>
      </c>
      <c r="AA46" s="830" t="s">
        <v>330</v>
      </c>
      <c r="AB46" s="831" t="s">
        <v>232</v>
      </c>
      <c r="AC46" s="657"/>
    </row>
    <row r="47" spans="1:29" s="777" customFormat="1" ht="11.25" customHeight="1">
      <c r="A47" s="414"/>
      <c r="B47" s="821" t="s">
        <v>1613</v>
      </c>
      <c r="C47" s="856" t="s">
        <v>1889</v>
      </c>
      <c r="D47" s="859">
        <f t="shared" si="0"/>
        <v>220</v>
      </c>
      <c r="E47" s="857">
        <v>0</v>
      </c>
      <c r="F47" s="857">
        <v>0</v>
      </c>
      <c r="G47" s="857">
        <v>220</v>
      </c>
      <c r="H47" s="859">
        <f t="shared" si="1"/>
        <v>205.2</v>
      </c>
      <c r="I47" s="857">
        <v>0</v>
      </c>
      <c r="J47" s="857">
        <v>0</v>
      </c>
      <c r="K47" s="857">
        <v>205.2</v>
      </c>
      <c r="L47" s="824" t="s">
        <v>2022</v>
      </c>
      <c r="M47" s="761">
        <v>0</v>
      </c>
      <c r="N47" s="761">
        <v>0</v>
      </c>
      <c r="O47" s="761">
        <v>0</v>
      </c>
      <c r="P47" s="762">
        <v>0</v>
      </c>
      <c r="Q47" s="469"/>
      <c r="R47" s="414"/>
      <c r="S47" s="828" t="s">
        <v>1626</v>
      </c>
      <c r="T47" s="861">
        <v>8106</v>
      </c>
      <c r="U47" s="830" t="s">
        <v>181</v>
      </c>
      <c r="V47" s="830" t="s">
        <v>186</v>
      </c>
      <c r="W47" s="830" t="s">
        <v>107</v>
      </c>
      <c r="X47" s="830" t="s">
        <v>329</v>
      </c>
      <c r="Y47" s="830" t="s">
        <v>227</v>
      </c>
      <c r="Z47" s="830" t="s">
        <v>755</v>
      </c>
      <c r="AA47" s="830" t="s">
        <v>330</v>
      </c>
      <c r="AB47" s="831" t="s">
        <v>232</v>
      </c>
      <c r="AC47" s="657"/>
    </row>
    <row r="48" spans="1:29" s="777" customFormat="1" ht="11.25" customHeight="1">
      <c r="A48" s="414"/>
      <c r="B48" s="821" t="s">
        <v>1393</v>
      </c>
      <c r="C48" s="856" t="s">
        <v>108</v>
      </c>
      <c r="D48" s="859">
        <f t="shared" si="0"/>
        <v>150</v>
      </c>
      <c r="E48" s="857">
        <v>0</v>
      </c>
      <c r="F48" s="857">
        <v>0</v>
      </c>
      <c r="G48" s="857">
        <v>150</v>
      </c>
      <c r="H48" s="859">
        <f t="shared" si="1"/>
        <v>130.30000000000001</v>
      </c>
      <c r="I48" s="857">
        <v>0</v>
      </c>
      <c r="J48" s="857">
        <v>0</v>
      </c>
      <c r="K48" s="857">
        <v>130.30000000000001</v>
      </c>
      <c r="L48" s="824" t="s">
        <v>1977</v>
      </c>
      <c r="M48" s="761">
        <v>0</v>
      </c>
      <c r="N48" s="761">
        <v>0</v>
      </c>
      <c r="O48" s="761">
        <v>0</v>
      </c>
      <c r="P48" s="762">
        <v>0</v>
      </c>
      <c r="Q48" s="469"/>
      <c r="R48" s="414"/>
      <c r="S48" s="828" t="s">
        <v>1627</v>
      </c>
      <c r="T48" s="861">
        <v>650</v>
      </c>
      <c r="U48" s="830" t="s">
        <v>181</v>
      </c>
      <c r="V48" s="830" t="s">
        <v>186</v>
      </c>
      <c r="W48" s="830" t="s">
        <v>107</v>
      </c>
      <c r="X48" s="830" t="s">
        <v>329</v>
      </c>
      <c r="Y48" s="830" t="s">
        <v>227</v>
      </c>
      <c r="Z48" s="830" t="s">
        <v>755</v>
      </c>
      <c r="AA48" s="830" t="s">
        <v>330</v>
      </c>
      <c r="AB48" s="831" t="s">
        <v>232</v>
      </c>
      <c r="AC48" s="657"/>
    </row>
    <row r="49" spans="1:29" s="777" customFormat="1" ht="11.25" customHeight="1">
      <c r="A49" s="414"/>
      <c r="B49" s="821" t="s">
        <v>1614</v>
      </c>
      <c r="C49" s="856" t="s">
        <v>1890</v>
      </c>
      <c r="D49" s="859">
        <f t="shared" si="0"/>
        <v>100</v>
      </c>
      <c r="E49" s="857">
        <v>0</v>
      </c>
      <c r="F49" s="857">
        <v>0</v>
      </c>
      <c r="G49" s="857">
        <v>100</v>
      </c>
      <c r="H49" s="859">
        <f t="shared" si="1"/>
        <v>87.3</v>
      </c>
      <c r="I49" s="857">
        <v>0</v>
      </c>
      <c r="J49" s="857">
        <v>0</v>
      </c>
      <c r="K49" s="857">
        <v>87.3</v>
      </c>
      <c r="L49" s="824" t="s">
        <v>2029</v>
      </c>
      <c r="M49" s="761">
        <v>0</v>
      </c>
      <c r="N49" s="761">
        <v>0</v>
      </c>
      <c r="O49" s="761">
        <v>0</v>
      </c>
      <c r="P49" s="762">
        <v>0</v>
      </c>
      <c r="Q49" s="469"/>
      <c r="R49" s="414"/>
      <c r="S49" s="828" t="s">
        <v>1628</v>
      </c>
      <c r="T49" s="861">
        <v>11345</v>
      </c>
      <c r="U49" s="830" t="s">
        <v>181</v>
      </c>
      <c r="V49" s="830" t="s">
        <v>186</v>
      </c>
      <c r="W49" s="830" t="s">
        <v>107</v>
      </c>
      <c r="X49" s="830" t="s">
        <v>329</v>
      </c>
      <c r="Y49" s="830" t="s">
        <v>227</v>
      </c>
      <c r="Z49" s="830" t="s">
        <v>755</v>
      </c>
      <c r="AA49" s="830" t="s">
        <v>330</v>
      </c>
      <c r="AB49" s="831" t="s">
        <v>232</v>
      </c>
      <c r="AC49" s="657"/>
    </row>
    <row r="50" spans="1:29" s="777" customFormat="1" ht="11.25" customHeight="1">
      <c r="A50" s="414"/>
      <c r="B50" s="821" t="s">
        <v>1615</v>
      </c>
      <c r="C50" s="856" t="s">
        <v>1891</v>
      </c>
      <c r="D50" s="859">
        <f t="shared" si="0"/>
        <v>100</v>
      </c>
      <c r="E50" s="857">
        <v>0</v>
      </c>
      <c r="F50" s="857">
        <v>0</v>
      </c>
      <c r="G50" s="857">
        <v>100</v>
      </c>
      <c r="H50" s="859">
        <f t="shared" si="1"/>
        <v>66.5</v>
      </c>
      <c r="I50" s="857">
        <v>0</v>
      </c>
      <c r="J50" s="857">
        <v>0</v>
      </c>
      <c r="K50" s="857">
        <v>66.5</v>
      </c>
      <c r="L50" s="824" t="s">
        <v>2037</v>
      </c>
      <c r="M50" s="761">
        <v>0</v>
      </c>
      <c r="N50" s="761">
        <v>0</v>
      </c>
      <c r="O50" s="761">
        <v>0</v>
      </c>
      <c r="P50" s="762">
        <v>0</v>
      </c>
      <c r="Q50" s="469"/>
      <c r="R50" s="414"/>
      <c r="S50" s="828" t="s">
        <v>335</v>
      </c>
      <c r="T50" s="861">
        <v>3978</v>
      </c>
      <c r="U50" s="830" t="s">
        <v>181</v>
      </c>
      <c r="V50" s="830" t="s">
        <v>186</v>
      </c>
      <c r="W50" s="830" t="s">
        <v>107</v>
      </c>
      <c r="X50" s="830" t="s">
        <v>329</v>
      </c>
      <c r="Y50" s="830" t="s">
        <v>227</v>
      </c>
      <c r="Z50" s="830" t="s">
        <v>755</v>
      </c>
      <c r="AA50" s="830" t="s">
        <v>330</v>
      </c>
      <c r="AB50" s="831" t="s">
        <v>232</v>
      </c>
      <c r="AC50" s="657"/>
    </row>
    <row r="51" spans="1:29" s="777" customFormat="1" ht="11.25" customHeight="1">
      <c r="A51" s="414"/>
      <c r="B51" s="821" t="s">
        <v>1616</v>
      </c>
      <c r="C51" s="856" t="s">
        <v>1892</v>
      </c>
      <c r="D51" s="859">
        <f t="shared" si="0"/>
        <v>100</v>
      </c>
      <c r="E51" s="857">
        <v>0</v>
      </c>
      <c r="F51" s="857">
        <v>0</v>
      </c>
      <c r="G51" s="857">
        <v>100</v>
      </c>
      <c r="H51" s="859">
        <f t="shared" si="1"/>
        <v>59.6</v>
      </c>
      <c r="I51" s="857">
        <v>0</v>
      </c>
      <c r="J51" s="857">
        <v>0</v>
      </c>
      <c r="K51" s="857">
        <v>59.6</v>
      </c>
      <c r="L51" s="824" t="s">
        <v>2037</v>
      </c>
      <c r="M51" s="761">
        <v>0</v>
      </c>
      <c r="N51" s="761">
        <v>0</v>
      </c>
      <c r="O51" s="761">
        <v>0</v>
      </c>
      <c r="P51" s="762">
        <v>0</v>
      </c>
      <c r="Q51" s="469"/>
      <c r="R51" s="414"/>
      <c r="S51" s="828" t="s">
        <v>1628</v>
      </c>
      <c r="T51" s="861">
        <v>8042</v>
      </c>
      <c r="U51" s="830" t="s">
        <v>181</v>
      </c>
      <c r="V51" s="830" t="s">
        <v>186</v>
      </c>
      <c r="W51" s="830" t="s">
        <v>107</v>
      </c>
      <c r="X51" s="830" t="s">
        <v>1631</v>
      </c>
      <c r="Y51" s="830" t="s">
        <v>251</v>
      </c>
      <c r="Z51" s="830" t="s">
        <v>755</v>
      </c>
      <c r="AA51" s="830" t="s">
        <v>326</v>
      </c>
      <c r="AB51" s="831" t="s">
        <v>232</v>
      </c>
      <c r="AC51" s="657"/>
    </row>
    <row r="52" spans="1:29" s="777" customFormat="1" ht="11.25" customHeight="1">
      <c r="A52" s="414"/>
      <c r="B52" s="821" t="s">
        <v>1617</v>
      </c>
      <c r="C52" s="856" t="s">
        <v>108</v>
      </c>
      <c r="D52" s="859">
        <f t="shared" si="0"/>
        <v>90</v>
      </c>
      <c r="E52" s="857">
        <v>0</v>
      </c>
      <c r="F52" s="857">
        <v>0</v>
      </c>
      <c r="G52" s="857">
        <v>90</v>
      </c>
      <c r="H52" s="859">
        <f t="shared" si="1"/>
        <v>61.5</v>
      </c>
      <c r="I52" s="857">
        <v>0</v>
      </c>
      <c r="J52" s="857">
        <v>0</v>
      </c>
      <c r="K52" s="857">
        <v>61.5</v>
      </c>
      <c r="L52" s="824" t="s">
        <v>1965</v>
      </c>
      <c r="M52" s="761">
        <v>0</v>
      </c>
      <c r="N52" s="761">
        <v>0</v>
      </c>
      <c r="O52" s="761">
        <v>0</v>
      </c>
      <c r="P52" s="762">
        <v>0</v>
      </c>
      <c r="Q52" s="469"/>
      <c r="R52" s="414"/>
      <c r="S52" s="828" t="s">
        <v>1629</v>
      </c>
      <c r="T52" s="861">
        <v>4950</v>
      </c>
      <c r="U52" s="830" t="s">
        <v>181</v>
      </c>
      <c r="V52" s="830" t="s">
        <v>186</v>
      </c>
      <c r="W52" s="830" t="s">
        <v>107</v>
      </c>
      <c r="X52" s="830" t="s">
        <v>1632</v>
      </c>
      <c r="Y52" s="830" t="s">
        <v>227</v>
      </c>
      <c r="Z52" s="830" t="s">
        <v>755</v>
      </c>
      <c r="AA52" s="830" t="s">
        <v>330</v>
      </c>
      <c r="AB52" s="831" t="s">
        <v>232</v>
      </c>
      <c r="AC52" s="657"/>
    </row>
    <row r="53" spans="1:29" s="777" customFormat="1" ht="11.25" customHeight="1">
      <c r="A53" s="414"/>
      <c r="B53" s="821" t="s">
        <v>1029</v>
      </c>
      <c r="C53" s="856" t="s">
        <v>1893</v>
      </c>
      <c r="D53" s="859">
        <f t="shared" si="0"/>
        <v>80</v>
      </c>
      <c r="E53" s="857">
        <v>0</v>
      </c>
      <c r="F53" s="857">
        <v>0</v>
      </c>
      <c r="G53" s="857">
        <v>80</v>
      </c>
      <c r="H53" s="859">
        <f t="shared" si="1"/>
        <v>42.1</v>
      </c>
      <c r="I53" s="857">
        <v>0</v>
      </c>
      <c r="J53" s="857">
        <v>0</v>
      </c>
      <c r="K53" s="857">
        <v>42.1</v>
      </c>
      <c r="L53" s="824" t="s">
        <v>2037</v>
      </c>
      <c r="M53" s="761">
        <v>0</v>
      </c>
      <c r="N53" s="761">
        <v>0</v>
      </c>
      <c r="O53" s="761">
        <v>0</v>
      </c>
      <c r="P53" s="762">
        <v>0</v>
      </c>
      <c r="Q53" s="469"/>
      <c r="R53" s="414"/>
      <c r="S53" s="828" t="s">
        <v>1628</v>
      </c>
      <c r="T53" s="861">
        <v>6157</v>
      </c>
      <c r="U53" s="830" t="s">
        <v>181</v>
      </c>
      <c r="V53" s="830" t="s">
        <v>186</v>
      </c>
      <c r="W53" s="830" t="s">
        <v>107</v>
      </c>
      <c r="X53" s="830" t="s">
        <v>333</v>
      </c>
      <c r="Y53" s="830" t="s">
        <v>227</v>
      </c>
      <c r="Z53" s="830" t="s">
        <v>755</v>
      </c>
      <c r="AA53" s="830" t="s">
        <v>330</v>
      </c>
      <c r="AB53" s="831" t="s">
        <v>232</v>
      </c>
      <c r="AC53" s="657"/>
    </row>
    <row r="54" spans="1:29" s="777" customFormat="1" ht="11.25" customHeight="1" thickBot="1">
      <c r="A54" s="414"/>
      <c r="B54" s="821" t="s">
        <v>1618</v>
      </c>
      <c r="C54" s="856" t="s">
        <v>108</v>
      </c>
      <c r="D54" s="859">
        <f t="shared" si="0"/>
        <v>180</v>
      </c>
      <c r="E54" s="858">
        <v>0</v>
      </c>
      <c r="F54" s="858">
        <v>0</v>
      </c>
      <c r="G54" s="858">
        <v>180</v>
      </c>
      <c r="H54" s="859">
        <f t="shared" si="1"/>
        <v>62.3</v>
      </c>
      <c r="I54" s="858">
        <v>0</v>
      </c>
      <c r="J54" s="858">
        <v>0</v>
      </c>
      <c r="K54" s="858">
        <v>62.3</v>
      </c>
      <c r="L54" s="824" t="s">
        <v>2058</v>
      </c>
      <c r="M54" s="787">
        <v>0</v>
      </c>
      <c r="N54" s="787">
        <v>0</v>
      </c>
      <c r="O54" s="787">
        <v>0</v>
      </c>
      <c r="P54" s="788">
        <v>0</v>
      </c>
      <c r="Q54" s="469"/>
      <c r="R54" s="414"/>
      <c r="S54" s="840" t="s">
        <v>1630</v>
      </c>
      <c r="T54" s="862">
        <v>11937</v>
      </c>
      <c r="U54" s="842" t="s">
        <v>181</v>
      </c>
      <c r="V54" s="842" t="s">
        <v>186</v>
      </c>
      <c r="W54" s="842" t="s">
        <v>107</v>
      </c>
      <c r="X54" s="842" t="s">
        <v>329</v>
      </c>
      <c r="Y54" s="842" t="s">
        <v>227</v>
      </c>
      <c r="Z54" s="842" t="s">
        <v>755</v>
      </c>
      <c r="AA54" s="842" t="s">
        <v>330</v>
      </c>
      <c r="AB54" s="843" t="s">
        <v>232</v>
      </c>
      <c r="AC54" s="657"/>
    </row>
    <row r="55" spans="1:29" s="769" customFormat="1" ht="11.1" customHeight="1">
      <c r="A55" s="844" t="s">
        <v>738</v>
      </c>
      <c r="B55" s="844"/>
      <c r="C55" s="845"/>
      <c r="D55" s="846"/>
      <c r="E55" s="846"/>
      <c r="F55" s="846"/>
      <c r="G55" s="846"/>
      <c r="H55" s="847"/>
      <c r="I55" s="847"/>
      <c r="J55" s="847"/>
      <c r="K55" s="847"/>
      <c r="L55" s="1195" t="s">
        <v>737</v>
      </c>
      <c r="M55" s="1195"/>
      <c r="N55" s="1195"/>
      <c r="O55" s="1195"/>
      <c r="P55" s="1195"/>
      <c r="Q55" s="1195"/>
      <c r="R55" s="1196" t="s">
        <v>738</v>
      </c>
      <c r="S55" s="1196"/>
      <c r="T55" s="845"/>
      <c r="U55" s="846"/>
      <c r="V55" s="846"/>
      <c r="W55" s="846"/>
      <c r="X55" s="846"/>
      <c r="Y55" s="846"/>
      <c r="Z55" s="846"/>
      <c r="AA55" s="1197" t="s">
        <v>737</v>
      </c>
      <c r="AB55" s="1197"/>
      <c r="AC55" s="1197"/>
    </row>
    <row r="56" spans="1:29" s="721" customFormat="1" ht="11.25">
      <c r="A56" s="801"/>
      <c r="B56" s="722"/>
      <c r="C56" s="722"/>
      <c r="D56" s="722"/>
      <c r="E56" s="722"/>
      <c r="F56" s="722"/>
      <c r="G56" s="722"/>
      <c r="H56" s="722"/>
      <c r="I56" s="723"/>
      <c r="J56" s="723"/>
      <c r="K56" s="723"/>
      <c r="L56" s="723"/>
      <c r="M56" s="723"/>
      <c r="N56" s="723"/>
      <c r="O56" s="723"/>
      <c r="P56" s="723"/>
      <c r="Q56" s="801"/>
      <c r="R56" s="801"/>
      <c r="S56" s="723"/>
      <c r="T56" s="722"/>
      <c r="U56" s="722"/>
      <c r="V56" s="722"/>
      <c r="W56" s="722"/>
      <c r="X56" s="722"/>
      <c r="Y56" s="722"/>
      <c r="Z56" s="722"/>
      <c r="AA56" s="722"/>
      <c r="AB56" s="722"/>
      <c r="AC56" s="801"/>
    </row>
    <row r="57" spans="1:29" s="721" customFormat="1" ht="11.25">
      <c r="A57" s="801"/>
      <c r="B57" s="722"/>
      <c r="C57" s="722"/>
      <c r="D57" s="722"/>
      <c r="E57" s="722"/>
      <c r="F57" s="722"/>
      <c r="G57" s="722"/>
      <c r="H57" s="722"/>
      <c r="I57" s="723"/>
      <c r="J57" s="723"/>
      <c r="K57" s="723"/>
      <c r="L57" s="723"/>
      <c r="M57" s="723"/>
      <c r="N57" s="723"/>
      <c r="O57" s="723"/>
      <c r="P57" s="723"/>
      <c r="Q57" s="801"/>
      <c r="R57" s="801"/>
      <c r="S57" s="723"/>
      <c r="T57" s="722"/>
      <c r="U57" s="722"/>
      <c r="V57" s="722"/>
      <c r="W57" s="722"/>
      <c r="X57" s="722"/>
      <c r="Y57" s="722"/>
      <c r="Z57" s="722"/>
      <c r="AA57" s="722"/>
      <c r="AB57" s="722"/>
      <c r="AC57" s="801"/>
    </row>
    <row r="58" spans="1:29" s="721" customFormat="1" ht="11.25">
      <c r="A58" s="801"/>
      <c r="B58" s="722"/>
      <c r="C58" s="722"/>
      <c r="D58" s="722"/>
      <c r="E58" s="722"/>
      <c r="F58" s="722"/>
      <c r="G58" s="722"/>
      <c r="H58" s="722"/>
      <c r="I58" s="723"/>
      <c r="J58" s="723"/>
      <c r="K58" s="723"/>
      <c r="L58" s="723"/>
      <c r="M58" s="723"/>
      <c r="N58" s="723"/>
      <c r="O58" s="723"/>
      <c r="P58" s="723"/>
      <c r="Q58" s="801"/>
      <c r="R58" s="801"/>
      <c r="S58" s="723"/>
      <c r="T58" s="722"/>
      <c r="U58" s="722"/>
      <c r="V58" s="722"/>
      <c r="W58" s="722"/>
      <c r="X58" s="722"/>
      <c r="Y58" s="722"/>
      <c r="Z58" s="722"/>
      <c r="AA58" s="722"/>
      <c r="AB58" s="722"/>
      <c r="AC58" s="801"/>
    </row>
    <row r="59" spans="1:29" s="721" customFormat="1" ht="11.25">
      <c r="A59" s="801"/>
      <c r="B59" s="722"/>
      <c r="C59" s="722"/>
      <c r="D59" s="722"/>
      <c r="E59" s="722"/>
      <c r="F59" s="722"/>
      <c r="G59" s="722"/>
      <c r="H59" s="722"/>
      <c r="I59" s="723"/>
      <c r="J59" s="723"/>
      <c r="K59" s="723"/>
      <c r="L59" s="723"/>
      <c r="M59" s="723"/>
      <c r="N59" s="723"/>
      <c r="O59" s="723"/>
      <c r="P59" s="723"/>
      <c r="Q59" s="801"/>
      <c r="R59" s="801"/>
      <c r="S59" s="723"/>
      <c r="T59" s="722"/>
      <c r="U59" s="722"/>
      <c r="V59" s="722"/>
      <c r="W59" s="722"/>
      <c r="X59" s="722"/>
      <c r="Y59" s="722"/>
      <c r="Z59" s="722"/>
      <c r="AA59" s="722"/>
      <c r="AB59" s="722"/>
      <c r="AC59" s="801"/>
    </row>
    <row r="60" spans="1:29" s="721" customFormat="1" ht="11.25">
      <c r="A60" s="801"/>
      <c r="B60" s="722"/>
      <c r="C60" s="722"/>
      <c r="D60" s="722"/>
      <c r="E60" s="722"/>
      <c r="F60" s="722"/>
      <c r="G60" s="722"/>
      <c r="H60" s="722"/>
      <c r="I60" s="723"/>
      <c r="J60" s="723"/>
      <c r="K60" s="723"/>
      <c r="L60" s="723"/>
      <c r="M60" s="723"/>
      <c r="N60" s="723"/>
      <c r="O60" s="723"/>
      <c r="P60" s="723"/>
      <c r="Q60" s="801"/>
      <c r="R60" s="801"/>
      <c r="S60" s="723"/>
      <c r="T60" s="722"/>
      <c r="U60" s="722"/>
      <c r="V60" s="722"/>
      <c r="W60" s="722"/>
      <c r="X60" s="722"/>
      <c r="Y60" s="722"/>
      <c r="Z60" s="722"/>
      <c r="AA60" s="722"/>
      <c r="AB60" s="722"/>
      <c r="AC60" s="801"/>
    </row>
    <row r="61" spans="1:29" s="721" customFormat="1" ht="11.25">
      <c r="A61" s="801"/>
      <c r="B61" s="722"/>
      <c r="C61" s="722"/>
      <c r="D61" s="722"/>
      <c r="E61" s="722"/>
      <c r="F61" s="722"/>
      <c r="G61" s="722"/>
      <c r="H61" s="722"/>
      <c r="I61" s="723"/>
      <c r="J61" s="723"/>
      <c r="K61" s="723"/>
      <c r="L61" s="723"/>
      <c r="M61" s="723"/>
      <c r="N61" s="723"/>
      <c r="O61" s="723"/>
      <c r="P61" s="723"/>
      <c r="Q61" s="801"/>
      <c r="R61" s="801"/>
      <c r="S61" s="723"/>
      <c r="T61" s="722"/>
      <c r="U61" s="722"/>
      <c r="V61" s="722"/>
      <c r="W61" s="722"/>
      <c r="X61" s="722"/>
      <c r="Y61" s="722"/>
      <c r="Z61" s="722"/>
      <c r="AA61" s="722"/>
      <c r="AB61" s="722"/>
      <c r="AC61" s="801"/>
    </row>
    <row r="62" spans="1:29" s="721" customFormat="1" ht="11.25">
      <c r="A62" s="801"/>
      <c r="B62" s="722"/>
      <c r="C62" s="722"/>
      <c r="D62" s="722"/>
      <c r="E62" s="722"/>
      <c r="F62" s="722"/>
      <c r="G62" s="722"/>
      <c r="H62" s="722"/>
      <c r="I62" s="723"/>
      <c r="J62" s="723"/>
      <c r="K62" s="723"/>
      <c r="L62" s="723"/>
      <c r="M62" s="723"/>
      <c r="N62" s="723"/>
      <c r="O62" s="723"/>
      <c r="P62" s="723"/>
      <c r="Q62" s="801"/>
      <c r="R62" s="801"/>
      <c r="S62" s="723"/>
      <c r="T62" s="722"/>
      <c r="U62" s="722"/>
      <c r="V62" s="722"/>
      <c r="W62" s="722"/>
      <c r="X62" s="722"/>
      <c r="Y62" s="722"/>
      <c r="Z62" s="722"/>
      <c r="AA62" s="722"/>
      <c r="AB62" s="722"/>
      <c r="AC62" s="801"/>
    </row>
    <row r="63" spans="1:29" s="721" customFormat="1" ht="11.25">
      <c r="A63" s="801"/>
      <c r="B63" s="722"/>
      <c r="C63" s="722"/>
      <c r="D63" s="722"/>
      <c r="E63" s="722"/>
      <c r="F63" s="722"/>
      <c r="G63" s="722"/>
      <c r="H63" s="722"/>
      <c r="I63" s="723"/>
      <c r="J63" s="723"/>
      <c r="K63" s="723"/>
      <c r="L63" s="723"/>
      <c r="M63" s="723"/>
      <c r="N63" s="723"/>
      <c r="O63" s="723"/>
      <c r="P63" s="723"/>
      <c r="Q63" s="801"/>
      <c r="R63" s="801"/>
      <c r="S63" s="723"/>
      <c r="T63" s="722"/>
      <c r="U63" s="722"/>
      <c r="V63" s="722"/>
      <c r="W63" s="722"/>
      <c r="X63" s="722"/>
      <c r="Y63" s="722"/>
      <c r="Z63" s="722"/>
      <c r="AA63" s="722"/>
      <c r="AB63" s="722"/>
      <c r="AC63" s="801"/>
    </row>
    <row r="64" spans="1:29" s="721" customFormat="1" ht="11.25">
      <c r="A64" s="801"/>
      <c r="B64" s="722"/>
      <c r="C64" s="722"/>
      <c r="D64" s="722"/>
      <c r="E64" s="722"/>
      <c r="F64" s="722"/>
      <c r="G64" s="722"/>
      <c r="H64" s="722"/>
      <c r="I64" s="723"/>
      <c r="J64" s="723"/>
      <c r="K64" s="723"/>
      <c r="L64" s="723"/>
      <c r="M64" s="723"/>
      <c r="N64" s="723"/>
      <c r="O64" s="723"/>
      <c r="P64" s="723"/>
      <c r="Q64" s="801"/>
      <c r="R64" s="801"/>
      <c r="S64" s="723"/>
      <c r="T64" s="722"/>
      <c r="U64" s="722"/>
      <c r="V64" s="722"/>
      <c r="W64" s="722"/>
      <c r="X64" s="722"/>
      <c r="Y64" s="722"/>
      <c r="Z64" s="722"/>
      <c r="AA64" s="722"/>
      <c r="AB64" s="722"/>
      <c r="AC64" s="801"/>
    </row>
    <row r="65" spans="1:29" s="721" customFormat="1" ht="11.25">
      <c r="A65" s="801"/>
      <c r="B65" s="722"/>
      <c r="C65" s="722"/>
      <c r="D65" s="722"/>
      <c r="E65" s="722"/>
      <c r="F65" s="722"/>
      <c r="G65" s="722"/>
      <c r="H65" s="722"/>
      <c r="I65" s="723"/>
      <c r="J65" s="723"/>
      <c r="K65" s="723"/>
      <c r="L65" s="723"/>
      <c r="M65" s="723"/>
      <c r="N65" s="723"/>
      <c r="O65" s="723"/>
      <c r="P65" s="723"/>
      <c r="Q65" s="801"/>
      <c r="R65" s="801"/>
      <c r="S65" s="723"/>
      <c r="T65" s="722"/>
      <c r="U65" s="722"/>
      <c r="V65" s="722"/>
      <c r="W65" s="722"/>
      <c r="X65" s="722"/>
      <c r="Y65" s="722"/>
      <c r="Z65" s="722"/>
      <c r="AA65" s="722"/>
      <c r="AB65" s="722"/>
      <c r="AC65" s="801"/>
    </row>
    <row r="66" spans="1:29" s="721" customFormat="1" ht="11.25">
      <c r="A66" s="801"/>
      <c r="B66" s="722"/>
      <c r="C66" s="722"/>
      <c r="D66" s="722"/>
      <c r="E66" s="722"/>
      <c r="F66" s="722"/>
      <c r="G66" s="722"/>
      <c r="H66" s="722"/>
      <c r="I66" s="723"/>
      <c r="J66" s="723"/>
      <c r="K66" s="723"/>
      <c r="L66" s="723"/>
      <c r="M66" s="723"/>
      <c r="N66" s="723"/>
      <c r="O66" s="723"/>
      <c r="P66" s="723"/>
      <c r="Q66" s="801"/>
      <c r="R66" s="801"/>
      <c r="S66" s="723"/>
      <c r="T66" s="722"/>
      <c r="U66" s="722"/>
      <c r="V66" s="722"/>
      <c r="W66" s="722"/>
      <c r="X66" s="722"/>
      <c r="Y66" s="722"/>
      <c r="Z66" s="722"/>
      <c r="AA66" s="722"/>
      <c r="AB66" s="722"/>
      <c r="AC66" s="801"/>
    </row>
    <row r="67" spans="1:29" s="721" customFormat="1" ht="11.25">
      <c r="A67" s="801"/>
      <c r="B67" s="722"/>
      <c r="C67" s="722"/>
      <c r="D67" s="722"/>
      <c r="E67" s="722"/>
      <c r="F67" s="722"/>
      <c r="G67" s="722"/>
      <c r="H67" s="722"/>
      <c r="I67" s="723"/>
      <c r="J67" s="723"/>
      <c r="K67" s="723"/>
      <c r="L67" s="723"/>
      <c r="M67" s="723"/>
      <c r="N67" s="723"/>
      <c r="O67" s="723"/>
      <c r="P67" s="723"/>
      <c r="Q67" s="801"/>
      <c r="R67" s="801"/>
      <c r="S67" s="723"/>
      <c r="T67" s="722"/>
      <c r="U67" s="722"/>
      <c r="V67" s="722"/>
      <c r="W67" s="722"/>
      <c r="X67" s="722"/>
      <c r="Y67" s="722"/>
      <c r="Z67" s="722"/>
      <c r="AA67" s="722"/>
      <c r="AB67" s="722"/>
      <c r="AC67" s="801"/>
    </row>
    <row r="68" spans="1:29" s="721" customFormat="1" ht="11.25">
      <c r="A68" s="801"/>
      <c r="B68" s="722"/>
      <c r="C68" s="722"/>
      <c r="D68" s="722"/>
      <c r="E68" s="722"/>
      <c r="F68" s="722"/>
      <c r="G68" s="722"/>
      <c r="H68" s="722"/>
      <c r="I68" s="723"/>
      <c r="J68" s="723"/>
      <c r="K68" s="723"/>
      <c r="L68" s="723"/>
      <c r="M68" s="723"/>
      <c r="N68" s="723"/>
      <c r="O68" s="723"/>
      <c r="P68" s="723"/>
      <c r="Q68" s="801"/>
      <c r="R68" s="801"/>
      <c r="S68" s="723"/>
      <c r="T68" s="722"/>
      <c r="U68" s="722"/>
      <c r="V68" s="722"/>
      <c r="W68" s="722"/>
      <c r="X68" s="722"/>
      <c r="Y68" s="722"/>
      <c r="Z68" s="722"/>
      <c r="AA68" s="722"/>
      <c r="AB68" s="722"/>
      <c r="AC68" s="801"/>
    </row>
    <row r="69" spans="1:29" s="721" customFormat="1" ht="11.25">
      <c r="A69" s="801"/>
      <c r="B69" s="722"/>
      <c r="C69" s="722"/>
      <c r="D69" s="722"/>
      <c r="E69" s="722"/>
      <c r="F69" s="722"/>
      <c r="G69" s="722"/>
      <c r="H69" s="722"/>
      <c r="I69" s="723"/>
      <c r="J69" s="723"/>
      <c r="K69" s="723"/>
      <c r="L69" s="723"/>
      <c r="M69" s="723"/>
      <c r="N69" s="723"/>
      <c r="O69" s="723"/>
      <c r="P69" s="723"/>
      <c r="Q69" s="801"/>
      <c r="R69" s="801"/>
      <c r="S69" s="723"/>
      <c r="T69" s="722"/>
      <c r="U69" s="722"/>
      <c r="V69" s="722"/>
      <c r="W69" s="722"/>
      <c r="X69" s="722"/>
      <c r="Y69" s="722"/>
      <c r="Z69" s="722"/>
      <c r="AA69" s="722"/>
      <c r="AB69" s="722"/>
      <c r="AC69" s="801"/>
    </row>
    <row r="70" spans="1:29" s="721" customFormat="1" ht="11.25">
      <c r="A70" s="801"/>
      <c r="B70" s="722"/>
      <c r="C70" s="722"/>
      <c r="D70" s="722"/>
      <c r="E70" s="722"/>
      <c r="F70" s="722"/>
      <c r="G70" s="722"/>
      <c r="H70" s="722"/>
      <c r="I70" s="723"/>
      <c r="J70" s="723"/>
      <c r="K70" s="723"/>
      <c r="L70" s="723"/>
      <c r="M70" s="723"/>
      <c r="N70" s="723"/>
      <c r="O70" s="723"/>
      <c r="P70" s="723"/>
      <c r="Q70" s="801"/>
      <c r="R70" s="801"/>
      <c r="S70" s="723"/>
      <c r="T70" s="722"/>
      <c r="U70" s="722"/>
      <c r="V70" s="722"/>
      <c r="W70" s="722"/>
      <c r="X70" s="722"/>
      <c r="Y70" s="722"/>
      <c r="Z70" s="722"/>
      <c r="AA70" s="722"/>
      <c r="AB70" s="722"/>
      <c r="AC70" s="801"/>
    </row>
    <row r="71" spans="1:29" s="721" customFormat="1" ht="11.25">
      <c r="A71" s="801"/>
      <c r="B71" s="722"/>
      <c r="C71" s="722"/>
      <c r="D71" s="722"/>
      <c r="E71" s="722"/>
      <c r="F71" s="722"/>
      <c r="G71" s="722"/>
      <c r="H71" s="722"/>
      <c r="I71" s="723"/>
      <c r="J71" s="723"/>
      <c r="K71" s="723"/>
      <c r="L71" s="723"/>
      <c r="M71" s="723"/>
      <c r="N71" s="723"/>
      <c r="O71" s="723"/>
      <c r="P71" s="723"/>
      <c r="Q71" s="801"/>
      <c r="R71" s="801"/>
      <c r="S71" s="723"/>
      <c r="T71" s="722"/>
      <c r="U71" s="722"/>
      <c r="V71" s="722"/>
      <c r="W71" s="722"/>
      <c r="X71" s="722"/>
      <c r="Y71" s="722"/>
      <c r="Z71" s="722"/>
      <c r="AA71" s="722"/>
      <c r="AB71" s="722"/>
      <c r="AC71" s="801"/>
    </row>
    <row r="72" spans="1:29" s="721" customFormat="1" ht="11.25">
      <c r="A72" s="801"/>
      <c r="B72" s="722"/>
      <c r="C72" s="722"/>
      <c r="D72" s="722"/>
      <c r="E72" s="722"/>
      <c r="F72" s="722"/>
      <c r="G72" s="722"/>
      <c r="H72" s="722"/>
      <c r="I72" s="723"/>
      <c r="J72" s="723"/>
      <c r="K72" s="723"/>
      <c r="L72" s="723"/>
      <c r="M72" s="723"/>
      <c r="N72" s="723"/>
      <c r="O72" s="723"/>
      <c r="P72" s="723"/>
      <c r="Q72" s="801"/>
      <c r="R72" s="801"/>
      <c r="S72" s="723"/>
      <c r="T72" s="722"/>
      <c r="U72" s="722"/>
      <c r="V72" s="722"/>
      <c r="W72" s="722"/>
      <c r="X72" s="722"/>
      <c r="Y72" s="722"/>
      <c r="Z72" s="722"/>
      <c r="AA72" s="722"/>
      <c r="AB72" s="722"/>
      <c r="AC72" s="801"/>
    </row>
    <row r="73" spans="1:29" s="721" customFormat="1" ht="11.25">
      <c r="A73" s="801"/>
      <c r="B73" s="722"/>
      <c r="C73" s="722"/>
      <c r="D73" s="722"/>
      <c r="E73" s="722"/>
      <c r="F73" s="722"/>
      <c r="G73" s="722"/>
      <c r="H73" s="722"/>
      <c r="I73" s="723"/>
      <c r="J73" s="723"/>
      <c r="K73" s="723"/>
      <c r="L73" s="723"/>
      <c r="M73" s="723"/>
      <c r="N73" s="723"/>
      <c r="O73" s="723"/>
      <c r="P73" s="723"/>
      <c r="Q73" s="801"/>
      <c r="R73" s="801"/>
      <c r="S73" s="723"/>
      <c r="T73" s="722"/>
      <c r="U73" s="722"/>
      <c r="V73" s="722"/>
      <c r="W73" s="722"/>
      <c r="X73" s="722"/>
      <c r="Y73" s="722"/>
      <c r="Z73" s="722"/>
      <c r="AA73" s="722"/>
      <c r="AB73" s="722"/>
      <c r="AC73" s="801"/>
    </row>
    <row r="74" spans="1:29" s="721" customFormat="1" ht="11.25">
      <c r="A74" s="801"/>
      <c r="B74" s="722"/>
      <c r="C74" s="722"/>
      <c r="D74" s="722"/>
      <c r="E74" s="722"/>
      <c r="F74" s="722"/>
      <c r="G74" s="722"/>
      <c r="H74" s="722"/>
      <c r="I74" s="723"/>
      <c r="J74" s="723"/>
      <c r="K74" s="723"/>
      <c r="L74" s="723"/>
      <c r="M74" s="723"/>
      <c r="N74" s="723"/>
      <c r="O74" s="723"/>
      <c r="P74" s="723"/>
      <c r="Q74" s="801"/>
      <c r="R74" s="801"/>
      <c r="S74" s="723"/>
      <c r="T74" s="722"/>
      <c r="U74" s="722"/>
      <c r="V74" s="722"/>
      <c r="W74" s="722"/>
      <c r="X74" s="722"/>
      <c r="Y74" s="722"/>
      <c r="Z74" s="722"/>
      <c r="AA74" s="722"/>
      <c r="AB74" s="722"/>
      <c r="AC74" s="801"/>
    </row>
    <row r="75" spans="1:29" s="721" customFormat="1" ht="11.25">
      <c r="A75" s="801"/>
      <c r="B75" s="722"/>
      <c r="C75" s="722"/>
      <c r="D75" s="722"/>
      <c r="E75" s="722"/>
      <c r="F75" s="722"/>
      <c r="G75" s="722"/>
      <c r="H75" s="722"/>
      <c r="I75" s="723"/>
      <c r="J75" s="723"/>
      <c r="K75" s="723"/>
      <c r="L75" s="723"/>
      <c r="M75" s="723"/>
      <c r="N75" s="723"/>
      <c r="O75" s="723"/>
      <c r="P75" s="723"/>
      <c r="Q75" s="801"/>
      <c r="R75" s="801"/>
      <c r="S75" s="723"/>
      <c r="T75" s="722"/>
      <c r="U75" s="722"/>
      <c r="V75" s="722"/>
      <c r="W75" s="722"/>
      <c r="X75" s="722"/>
      <c r="Y75" s="722"/>
      <c r="Z75" s="722"/>
      <c r="AA75" s="722"/>
      <c r="AB75" s="722"/>
      <c r="AC75" s="801"/>
    </row>
    <row r="76" spans="1:29" s="721" customFormat="1" ht="11.25">
      <c r="A76" s="801"/>
      <c r="B76" s="722"/>
      <c r="C76" s="722"/>
      <c r="D76" s="722"/>
      <c r="E76" s="722"/>
      <c r="F76" s="722"/>
      <c r="G76" s="722"/>
      <c r="H76" s="722"/>
      <c r="I76" s="723"/>
      <c r="J76" s="723"/>
      <c r="K76" s="723"/>
      <c r="L76" s="723"/>
      <c r="M76" s="723"/>
      <c r="N76" s="723"/>
      <c r="O76" s="723"/>
      <c r="P76" s="723"/>
      <c r="Q76" s="801"/>
      <c r="R76" s="801"/>
      <c r="S76" s="723"/>
      <c r="T76" s="722"/>
      <c r="U76" s="722"/>
      <c r="V76" s="722"/>
      <c r="W76" s="722"/>
      <c r="X76" s="722"/>
      <c r="Y76" s="722"/>
      <c r="Z76" s="722"/>
      <c r="AA76" s="722"/>
      <c r="AB76" s="722"/>
      <c r="AC76" s="801"/>
    </row>
    <row r="77" spans="1:29" s="721" customFormat="1" ht="11.25">
      <c r="A77" s="801"/>
      <c r="B77" s="722"/>
      <c r="C77" s="722"/>
      <c r="D77" s="722"/>
      <c r="E77" s="722"/>
      <c r="F77" s="722"/>
      <c r="G77" s="722"/>
      <c r="H77" s="722"/>
      <c r="I77" s="723"/>
      <c r="J77" s="723"/>
      <c r="K77" s="723"/>
      <c r="L77" s="723"/>
      <c r="M77" s="723"/>
      <c r="N77" s="723"/>
      <c r="O77" s="723"/>
      <c r="P77" s="723"/>
      <c r="Q77" s="801"/>
      <c r="R77" s="801"/>
      <c r="S77" s="723"/>
      <c r="T77" s="722"/>
      <c r="U77" s="722"/>
      <c r="V77" s="722"/>
      <c r="W77" s="722"/>
      <c r="X77" s="722"/>
      <c r="Y77" s="722"/>
      <c r="Z77" s="722"/>
      <c r="AA77" s="722"/>
      <c r="AB77" s="722"/>
      <c r="AC77" s="801"/>
    </row>
    <row r="78" spans="1:29" s="721" customFormat="1" ht="11.25">
      <c r="A78" s="801"/>
      <c r="B78" s="722"/>
      <c r="C78" s="722"/>
      <c r="D78" s="722"/>
      <c r="E78" s="722"/>
      <c r="F78" s="722"/>
      <c r="G78" s="722"/>
      <c r="H78" s="722"/>
      <c r="I78" s="723"/>
      <c r="J78" s="723"/>
      <c r="K78" s="723"/>
      <c r="L78" s="723"/>
      <c r="M78" s="723"/>
      <c r="N78" s="723"/>
      <c r="O78" s="723"/>
      <c r="P78" s="723"/>
      <c r="Q78" s="801"/>
      <c r="R78" s="801"/>
      <c r="S78" s="723"/>
      <c r="T78" s="722"/>
      <c r="U78" s="722"/>
      <c r="V78" s="722"/>
      <c r="W78" s="722"/>
      <c r="X78" s="722"/>
      <c r="Y78" s="722"/>
      <c r="Z78" s="722"/>
      <c r="AA78" s="722"/>
      <c r="AB78" s="722"/>
      <c r="AC78" s="801"/>
    </row>
    <row r="79" spans="1:29" s="721" customFormat="1" ht="11.25">
      <c r="A79" s="801"/>
      <c r="B79" s="722"/>
      <c r="C79" s="722"/>
      <c r="D79" s="722"/>
      <c r="E79" s="722"/>
      <c r="F79" s="722"/>
      <c r="G79" s="722"/>
      <c r="H79" s="722"/>
      <c r="I79" s="723"/>
      <c r="J79" s="723"/>
      <c r="K79" s="723"/>
      <c r="L79" s="723"/>
      <c r="M79" s="723"/>
      <c r="N79" s="723"/>
      <c r="O79" s="723"/>
      <c r="P79" s="723"/>
      <c r="Q79" s="801"/>
      <c r="R79" s="801"/>
      <c r="S79" s="723"/>
      <c r="T79" s="722"/>
      <c r="U79" s="722"/>
      <c r="V79" s="722"/>
      <c r="W79" s="722"/>
      <c r="X79" s="722"/>
      <c r="Y79" s="722"/>
      <c r="Z79" s="722"/>
      <c r="AA79" s="722"/>
      <c r="AB79" s="722"/>
      <c r="AC79" s="801"/>
    </row>
    <row r="80" spans="1:29" s="721" customFormat="1" ht="11.25">
      <c r="A80" s="801"/>
      <c r="B80" s="722"/>
      <c r="C80" s="722"/>
      <c r="D80" s="722"/>
      <c r="E80" s="722"/>
      <c r="F80" s="722"/>
      <c r="G80" s="722"/>
      <c r="H80" s="722"/>
      <c r="I80" s="723"/>
      <c r="J80" s="723"/>
      <c r="K80" s="723"/>
      <c r="L80" s="723"/>
      <c r="M80" s="723"/>
      <c r="N80" s="723"/>
      <c r="O80" s="723"/>
      <c r="P80" s="723"/>
      <c r="Q80" s="801"/>
      <c r="R80" s="801"/>
      <c r="S80" s="723"/>
      <c r="T80" s="722"/>
      <c r="U80" s="722"/>
      <c r="V80" s="722"/>
      <c r="W80" s="722"/>
      <c r="X80" s="722"/>
      <c r="Y80" s="722"/>
      <c r="Z80" s="722"/>
      <c r="AA80" s="722"/>
      <c r="AB80" s="722"/>
      <c r="AC80" s="801"/>
    </row>
    <row r="81" spans="1:29" s="721" customFormat="1" ht="11.25">
      <c r="A81" s="801"/>
      <c r="B81" s="722"/>
      <c r="C81" s="722"/>
      <c r="D81" s="722"/>
      <c r="E81" s="722"/>
      <c r="F81" s="722"/>
      <c r="G81" s="722"/>
      <c r="H81" s="722"/>
      <c r="I81" s="723"/>
      <c r="J81" s="723"/>
      <c r="K81" s="723"/>
      <c r="L81" s="723"/>
      <c r="M81" s="723"/>
      <c r="N81" s="723"/>
      <c r="O81" s="723"/>
      <c r="P81" s="723"/>
      <c r="Q81" s="801"/>
      <c r="R81" s="801"/>
      <c r="S81" s="723"/>
      <c r="T81" s="722"/>
      <c r="U81" s="722"/>
      <c r="V81" s="722"/>
      <c r="W81" s="722"/>
      <c r="X81" s="722"/>
      <c r="Y81" s="722"/>
      <c r="Z81" s="722"/>
      <c r="AA81" s="722"/>
      <c r="AB81" s="722"/>
      <c r="AC81" s="801"/>
    </row>
    <row r="82" spans="1:29" s="721" customFormat="1" ht="11.25">
      <c r="A82" s="801"/>
      <c r="B82" s="722"/>
      <c r="C82" s="722"/>
      <c r="D82" s="722"/>
      <c r="E82" s="722"/>
      <c r="F82" s="722"/>
      <c r="G82" s="722"/>
      <c r="H82" s="722"/>
      <c r="I82" s="723"/>
      <c r="J82" s="723"/>
      <c r="K82" s="723"/>
      <c r="L82" s="723"/>
      <c r="M82" s="723"/>
      <c r="N82" s="723"/>
      <c r="O82" s="723"/>
      <c r="P82" s="723"/>
      <c r="Q82" s="801"/>
      <c r="R82" s="801"/>
      <c r="S82" s="723"/>
      <c r="T82" s="722"/>
      <c r="U82" s="722"/>
      <c r="V82" s="722"/>
      <c r="W82" s="722"/>
      <c r="X82" s="722"/>
      <c r="Y82" s="722"/>
      <c r="Z82" s="722"/>
      <c r="AA82" s="722"/>
      <c r="AB82" s="722"/>
      <c r="AC82" s="801"/>
    </row>
    <row r="83" spans="1:29" s="721" customFormat="1" ht="11.25">
      <c r="A83" s="801"/>
      <c r="B83" s="722"/>
      <c r="C83" s="722"/>
      <c r="D83" s="722"/>
      <c r="E83" s="722"/>
      <c r="F83" s="722"/>
      <c r="G83" s="722"/>
      <c r="H83" s="722"/>
      <c r="I83" s="723"/>
      <c r="J83" s="723"/>
      <c r="K83" s="723"/>
      <c r="L83" s="723"/>
      <c r="M83" s="723"/>
      <c r="N83" s="723"/>
      <c r="O83" s="723"/>
      <c r="P83" s="723"/>
      <c r="Q83" s="801"/>
      <c r="R83" s="801"/>
      <c r="S83" s="723"/>
      <c r="T83" s="722"/>
      <c r="U83" s="722"/>
      <c r="V83" s="722"/>
      <c r="W83" s="722"/>
      <c r="X83" s="722"/>
      <c r="Y83" s="722"/>
      <c r="Z83" s="722"/>
      <c r="AA83" s="722"/>
      <c r="AB83" s="722"/>
      <c r="AC83" s="801"/>
    </row>
    <row r="84" spans="1:29" s="721" customFormat="1" ht="11.25">
      <c r="A84" s="801"/>
      <c r="B84" s="722"/>
      <c r="C84" s="722"/>
      <c r="D84" s="722"/>
      <c r="E84" s="722"/>
      <c r="F84" s="722"/>
      <c r="G84" s="722"/>
      <c r="H84" s="722"/>
      <c r="I84" s="723"/>
      <c r="J84" s="723"/>
      <c r="K84" s="723"/>
      <c r="L84" s="723"/>
      <c r="M84" s="723"/>
      <c r="N84" s="723"/>
      <c r="O84" s="723"/>
      <c r="P84" s="723"/>
      <c r="Q84" s="801"/>
      <c r="R84" s="801"/>
      <c r="S84" s="723"/>
      <c r="T84" s="722"/>
      <c r="U84" s="722"/>
      <c r="V84" s="722"/>
      <c r="W84" s="722"/>
      <c r="X84" s="722"/>
      <c r="Y84" s="722"/>
      <c r="Z84" s="722"/>
      <c r="AA84" s="722"/>
      <c r="AB84" s="722"/>
      <c r="AC84" s="801"/>
    </row>
    <row r="85" spans="1:29" s="721" customFormat="1" ht="11.25">
      <c r="A85" s="801"/>
      <c r="B85" s="722"/>
      <c r="C85" s="722"/>
      <c r="D85" s="722"/>
      <c r="E85" s="722"/>
      <c r="F85" s="722"/>
      <c r="G85" s="722"/>
      <c r="H85" s="722"/>
      <c r="I85" s="723"/>
      <c r="J85" s="723"/>
      <c r="K85" s="723"/>
      <c r="L85" s="723"/>
      <c r="M85" s="723"/>
      <c r="N85" s="723"/>
      <c r="O85" s="723"/>
      <c r="P85" s="723"/>
      <c r="Q85" s="801"/>
      <c r="R85" s="801"/>
      <c r="S85" s="723"/>
      <c r="T85" s="722"/>
      <c r="U85" s="722"/>
      <c r="V85" s="722"/>
      <c r="W85" s="722"/>
      <c r="X85" s="722"/>
      <c r="Y85" s="722"/>
      <c r="Z85" s="722"/>
      <c r="AA85" s="722"/>
      <c r="AB85" s="722"/>
      <c r="AC85" s="801"/>
    </row>
    <row r="86" spans="1:29" s="721" customFormat="1" ht="11.25">
      <c r="A86" s="801"/>
      <c r="B86" s="722"/>
      <c r="C86" s="722"/>
      <c r="D86" s="722"/>
      <c r="E86" s="722"/>
      <c r="F86" s="722"/>
      <c r="G86" s="722"/>
      <c r="H86" s="722"/>
      <c r="I86" s="723"/>
      <c r="J86" s="723"/>
      <c r="K86" s="723"/>
      <c r="L86" s="723"/>
      <c r="M86" s="723"/>
      <c r="N86" s="723"/>
      <c r="O86" s="723"/>
      <c r="P86" s="723"/>
      <c r="Q86" s="801"/>
      <c r="R86" s="801"/>
      <c r="S86" s="723"/>
      <c r="T86" s="722"/>
      <c r="U86" s="722"/>
      <c r="V86" s="722"/>
      <c r="W86" s="722"/>
      <c r="X86" s="722"/>
      <c r="Y86" s="722"/>
      <c r="Z86" s="722"/>
      <c r="AA86" s="722"/>
      <c r="AB86" s="722"/>
      <c r="AC86" s="801"/>
    </row>
    <row r="87" spans="1:29" s="721" customFormat="1" ht="11.25">
      <c r="A87" s="801"/>
      <c r="B87" s="722"/>
      <c r="C87" s="722"/>
      <c r="D87" s="722"/>
      <c r="E87" s="722"/>
      <c r="F87" s="722"/>
      <c r="G87" s="722"/>
      <c r="H87" s="722"/>
      <c r="I87" s="723"/>
      <c r="J87" s="723"/>
      <c r="K87" s="723"/>
      <c r="L87" s="723"/>
      <c r="M87" s="723"/>
      <c r="N87" s="723"/>
      <c r="O87" s="723"/>
      <c r="P87" s="723"/>
      <c r="Q87" s="801"/>
      <c r="R87" s="801"/>
      <c r="S87" s="723"/>
      <c r="T87" s="722"/>
      <c r="U87" s="722"/>
      <c r="V87" s="722"/>
      <c r="W87" s="722"/>
      <c r="X87" s="722"/>
      <c r="Y87" s="722"/>
      <c r="Z87" s="722"/>
      <c r="AA87" s="722"/>
      <c r="AB87" s="722"/>
      <c r="AC87" s="801"/>
    </row>
    <row r="88" spans="1:29" s="721" customFormat="1" ht="11.25">
      <c r="A88" s="801"/>
      <c r="B88" s="722"/>
      <c r="C88" s="722"/>
      <c r="D88" s="722"/>
      <c r="E88" s="722"/>
      <c r="F88" s="722"/>
      <c r="G88" s="722"/>
      <c r="H88" s="722"/>
      <c r="I88" s="723"/>
      <c r="J88" s="723"/>
      <c r="K88" s="723"/>
      <c r="L88" s="723"/>
      <c r="M88" s="723"/>
      <c r="N88" s="723"/>
      <c r="O88" s="723"/>
      <c r="P88" s="723"/>
      <c r="Q88" s="801"/>
      <c r="R88" s="801"/>
      <c r="S88" s="723"/>
      <c r="T88" s="722"/>
      <c r="U88" s="722"/>
      <c r="V88" s="722"/>
      <c r="W88" s="722"/>
      <c r="X88" s="722"/>
      <c r="Y88" s="722"/>
      <c r="Z88" s="722"/>
      <c r="AA88" s="722"/>
      <c r="AB88" s="722"/>
      <c r="AC88" s="801"/>
    </row>
    <row r="89" spans="1:29" s="721" customFormat="1" ht="11.25">
      <c r="A89" s="801"/>
      <c r="B89" s="722"/>
      <c r="C89" s="722"/>
      <c r="D89" s="722"/>
      <c r="E89" s="722"/>
      <c r="F89" s="722"/>
      <c r="G89" s="722"/>
      <c r="H89" s="722"/>
      <c r="I89" s="723"/>
      <c r="J89" s="723"/>
      <c r="K89" s="723"/>
      <c r="L89" s="723"/>
      <c r="M89" s="723"/>
      <c r="N89" s="723"/>
      <c r="O89" s="723"/>
      <c r="P89" s="723"/>
      <c r="Q89" s="801"/>
      <c r="R89" s="801"/>
      <c r="S89" s="723"/>
      <c r="T89" s="722"/>
      <c r="U89" s="722"/>
      <c r="V89" s="722"/>
      <c r="W89" s="722"/>
      <c r="X89" s="722"/>
      <c r="Y89" s="722"/>
      <c r="Z89" s="722"/>
      <c r="AA89" s="722"/>
      <c r="AB89" s="722"/>
      <c r="AC89" s="801"/>
    </row>
    <row r="90" spans="1:29" s="721" customFormat="1" ht="11.25">
      <c r="A90" s="801"/>
      <c r="B90" s="722"/>
      <c r="C90" s="722"/>
      <c r="D90" s="722"/>
      <c r="E90" s="722"/>
      <c r="F90" s="722"/>
      <c r="G90" s="722"/>
      <c r="H90" s="722"/>
      <c r="I90" s="723"/>
      <c r="J90" s="723"/>
      <c r="K90" s="723"/>
      <c r="L90" s="723"/>
      <c r="M90" s="723"/>
      <c r="N90" s="723"/>
      <c r="O90" s="723"/>
      <c r="P90" s="723"/>
      <c r="Q90" s="801"/>
      <c r="R90" s="801"/>
      <c r="S90" s="723"/>
      <c r="T90" s="722"/>
      <c r="U90" s="722"/>
      <c r="V90" s="722"/>
      <c r="W90" s="722"/>
      <c r="X90" s="722"/>
      <c r="Y90" s="722"/>
      <c r="Z90" s="722"/>
      <c r="AA90" s="722"/>
      <c r="AB90" s="722"/>
      <c r="AC90" s="801"/>
    </row>
    <row r="91" spans="1:29" s="721" customFormat="1" ht="11.25">
      <c r="A91" s="801"/>
      <c r="B91" s="722"/>
      <c r="C91" s="722"/>
      <c r="D91" s="722"/>
      <c r="E91" s="722"/>
      <c r="F91" s="722"/>
      <c r="G91" s="722"/>
      <c r="H91" s="722"/>
      <c r="I91" s="723"/>
      <c r="J91" s="723"/>
      <c r="K91" s="723"/>
      <c r="L91" s="723"/>
      <c r="M91" s="723"/>
      <c r="N91" s="723"/>
      <c r="O91" s="723"/>
      <c r="P91" s="723"/>
      <c r="Q91" s="801"/>
      <c r="R91" s="801"/>
      <c r="S91" s="723"/>
      <c r="T91" s="722"/>
      <c r="U91" s="722"/>
      <c r="V91" s="722"/>
      <c r="W91" s="722"/>
      <c r="X91" s="722"/>
      <c r="Y91" s="722"/>
      <c r="Z91" s="722"/>
      <c r="AA91" s="722"/>
      <c r="AB91" s="722"/>
      <c r="AC91" s="801"/>
    </row>
    <row r="92" spans="1:29" s="721" customFormat="1" ht="11.25">
      <c r="A92" s="801"/>
      <c r="B92" s="722"/>
      <c r="C92" s="722"/>
      <c r="D92" s="722"/>
      <c r="E92" s="722"/>
      <c r="F92" s="722"/>
      <c r="G92" s="722"/>
      <c r="H92" s="722"/>
      <c r="I92" s="723"/>
      <c r="J92" s="723"/>
      <c r="K92" s="723"/>
      <c r="L92" s="723"/>
      <c r="M92" s="723"/>
      <c r="N92" s="723"/>
      <c r="O92" s="723"/>
      <c r="P92" s="723"/>
      <c r="Q92" s="801"/>
      <c r="R92" s="801"/>
      <c r="S92" s="723"/>
      <c r="T92" s="722"/>
      <c r="U92" s="722"/>
      <c r="V92" s="722"/>
      <c r="W92" s="722"/>
      <c r="X92" s="722"/>
      <c r="Y92" s="722"/>
      <c r="Z92" s="722"/>
      <c r="AA92" s="722"/>
      <c r="AB92" s="722"/>
      <c r="AC92" s="801"/>
    </row>
    <row r="93" spans="1:29" s="721" customFormat="1" ht="11.25">
      <c r="A93" s="801"/>
      <c r="B93" s="722"/>
      <c r="C93" s="722"/>
      <c r="D93" s="722"/>
      <c r="E93" s="722"/>
      <c r="F93" s="722"/>
      <c r="G93" s="722"/>
      <c r="H93" s="722"/>
      <c r="I93" s="723"/>
      <c r="J93" s="723"/>
      <c r="K93" s="723"/>
      <c r="L93" s="723"/>
      <c r="M93" s="723"/>
      <c r="N93" s="723"/>
      <c r="O93" s="723"/>
      <c r="P93" s="723"/>
      <c r="Q93" s="801"/>
      <c r="R93" s="801"/>
      <c r="S93" s="723"/>
      <c r="T93" s="722"/>
      <c r="U93" s="722"/>
      <c r="V93" s="722"/>
      <c r="W93" s="722"/>
      <c r="X93" s="722"/>
      <c r="Y93" s="722"/>
      <c r="Z93" s="722"/>
      <c r="AA93" s="722"/>
      <c r="AB93" s="722"/>
      <c r="AC93" s="801"/>
    </row>
    <row r="94" spans="1:29" s="721" customFormat="1" ht="11.25">
      <c r="A94" s="801"/>
      <c r="B94" s="722"/>
      <c r="C94" s="722"/>
      <c r="D94" s="722"/>
      <c r="E94" s="722"/>
      <c r="F94" s="722"/>
      <c r="G94" s="722"/>
      <c r="H94" s="722"/>
      <c r="I94" s="723"/>
      <c r="J94" s="723"/>
      <c r="K94" s="723"/>
      <c r="L94" s="723"/>
      <c r="M94" s="723"/>
      <c r="N94" s="723"/>
      <c r="O94" s="723"/>
      <c r="P94" s="723"/>
      <c r="Q94" s="801"/>
      <c r="R94" s="801"/>
      <c r="S94" s="723"/>
      <c r="T94" s="722"/>
      <c r="U94" s="722"/>
      <c r="V94" s="722"/>
      <c r="W94" s="722"/>
      <c r="X94" s="722"/>
      <c r="Y94" s="722"/>
      <c r="Z94" s="722"/>
      <c r="AA94" s="722"/>
      <c r="AB94" s="722"/>
      <c r="AC94" s="801"/>
    </row>
  </sheetData>
  <sheetProtection selectLockedCells="1"/>
  <mergeCells count="43">
    <mergeCell ref="A3:G3"/>
    <mergeCell ref="H3:Q3"/>
    <mergeCell ref="R3:V3"/>
    <mergeCell ref="W3:AC3"/>
    <mergeCell ref="M5:Q5"/>
    <mergeCell ref="AA5:AC5"/>
    <mergeCell ref="A6:A9"/>
    <mergeCell ref="B6:B9"/>
    <mergeCell ref="C6:C9"/>
    <mergeCell ref="D6:G6"/>
    <mergeCell ref="H6:K6"/>
    <mergeCell ref="K7:K9"/>
    <mergeCell ref="I7:I9"/>
    <mergeCell ref="J7:J9"/>
    <mergeCell ref="M6:P6"/>
    <mergeCell ref="Q6:Q9"/>
    <mergeCell ref="R6:R9"/>
    <mergeCell ref="M7:M9"/>
    <mergeCell ref="N7:N9"/>
    <mergeCell ref="O7:O9"/>
    <mergeCell ref="P7:P9"/>
    <mergeCell ref="L6:L9"/>
    <mergeCell ref="D7:D9"/>
    <mergeCell ref="E7:E9"/>
    <mergeCell ref="F7:F9"/>
    <mergeCell ref="G7:G9"/>
    <mergeCell ref="H7:H9"/>
    <mergeCell ref="L55:Q55"/>
    <mergeCell ref="R55:S55"/>
    <mergeCell ref="AA55:AC55"/>
    <mergeCell ref="W7:W9"/>
    <mergeCell ref="X7:X9"/>
    <mergeCell ref="Y7:Y9"/>
    <mergeCell ref="Z7:Z9"/>
    <mergeCell ref="AA7:AB7"/>
    <mergeCell ref="AA8:AA9"/>
    <mergeCell ref="AB8:AB9"/>
    <mergeCell ref="V6:V9"/>
    <mergeCell ref="W6:AB6"/>
    <mergeCell ref="AC6:AC9"/>
    <mergeCell ref="S6:S9"/>
    <mergeCell ref="T6:T9"/>
    <mergeCell ref="U6:U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52" man="1"/>
    <brk id="17" max="52" man="1"/>
    <brk id="22" max="52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showGridLines="0" view="pageBreakPreview" zoomScaleNormal="100" zoomScaleSheetLayoutView="100" workbookViewId="0">
      <selection activeCell="U33" sqref="U33"/>
    </sheetView>
  </sheetViews>
  <sheetFormatPr defaultRowHeight="14.25"/>
  <cols>
    <col min="1" max="1" width="8.25" style="802" customWidth="1"/>
    <col min="2" max="2" width="13.625" style="803" customWidth="1"/>
    <col min="3" max="3" width="20.625" style="803" customWidth="1"/>
    <col min="4" max="4" width="8.625" style="803" customWidth="1"/>
    <col min="5" max="6" width="10.625" style="803" customWidth="1"/>
    <col min="7" max="7" width="10.125" style="803" customWidth="1"/>
    <col min="8" max="8" width="7.625" style="803" customWidth="1"/>
    <col min="9" max="9" width="9.125" style="804" customWidth="1"/>
    <col min="10" max="10" width="8.625" style="804" customWidth="1"/>
    <col min="11" max="11" width="8.125" style="804" customWidth="1"/>
    <col min="12" max="12" width="13.125" style="804" customWidth="1"/>
    <col min="13" max="13" width="6.875" style="804" customWidth="1"/>
    <col min="14" max="14" width="7.875" style="804" customWidth="1"/>
    <col min="15" max="15" width="7.25" style="804" customWidth="1"/>
    <col min="16" max="16" width="5.875" style="804" customWidth="1"/>
    <col min="17" max="17" width="7.875" style="802" customWidth="1"/>
    <col min="18" max="18" width="10.625" style="802" customWidth="1"/>
    <col min="19" max="19" width="15.625" style="804" customWidth="1"/>
    <col min="20" max="20" width="16.875" style="803" customWidth="1"/>
    <col min="21" max="22" width="19.625" style="803" customWidth="1"/>
    <col min="23" max="23" width="9.75" style="803" customWidth="1"/>
    <col min="24" max="24" width="12.125" style="803" customWidth="1"/>
    <col min="25" max="25" width="12.625" style="803" customWidth="1"/>
    <col min="26" max="26" width="16.125" style="803" customWidth="1"/>
    <col min="27" max="28" width="11.875" style="803" customWidth="1"/>
    <col min="29" max="29" width="8.125" style="802" customWidth="1"/>
    <col min="30" max="16384" width="9" style="805"/>
  </cols>
  <sheetData>
    <row r="1" spans="1:29" s="720" customFormat="1" ht="14.1" customHeight="1">
      <c r="A1" s="716" t="s">
        <v>2236</v>
      </c>
      <c r="B1" s="717"/>
      <c r="C1" s="717"/>
      <c r="D1" s="717"/>
      <c r="E1" s="717"/>
      <c r="F1" s="717"/>
      <c r="G1" s="717"/>
      <c r="H1" s="717"/>
      <c r="I1" s="718"/>
      <c r="J1" s="718"/>
      <c r="K1" s="718"/>
      <c r="L1" s="718"/>
      <c r="M1" s="718"/>
      <c r="N1" s="718"/>
      <c r="O1" s="718"/>
      <c r="P1" s="718"/>
      <c r="Q1" s="719" t="s">
        <v>2237</v>
      </c>
      <c r="R1" s="716" t="s">
        <v>2238</v>
      </c>
      <c r="S1" s="718"/>
      <c r="T1" s="717"/>
      <c r="U1" s="717"/>
      <c r="V1" s="717"/>
      <c r="W1" s="717"/>
      <c r="X1" s="717"/>
      <c r="Y1" s="717"/>
      <c r="Z1" s="717"/>
      <c r="AA1" s="717"/>
      <c r="AB1" s="719"/>
      <c r="AC1" s="719" t="s">
        <v>2239</v>
      </c>
    </row>
    <row r="2" spans="1:29" s="721" customFormat="1" ht="14.1" customHeight="1">
      <c r="B2" s="722"/>
      <c r="C2" s="722"/>
      <c r="D2" s="722"/>
      <c r="E2" s="722"/>
      <c r="F2" s="722"/>
      <c r="G2" s="722"/>
      <c r="H2" s="722"/>
      <c r="I2" s="723"/>
      <c r="J2" s="723"/>
      <c r="K2" s="723"/>
      <c r="L2" s="723"/>
      <c r="M2" s="723"/>
      <c r="N2" s="723"/>
      <c r="O2" s="723"/>
      <c r="P2" s="723"/>
      <c r="S2" s="723"/>
      <c r="T2" s="722"/>
      <c r="U2" s="722"/>
      <c r="V2" s="722"/>
      <c r="W2" s="722"/>
      <c r="X2" s="722"/>
      <c r="Y2" s="722"/>
      <c r="Z2" s="722"/>
      <c r="AA2" s="722"/>
      <c r="AB2" s="722"/>
    </row>
    <row r="3" spans="1:29" s="806" customFormat="1" ht="20.100000000000001" customHeight="1">
      <c r="A3" s="1181" t="s">
        <v>379</v>
      </c>
      <c r="B3" s="1181"/>
      <c r="C3" s="1181"/>
      <c r="D3" s="1181"/>
      <c r="E3" s="1181"/>
      <c r="F3" s="1181"/>
      <c r="G3" s="1181"/>
      <c r="H3" s="1181" t="s">
        <v>628</v>
      </c>
      <c r="I3" s="1181"/>
      <c r="J3" s="1181"/>
      <c r="K3" s="1181"/>
      <c r="L3" s="1181"/>
      <c r="M3" s="1181"/>
      <c r="N3" s="1181"/>
      <c r="O3" s="1181"/>
      <c r="P3" s="1181"/>
      <c r="Q3" s="1181"/>
      <c r="R3" s="1181" t="s">
        <v>378</v>
      </c>
      <c r="S3" s="1181"/>
      <c r="T3" s="1181"/>
      <c r="U3" s="1181"/>
      <c r="V3" s="1181"/>
      <c r="W3" s="1182" t="s">
        <v>628</v>
      </c>
      <c r="X3" s="1182"/>
      <c r="Y3" s="1182"/>
      <c r="Z3" s="1182"/>
      <c r="AA3" s="1182"/>
      <c r="AB3" s="1182"/>
      <c r="AC3" s="1182"/>
    </row>
    <row r="4" spans="1:29" s="725" customFormat="1" ht="15" customHeight="1">
      <c r="H4" s="726"/>
      <c r="I4" s="726"/>
      <c r="J4" s="727"/>
      <c r="K4" s="727"/>
      <c r="L4" s="727"/>
      <c r="M4" s="727"/>
      <c r="N4" s="727"/>
      <c r="O4" s="727"/>
      <c r="P4" s="727"/>
      <c r="S4" s="807"/>
      <c r="T4" s="807"/>
      <c r="U4" s="807"/>
      <c r="V4" s="807"/>
      <c r="W4" s="728"/>
      <c r="X4" s="728"/>
      <c r="Y4" s="728"/>
      <c r="Z4" s="728"/>
      <c r="AA4" s="728"/>
      <c r="AB4" s="728"/>
    </row>
    <row r="5" spans="1:29" s="729" customFormat="1" ht="13.5" customHeight="1" thickBot="1">
      <c r="A5" s="808" t="s">
        <v>484</v>
      </c>
      <c r="B5" s="730"/>
      <c r="C5" s="730"/>
      <c r="D5" s="730"/>
      <c r="E5" s="730"/>
      <c r="F5" s="730"/>
      <c r="G5" s="730"/>
      <c r="H5" s="730"/>
      <c r="I5" s="731"/>
      <c r="J5" s="731"/>
      <c r="K5" s="731"/>
      <c r="L5" s="731"/>
      <c r="M5" s="1219" t="s">
        <v>509</v>
      </c>
      <c r="N5" s="1220"/>
      <c r="O5" s="1220"/>
      <c r="P5" s="1220"/>
      <c r="Q5" s="1220"/>
      <c r="R5" s="809" t="s">
        <v>484</v>
      </c>
      <c r="S5" s="731"/>
      <c r="T5" s="730"/>
      <c r="U5" s="730"/>
      <c r="V5" s="730"/>
      <c r="W5" s="730"/>
      <c r="X5" s="730"/>
      <c r="Y5" s="730"/>
      <c r="Z5" s="730"/>
      <c r="AA5" s="1219" t="s">
        <v>509</v>
      </c>
      <c r="AB5" s="1220"/>
      <c r="AC5" s="1220"/>
    </row>
    <row r="6" spans="1:29" s="721" customFormat="1" ht="51" customHeight="1">
      <c r="A6" s="1171" t="s">
        <v>189</v>
      </c>
      <c r="B6" s="1156" t="s">
        <v>434</v>
      </c>
      <c r="C6" s="1159" t="s">
        <v>404</v>
      </c>
      <c r="D6" s="1162" t="s">
        <v>437</v>
      </c>
      <c r="E6" s="1188"/>
      <c r="F6" s="1188"/>
      <c r="G6" s="1189"/>
      <c r="H6" s="1187" t="s">
        <v>436</v>
      </c>
      <c r="I6" s="1188"/>
      <c r="J6" s="1188"/>
      <c r="K6" s="1189"/>
      <c r="L6" s="1162" t="s">
        <v>113</v>
      </c>
      <c r="M6" s="1165" t="s">
        <v>435</v>
      </c>
      <c r="N6" s="1166"/>
      <c r="O6" s="1166"/>
      <c r="P6" s="1167"/>
      <c r="Q6" s="1168" t="s">
        <v>405</v>
      </c>
      <c r="R6" s="1171" t="s">
        <v>189</v>
      </c>
      <c r="S6" s="1156" t="s">
        <v>114</v>
      </c>
      <c r="T6" s="1159" t="s">
        <v>438</v>
      </c>
      <c r="U6" s="1162" t="s">
        <v>523</v>
      </c>
      <c r="V6" s="1273" t="s">
        <v>524</v>
      </c>
      <c r="W6" s="1166" t="s">
        <v>452</v>
      </c>
      <c r="X6" s="1166"/>
      <c r="Y6" s="1166"/>
      <c r="Z6" s="1166"/>
      <c r="AA6" s="1166"/>
      <c r="AB6" s="1167"/>
      <c r="AC6" s="1168" t="s">
        <v>405</v>
      </c>
    </row>
    <row r="7" spans="1:29" s="721" customFormat="1" ht="15" customHeight="1">
      <c r="A7" s="1172"/>
      <c r="B7" s="1190"/>
      <c r="C7" s="1160"/>
      <c r="D7" s="1154"/>
      <c r="E7" s="1160" t="s">
        <v>115</v>
      </c>
      <c r="F7" s="1192" t="s">
        <v>111</v>
      </c>
      <c r="G7" s="1174" t="s">
        <v>116</v>
      </c>
      <c r="H7" s="1151"/>
      <c r="I7" s="1160" t="s">
        <v>440</v>
      </c>
      <c r="J7" s="1160" t="s">
        <v>441</v>
      </c>
      <c r="K7" s="1174" t="s">
        <v>116</v>
      </c>
      <c r="L7" s="1177"/>
      <c r="M7" s="1154" t="s">
        <v>445</v>
      </c>
      <c r="N7" s="1154" t="s">
        <v>446</v>
      </c>
      <c r="O7" s="1153" t="s">
        <v>442</v>
      </c>
      <c r="P7" s="1151" t="s">
        <v>406</v>
      </c>
      <c r="Q7" s="1169"/>
      <c r="R7" s="1172"/>
      <c r="S7" s="1157"/>
      <c r="T7" s="1160"/>
      <c r="U7" s="1154"/>
      <c r="V7" s="1186"/>
      <c r="W7" s="1272" t="s">
        <v>443</v>
      </c>
      <c r="X7" s="1151" t="s">
        <v>444</v>
      </c>
      <c r="Y7" s="1153" t="s">
        <v>522</v>
      </c>
      <c r="Z7" s="1153" t="s">
        <v>403</v>
      </c>
      <c r="AA7" s="1174" t="s">
        <v>447</v>
      </c>
      <c r="AB7" s="1183"/>
      <c r="AC7" s="1169"/>
    </row>
    <row r="8" spans="1:29" s="721" customFormat="1" ht="15" customHeight="1">
      <c r="A8" s="1172"/>
      <c r="B8" s="1190"/>
      <c r="C8" s="1160"/>
      <c r="D8" s="1177"/>
      <c r="E8" s="1163"/>
      <c r="F8" s="1193"/>
      <c r="G8" s="1175"/>
      <c r="H8" s="1179"/>
      <c r="I8" s="1163"/>
      <c r="J8" s="1163"/>
      <c r="K8" s="1175"/>
      <c r="L8" s="1177"/>
      <c r="M8" s="1177"/>
      <c r="N8" s="1177"/>
      <c r="O8" s="1177"/>
      <c r="P8" s="1179"/>
      <c r="Q8" s="1169"/>
      <c r="R8" s="1172"/>
      <c r="S8" s="1157"/>
      <c r="T8" s="1160"/>
      <c r="U8" s="1154"/>
      <c r="V8" s="1186"/>
      <c r="W8" s="1151"/>
      <c r="X8" s="1151"/>
      <c r="Y8" s="1154"/>
      <c r="Z8" s="1154"/>
      <c r="AA8" s="1153" t="s">
        <v>449</v>
      </c>
      <c r="AB8" s="1184" t="s">
        <v>448</v>
      </c>
      <c r="AC8" s="1169"/>
    </row>
    <row r="9" spans="1:29" s="721" customFormat="1" ht="15" customHeight="1">
      <c r="A9" s="1173"/>
      <c r="B9" s="1191"/>
      <c r="C9" s="1161"/>
      <c r="D9" s="1178"/>
      <c r="E9" s="1164"/>
      <c r="F9" s="1194"/>
      <c r="G9" s="1176"/>
      <c r="H9" s="1180"/>
      <c r="I9" s="1164"/>
      <c r="J9" s="1164"/>
      <c r="K9" s="1176"/>
      <c r="L9" s="1178"/>
      <c r="M9" s="1178"/>
      <c r="N9" s="1178"/>
      <c r="O9" s="1178"/>
      <c r="P9" s="1180"/>
      <c r="Q9" s="1170"/>
      <c r="R9" s="1173"/>
      <c r="S9" s="1158"/>
      <c r="T9" s="1161"/>
      <c r="U9" s="1155"/>
      <c r="V9" s="1185"/>
      <c r="W9" s="1152"/>
      <c r="X9" s="1152"/>
      <c r="Y9" s="1155"/>
      <c r="Z9" s="1155"/>
      <c r="AA9" s="1155"/>
      <c r="AB9" s="1185"/>
      <c r="AC9" s="1170"/>
    </row>
    <row r="10" spans="1:29" s="796" customFormat="1" ht="11.45" customHeight="1">
      <c r="A10" s="790" t="s">
        <v>78</v>
      </c>
      <c r="B10" s="810" t="s">
        <v>1619</v>
      </c>
      <c r="C10" s="849" t="s">
        <v>1909</v>
      </c>
      <c r="D10" s="859">
        <f>SUM(E10:G10)</f>
        <v>70</v>
      </c>
      <c r="E10" s="851">
        <v>0</v>
      </c>
      <c r="F10" s="851">
        <v>0</v>
      </c>
      <c r="G10" s="851">
        <v>70</v>
      </c>
      <c r="H10" s="859">
        <f>SUM(I10:K10)</f>
        <v>71.3</v>
      </c>
      <c r="I10" s="851">
        <v>0</v>
      </c>
      <c r="J10" s="851">
        <v>0</v>
      </c>
      <c r="K10" s="851">
        <v>71.3</v>
      </c>
      <c r="L10" s="814" t="s">
        <v>1965</v>
      </c>
      <c r="M10" s="853">
        <v>0</v>
      </c>
      <c r="N10" s="853">
        <v>0</v>
      </c>
      <c r="O10" s="853">
        <v>0</v>
      </c>
      <c r="P10" s="854">
        <v>0</v>
      </c>
      <c r="Q10" s="865" t="s">
        <v>79</v>
      </c>
      <c r="R10" s="790" t="s">
        <v>78</v>
      </c>
      <c r="S10" s="817" t="s">
        <v>1633</v>
      </c>
      <c r="T10" s="860">
        <v>4049</v>
      </c>
      <c r="U10" s="819" t="s">
        <v>181</v>
      </c>
      <c r="V10" s="819" t="s">
        <v>186</v>
      </c>
      <c r="W10" s="819" t="s">
        <v>107</v>
      </c>
      <c r="X10" s="819" t="s">
        <v>1631</v>
      </c>
      <c r="Y10" s="819" t="s">
        <v>227</v>
      </c>
      <c r="Z10" s="819" t="s">
        <v>755</v>
      </c>
      <c r="AA10" s="819" t="s">
        <v>330</v>
      </c>
      <c r="AB10" s="820" t="s">
        <v>232</v>
      </c>
      <c r="AC10" s="657" t="s">
        <v>79</v>
      </c>
    </row>
    <row r="11" spans="1:29" s="796" customFormat="1" ht="11.45" customHeight="1">
      <c r="A11" s="790"/>
      <c r="B11" s="821" t="s">
        <v>1620</v>
      </c>
      <c r="C11" s="856" t="s">
        <v>1910</v>
      </c>
      <c r="D11" s="859">
        <f t="shared" ref="D11:D54" si="0">SUM(E11:G11)</f>
        <v>70</v>
      </c>
      <c r="E11" s="857">
        <v>0</v>
      </c>
      <c r="F11" s="857">
        <v>0</v>
      </c>
      <c r="G11" s="857">
        <v>70</v>
      </c>
      <c r="H11" s="859">
        <f t="shared" ref="H11:H54" si="1">SUM(I11:K11)</f>
        <v>64.2</v>
      </c>
      <c r="I11" s="857">
        <v>0</v>
      </c>
      <c r="J11" s="857">
        <v>0</v>
      </c>
      <c r="K11" s="857">
        <v>64.2</v>
      </c>
      <c r="L11" s="824" t="s">
        <v>2022</v>
      </c>
      <c r="M11" s="761">
        <v>0</v>
      </c>
      <c r="N11" s="761">
        <v>0</v>
      </c>
      <c r="O11" s="761">
        <v>0</v>
      </c>
      <c r="P11" s="762">
        <v>0</v>
      </c>
      <c r="Q11" s="864"/>
      <c r="R11" s="790"/>
      <c r="S11" s="828" t="s">
        <v>1626</v>
      </c>
      <c r="T11" s="861">
        <v>3627</v>
      </c>
      <c r="U11" s="830" t="s">
        <v>181</v>
      </c>
      <c r="V11" s="830" t="s">
        <v>186</v>
      </c>
      <c r="W11" s="830" t="s">
        <v>107</v>
      </c>
      <c r="X11" s="830" t="s">
        <v>1632</v>
      </c>
      <c r="Y11" s="830" t="s">
        <v>227</v>
      </c>
      <c r="Z11" s="830" t="s">
        <v>755</v>
      </c>
      <c r="AA11" s="830" t="s">
        <v>330</v>
      </c>
      <c r="AB11" s="831" t="s">
        <v>232</v>
      </c>
      <c r="AC11" s="827"/>
    </row>
    <row r="12" spans="1:29" s="796" customFormat="1" ht="11.25" customHeight="1">
      <c r="A12" s="790"/>
      <c r="B12" s="821" t="s">
        <v>1621</v>
      </c>
      <c r="C12" s="856" t="s">
        <v>1622</v>
      </c>
      <c r="D12" s="859">
        <f t="shared" si="0"/>
        <v>70</v>
      </c>
      <c r="E12" s="857">
        <v>0</v>
      </c>
      <c r="F12" s="857">
        <v>0</v>
      </c>
      <c r="G12" s="857">
        <v>70</v>
      </c>
      <c r="H12" s="859">
        <f t="shared" si="1"/>
        <v>67.7</v>
      </c>
      <c r="I12" s="857">
        <v>0</v>
      </c>
      <c r="J12" s="857">
        <v>0</v>
      </c>
      <c r="K12" s="857">
        <v>67.7</v>
      </c>
      <c r="L12" s="824" t="s">
        <v>2029</v>
      </c>
      <c r="M12" s="761">
        <v>0</v>
      </c>
      <c r="N12" s="761">
        <v>0</v>
      </c>
      <c r="O12" s="761">
        <v>0</v>
      </c>
      <c r="P12" s="762">
        <v>0</v>
      </c>
      <c r="Q12" s="864"/>
      <c r="R12" s="790"/>
      <c r="S12" s="828" t="s">
        <v>1634</v>
      </c>
      <c r="T12" s="861">
        <v>5425</v>
      </c>
      <c r="U12" s="830" t="s">
        <v>181</v>
      </c>
      <c r="V12" s="830" t="s">
        <v>186</v>
      </c>
      <c r="W12" s="830" t="s">
        <v>107</v>
      </c>
      <c r="X12" s="830"/>
      <c r="Y12" s="830" t="s">
        <v>227</v>
      </c>
      <c r="Z12" s="830" t="s">
        <v>755</v>
      </c>
      <c r="AA12" s="830" t="s">
        <v>330</v>
      </c>
      <c r="AB12" s="831" t="s">
        <v>232</v>
      </c>
      <c r="AC12" s="827"/>
    </row>
    <row r="13" spans="1:29" s="833" customFormat="1" ht="11.25" customHeight="1">
      <c r="A13" s="832"/>
      <c r="B13" s="821" t="s">
        <v>1623</v>
      </c>
      <c r="C13" s="856" t="s">
        <v>1624</v>
      </c>
      <c r="D13" s="859">
        <f t="shared" si="0"/>
        <v>50</v>
      </c>
      <c r="E13" s="857">
        <v>0</v>
      </c>
      <c r="F13" s="857">
        <v>0</v>
      </c>
      <c r="G13" s="857">
        <v>50</v>
      </c>
      <c r="H13" s="859">
        <f t="shared" si="1"/>
        <v>39.9</v>
      </c>
      <c r="I13" s="857">
        <v>0</v>
      </c>
      <c r="J13" s="857">
        <v>0</v>
      </c>
      <c r="K13" s="857">
        <v>39.9</v>
      </c>
      <c r="L13" s="824" t="s">
        <v>1986</v>
      </c>
      <c r="M13" s="761">
        <v>0</v>
      </c>
      <c r="N13" s="761">
        <v>0</v>
      </c>
      <c r="O13" s="761">
        <v>0</v>
      </c>
      <c r="P13" s="762">
        <v>0</v>
      </c>
      <c r="Q13" s="865"/>
      <c r="R13" s="832"/>
      <c r="S13" s="828" t="s">
        <v>1635</v>
      </c>
      <c r="T13" s="861">
        <v>466</v>
      </c>
      <c r="U13" s="830" t="s">
        <v>181</v>
      </c>
      <c r="V13" s="830" t="s">
        <v>186</v>
      </c>
      <c r="W13" s="830" t="s">
        <v>107</v>
      </c>
      <c r="X13" s="830" t="s">
        <v>329</v>
      </c>
      <c r="Y13" s="830" t="s">
        <v>227</v>
      </c>
      <c r="Z13" s="830" t="s">
        <v>755</v>
      </c>
      <c r="AA13" s="830" t="s">
        <v>330</v>
      </c>
      <c r="AB13" s="831" t="s">
        <v>232</v>
      </c>
      <c r="AC13" s="657"/>
    </row>
    <row r="14" spans="1:29" s="735" customFormat="1" ht="11.25" customHeight="1">
      <c r="A14" s="834" t="s">
        <v>81</v>
      </c>
      <c r="B14" s="821" t="s">
        <v>340</v>
      </c>
      <c r="C14" s="856" t="s">
        <v>1636</v>
      </c>
      <c r="D14" s="859">
        <f t="shared" si="0"/>
        <v>42000</v>
      </c>
      <c r="E14" s="857">
        <v>0</v>
      </c>
      <c r="F14" s="857">
        <v>0</v>
      </c>
      <c r="G14" s="857">
        <v>42000</v>
      </c>
      <c r="H14" s="863">
        <f t="shared" si="1"/>
        <v>25197.200000000001</v>
      </c>
      <c r="I14" s="857">
        <v>0</v>
      </c>
      <c r="J14" s="857">
        <v>0</v>
      </c>
      <c r="K14" s="857">
        <v>25197.200000000001</v>
      </c>
      <c r="L14" s="824" t="s">
        <v>2059</v>
      </c>
      <c r="M14" s="761">
        <v>23.5</v>
      </c>
      <c r="N14" s="761">
        <v>0</v>
      </c>
      <c r="O14" s="761">
        <v>66.2</v>
      </c>
      <c r="P14" s="762">
        <v>0</v>
      </c>
      <c r="Q14" s="865" t="s">
        <v>82</v>
      </c>
      <c r="R14" s="750" t="s">
        <v>81</v>
      </c>
      <c r="S14" s="828" t="s">
        <v>341</v>
      </c>
      <c r="T14" s="861">
        <v>81788</v>
      </c>
      <c r="U14" s="830" t="s">
        <v>181</v>
      </c>
      <c r="V14" s="830" t="s">
        <v>187</v>
      </c>
      <c r="W14" s="830" t="s">
        <v>107</v>
      </c>
      <c r="X14" s="830" t="s">
        <v>107</v>
      </c>
      <c r="Y14" s="830" t="s">
        <v>227</v>
      </c>
      <c r="Z14" s="830" t="s">
        <v>239</v>
      </c>
      <c r="AA14" s="830" t="s">
        <v>330</v>
      </c>
      <c r="AB14" s="831" t="s">
        <v>232</v>
      </c>
      <c r="AC14" s="472" t="s">
        <v>82</v>
      </c>
    </row>
    <row r="15" spans="1:29" s="769" customFormat="1" ht="11.25" customHeight="1">
      <c r="A15" s="414"/>
      <c r="B15" s="821" t="s">
        <v>337</v>
      </c>
      <c r="C15" s="856" t="s">
        <v>1637</v>
      </c>
      <c r="D15" s="859">
        <f t="shared" si="0"/>
        <v>25000</v>
      </c>
      <c r="E15" s="857">
        <v>0</v>
      </c>
      <c r="F15" s="857">
        <v>0</v>
      </c>
      <c r="G15" s="857">
        <v>25000</v>
      </c>
      <c r="H15" s="863">
        <f t="shared" si="1"/>
        <v>17294.599999999999</v>
      </c>
      <c r="I15" s="857">
        <v>0</v>
      </c>
      <c r="J15" s="857">
        <v>0</v>
      </c>
      <c r="K15" s="857">
        <v>17294.599999999999</v>
      </c>
      <c r="L15" s="836" t="s">
        <v>1997</v>
      </c>
      <c r="M15" s="761">
        <v>0</v>
      </c>
      <c r="N15" s="761">
        <v>31.4</v>
      </c>
      <c r="O15" s="761">
        <v>0</v>
      </c>
      <c r="P15" s="762">
        <v>0</v>
      </c>
      <c r="Q15" s="865"/>
      <c r="R15" s="415"/>
      <c r="S15" s="828" t="s">
        <v>338</v>
      </c>
      <c r="T15" s="861">
        <v>64460</v>
      </c>
      <c r="U15" s="830" t="s">
        <v>181</v>
      </c>
      <c r="V15" s="830" t="s">
        <v>187</v>
      </c>
      <c r="W15" s="830" t="s">
        <v>107</v>
      </c>
      <c r="X15" s="830" t="s">
        <v>339</v>
      </c>
      <c r="Y15" s="830" t="s">
        <v>227</v>
      </c>
      <c r="Z15" s="830" t="s">
        <v>239</v>
      </c>
      <c r="AA15" s="830" t="s">
        <v>330</v>
      </c>
      <c r="AB15" s="831" t="s">
        <v>232</v>
      </c>
      <c r="AC15" s="472"/>
    </row>
    <row r="16" spans="1:29" s="769" customFormat="1" ht="11.25" customHeight="1">
      <c r="A16" s="414"/>
      <c r="B16" s="821" t="s">
        <v>334</v>
      </c>
      <c r="C16" s="856" t="s">
        <v>1638</v>
      </c>
      <c r="D16" s="859">
        <f t="shared" si="0"/>
        <v>2000</v>
      </c>
      <c r="E16" s="857">
        <v>0</v>
      </c>
      <c r="F16" s="857">
        <v>0</v>
      </c>
      <c r="G16" s="857">
        <v>2000</v>
      </c>
      <c r="H16" s="859">
        <f t="shared" si="1"/>
        <v>960.8</v>
      </c>
      <c r="I16" s="857">
        <v>0</v>
      </c>
      <c r="J16" s="857">
        <v>0</v>
      </c>
      <c r="K16" s="857">
        <v>960.8</v>
      </c>
      <c r="L16" s="824" t="s">
        <v>2001</v>
      </c>
      <c r="M16" s="761">
        <v>0</v>
      </c>
      <c r="N16" s="761">
        <v>0</v>
      </c>
      <c r="O16" s="761">
        <v>0</v>
      </c>
      <c r="P16" s="762">
        <v>0</v>
      </c>
      <c r="Q16" s="865"/>
      <c r="R16" s="415"/>
      <c r="S16" s="828" t="s">
        <v>335</v>
      </c>
      <c r="T16" s="861">
        <v>35194</v>
      </c>
      <c r="U16" s="830" t="s">
        <v>181</v>
      </c>
      <c r="V16" s="830"/>
      <c r="W16" s="830" t="s">
        <v>107</v>
      </c>
      <c r="X16" s="830" t="s">
        <v>336</v>
      </c>
      <c r="Y16" s="830" t="s">
        <v>227</v>
      </c>
      <c r="Z16" s="830" t="s">
        <v>239</v>
      </c>
      <c r="AA16" s="830" t="s">
        <v>330</v>
      </c>
      <c r="AB16" s="831" t="s">
        <v>232</v>
      </c>
      <c r="AC16" s="472"/>
    </row>
    <row r="17" spans="1:29" s="769" customFormat="1" ht="11.25" customHeight="1">
      <c r="A17" s="414"/>
      <c r="B17" s="821" t="s">
        <v>1639</v>
      </c>
      <c r="C17" s="856" t="s">
        <v>1640</v>
      </c>
      <c r="D17" s="859">
        <f t="shared" si="0"/>
        <v>1500</v>
      </c>
      <c r="E17" s="857">
        <v>0</v>
      </c>
      <c r="F17" s="857">
        <v>0</v>
      </c>
      <c r="G17" s="857">
        <v>1500</v>
      </c>
      <c r="H17" s="859">
        <f t="shared" si="1"/>
        <v>649.70000000000005</v>
      </c>
      <c r="I17" s="857">
        <v>0</v>
      </c>
      <c r="J17" s="857">
        <v>0</v>
      </c>
      <c r="K17" s="857">
        <v>649.70000000000005</v>
      </c>
      <c r="L17" s="824" t="s">
        <v>2060</v>
      </c>
      <c r="M17" s="761">
        <v>0</v>
      </c>
      <c r="N17" s="761">
        <v>0</v>
      </c>
      <c r="O17" s="761">
        <v>0</v>
      </c>
      <c r="P17" s="762">
        <v>0</v>
      </c>
      <c r="Q17" s="865"/>
      <c r="R17" s="415"/>
      <c r="S17" s="828" t="s">
        <v>504</v>
      </c>
      <c r="T17" s="861">
        <v>13159</v>
      </c>
      <c r="U17" s="830" t="s">
        <v>181</v>
      </c>
      <c r="V17" s="830"/>
      <c r="W17" s="830" t="s">
        <v>107</v>
      </c>
      <c r="X17" s="830" t="s">
        <v>505</v>
      </c>
      <c r="Y17" s="830" t="s">
        <v>227</v>
      </c>
      <c r="Z17" s="830" t="s">
        <v>239</v>
      </c>
      <c r="AA17" s="830" t="s">
        <v>330</v>
      </c>
      <c r="AB17" s="831" t="s">
        <v>232</v>
      </c>
      <c r="AC17" s="472"/>
    </row>
    <row r="18" spans="1:29" s="774" customFormat="1" ht="11.25" customHeight="1">
      <c r="A18" s="414"/>
      <c r="B18" s="821" t="s">
        <v>1641</v>
      </c>
      <c r="C18" s="856" t="s">
        <v>2153</v>
      </c>
      <c r="D18" s="859">
        <f t="shared" si="0"/>
        <v>140</v>
      </c>
      <c r="E18" s="857">
        <v>0</v>
      </c>
      <c r="F18" s="857">
        <v>0</v>
      </c>
      <c r="G18" s="857">
        <v>140</v>
      </c>
      <c r="H18" s="859">
        <f t="shared" si="1"/>
        <v>73.099999999999994</v>
      </c>
      <c r="I18" s="857">
        <v>0</v>
      </c>
      <c r="J18" s="857">
        <v>0</v>
      </c>
      <c r="K18" s="857">
        <v>73.099999999999994</v>
      </c>
      <c r="L18" s="824" t="s">
        <v>1978</v>
      </c>
      <c r="M18" s="761">
        <v>0</v>
      </c>
      <c r="N18" s="761">
        <v>0</v>
      </c>
      <c r="O18" s="761">
        <v>0</v>
      </c>
      <c r="P18" s="762">
        <v>0</v>
      </c>
      <c r="Q18" s="865"/>
      <c r="R18" s="414"/>
      <c r="S18" s="828" t="s">
        <v>1655</v>
      </c>
      <c r="T18" s="861">
        <v>5198</v>
      </c>
      <c r="U18" s="830" t="s">
        <v>181</v>
      </c>
      <c r="V18" s="830" t="s">
        <v>186</v>
      </c>
      <c r="W18" s="830" t="s">
        <v>107</v>
      </c>
      <c r="X18" s="830" t="s">
        <v>1659</v>
      </c>
      <c r="Y18" s="830" t="s">
        <v>227</v>
      </c>
      <c r="Z18" s="830" t="s">
        <v>755</v>
      </c>
      <c r="AA18" s="830" t="s">
        <v>330</v>
      </c>
      <c r="AB18" s="831" t="s">
        <v>232</v>
      </c>
      <c r="AC18" s="657"/>
    </row>
    <row r="19" spans="1:29" s="774" customFormat="1" ht="11.25" customHeight="1">
      <c r="A19" s="772"/>
      <c r="B19" s="821" t="s">
        <v>1642</v>
      </c>
      <c r="C19" s="856" t="s">
        <v>1911</v>
      </c>
      <c r="D19" s="859">
        <f t="shared" si="0"/>
        <v>90</v>
      </c>
      <c r="E19" s="857">
        <v>0</v>
      </c>
      <c r="F19" s="857">
        <v>0</v>
      </c>
      <c r="G19" s="857">
        <v>90</v>
      </c>
      <c r="H19" s="859">
        <f t="shared" si="1"/>
        <v>71.099999999999994</v>
      </c>
      <c r="I19" s="857">
        <v>0</v>
      </c>
      <c r="J19" s="857">
        <v>0</v>
      </c>
      <c r="K19" s="857">
        <v>71.099999999999994</v>
      </c>
      <c r="L19" s="824" t="s">
        <v>2022</v>
      </c>
      <c r="M19" s="761">
        <v>0</v>
      </c>
      <c r="N19" s="761">
        <v>0</v>
      </c>
      <c r="O19" s="761">
        <v>0</v>
      </c>
      <c r="P19" s="762">
        <v>0</v>
      </c>
      <c r="Q19" s="865"/>
      <c r="R19" s="772"/>
      <c r="S19" s="828" t="s">
        <v>1656</v>
      </c>
      <c r="T19" s="861">
        <v>4196</v>
      </c>
      <c r="U19" s="830" t="s">
        <v>181</v>
      </c>
      <c r="V19" s="830" t="s">
        <v>186</v>
      </c>
      <c r="W19" s="830" t="s">
        <v>107</v>
      </c>
      <c r="X19" s="830" t="s">
        <v>107</v>
      </c>
      <c r="Y19" s="830" t="s">
        <v>227</v>
      </c>
      <c r="Z19" s="830" t="s">
        <v>755</v>
      </c>
      <c r="AA19" s="830" t="s">
        <v>330</v>
      </c>
      <c r="AB19" s="831" t="s">
        <v>232</v>
      </c>
      <c r="AC19" s="657"/>
    </row>
    <row r="20" spans="1:29" s="774" customFormat="1" ht="11.25" customHeight="1">
      <c r="A20" s="772"/>
      <c r="B20" s="821" t="s">
        <v>1643</v>
      </c>
      <c r="C20" s="856" t="s">
        <v>1644</v>
      </c>
      <c r="D20" s="859">
        <f t="shared" si="0"/>
        <v>50</v>
      </c>
      <c r="E20" s="857">
        <v>0</v>
      </c>
      <c r="F20" s="857">
        <v>0</v>
      </c>
      <c r="G20" s="857">
        <v>50</v>
      </c>
      <c r="H20" s="859">
        <f t="shared" si="1"/>
        <v>33.700000000000003</v>
      </c>
      <c r="I20" s="857">
        <v>0</v>
      </c>
      <c r="J20" s="857">
        <v>0</v>
      </c>
      <c r="K20" s="857">
        <v>33.700000000000003</v>
      </c>
      <c r="L20" s="824" t="s">
        <v>1966</v>
      </c>
      <c r="M20" s="761">
        <v>0</v>
      </c>
      <c r="N20" s="761">
        <v>0</v>
      </c>
      <c r="O20" s="761">
        <v>0</v>
      </c>
      <c r="P20" s="762">
        <v>0</v>
      </c>
      <c r="Q20" s="865"/>
      <c r="R20" s="772"/>
      <c r="S20" s="828" t="s">
        <v>1657</v>
      </c>
      <c r="T20" s="861">
        <v>480</v>
      </c>
      <c r="U20" s="830" t="s">
        <v>181</v>
      </c>
      <c r="V20" s="830" t="s">
        <v>186</v>
      </c>
      <c r="W20" s="830" t="s">
        <v>107</v>
      </c>
      <c r="X20" s="830" t="s">
        <v>251</v>
      </c>
      <c r="Y20" s="830" t="s">
        <v>251</v>
      </c>
      <c r="Z20" s="830" t="s">
        <v>755</v>
      </c>
      <c r="AA20" s="830" t="s">
        <v>251</v>
      </c>
      <c r="AB20" s="831" t="s">
        <v>205</v>
      </c>
      <c r="AC20" s="657"/>
    </row>
    <row r="21" spans="1:29" s="774" customFormat="1" ht="11.25" customHeight="1">
      <c r="A21" s="772"/>
      <c r="B21" s="821" t="s">
        <v>1645</v>
      </c>
      <c r="C21" s="856" t="s">
        <v>1646</v>
      </c>
      <c r="D21" s="859">
        <f t="shared" si="0"/>
        <v>45</v>
      </c>
      <c r="E21" s="857">
        <v>0</v>
      </c>
      <c r="F21" s="857">
        <v>0</v>
      </c>
      <c r="G21" s="857">
        <v>45</v>
      </c>
      <c r="H21" s="859">
        <f t="shared" si="1"/>
        <v>1</v>
      </c>
      <c r="I21" s="857">
        <v>0</v>
      </c>
      <c r="J21" s="857">
        <v>0</v>
      </c>
      <c r="K21" s="857">
        <v>1</v>
      </c>
      <c r="L21" s="824" t="s">
        <v>1966</v>
      </c>
      <c r="M21" s="761">
        <v>0</v>
      </c>
      <c r="N21" s="761">
        <v>0</v>
      </c>
      <c r="O21" s="761">
        <v>0</v>
      </c>
      <c r="P21" s="762">
        <v>0</v>
      </c>
      <c r="Q21" s="865"/>
      <c r="R21" s="772"/>
      <c r="S21" s="828" t="s">
        <v>1225</v>
      </c>
      <c r="T21" s="861">
        <v>1000</v>
      </c>
      <c r="U21" s="830" t="s">
        <v>181</v>
      </c>
      <c r="V21" s="830" t="s">
        <v>186</v>
      </c>
      <c r="W21" s="830" t="s">
        <v>107</v>
      </c>
      <c r="X21" s="830" t="s">
        <v>107</v>
      </c>
      <c r="Y21" s="830" t="s">
        <v>227</v>
      </c>
      <c r="Z21" s="830" t="s">
        <v>756</v>
      </c>
      <c r="AA21" s="830" t="s">
        <v>330</v>
      </c>
      <c r="AB21" s="831" t="s">
        <v>232</v>
      </c>
      <c r="AC21" s="657"/>
    </row>
    <row r="22" spans="1:29" s="774" customFormat="1" ht="11.25" customHeight="1">
      <c r="A22" s="772"/>
      <c r="B22" s="821" t="s">
        <v>1647</v>
      </c>
      <c r="C22" s="856" t="s">
        <v>1648</v>
      </c>
      <c r="D22" s="859">
        <f t="shared" si="0"/>
        <v>45</v>
      </c>
      <c r="E22" s="857">
        <v>0</v>
      </c>
      <c r="F22" s="857">
        <v>45</v>
      </c>
      <c r="G22" s="857">
        <v>0</v>
      </c>
      <c r="H22" s="859">
        <f t="shared" si="1"/>
        <v>36.9</v>
      </c>
      <c r="I22" s="857">
        <v>0</v>
      </c>
      <c r="J22" s="857">
        <v>36.9</v>
      </c>
      <c r="K22" s="857">
        <v>0</v>
      </c>
      <c r="L22" s="824" t="s">
        <v>2061</v>
      </c>
      <c r="M22" s="761">
        <v>0</v>
      </c>
      <c r="N22" s="761">
        <v>0</v>
      </c>
      <c r="O22" s="761">
        <v>0</v>
      </c>
      <c r="P22" s="762">
        <v>0</v>
      </c>
      <c r="Q22" s="865"/>
      <c r="R22" s="772"/>
      <c r="S22" s="828" t="s">
        <v>1658</v>
      </c>
      <c r="T22" s="861">
        <v>888</v>
      </c>
      <c r="U22" s="830" t="s">
        <v>181</v>
      </c>
      <c r="V22" s="830" t="s">
        <v>186</v>
      </c>
      <c r="W22" s="830" t="s">
        <v>107</v>
      </c>
      <c r="X22" s="830" t="s">
        <v>107</v>
      </c>
      <c r="Y22" s="830" t="s">
        <v>227</v>
      </c>
      <c r="Z22" s="830" t="s">
        <v>756</v>
      </c>
      <c r="AA22" s="830" t="s">
        <v>330</v>
      </c>
      <c r="AB22" s="831" t="s">
        <v>232</v>
      </c>
      <c r="AC22" s="657"/>
    </row>
    <row r="23" spans="1:29" s="774" customFormat="1" ht="11.25" customHeight="1">
      <c r="A23" s="772"/>
      <c r="B23" s="821" t="s">
        <v>1649</v>
      </c>
      <c r="C23" s="856" t="s">
        <v>1650</v>
      </c>
      <c r="D23" s="859">
        <f t="shared" si="0"/>
        <v>40</v>
      </c>
      <c r="E23" s="857">
        <v>0</v>
      </c>
      <c r="F23" s="857">
        <v>0</v>
      </c>
      <c r="G23" s="857">
        <v>40</v>
      </c>
      <c r="H23" s="859">
        <f t="shared" si="1"/>
        <v>27.5</v>
      </c>
      <c r="I23" s="857">
        <v>0</v>
      </c>
      <c r="J23" s="857">
        <v>0</v>
      </c>
      <c r="K23" s="857">
        <v>27.5</v>
      </c>
      <c r="L23" s="824" t="s">
        <v>2062</v>
      </c>
      <c r="M23" s="761">
        <v>0</v>
      </c>
      <c r="N23" s="761">
        <v>0</v>
      </c>
      <c r="O23" s="761">
        <v>0</v>
      </c>
      <c r="P23" s="762">
        <v>0</v>
      </c>
      <c r="Q23" s="865"/>
      <c r="R23" s="772"/>
      <c r="S23" s="828" t="s">
        <v>269</v>
      </c>
      <c r="T23" s="861">
        <v>332</v>
      </c>
      <c r="U23" s="830" t="s">
        <v>181</v>
      </c>
      <c r="V23" s="830" t="s">
        <v>186</v>
      </c>
      <c r="W23" s="830" t="s">
        <v>107</v>
      </c>
      <c r="X23" s="830" t="s">
        <v>107</v>
      </c>
      <c r="Y23" s="830" t="s">
        <v>227</v>
      </c>
      <c r="Z23" s="830" t="s">
        <v>756</v>
      </c>
      <c r="AA23" s="830" t="s">
        <v>330</v>
      </c>
      <c r="AB23" s="831" t="s">
        <v>232</v>
      </c>
      <c r="AC23" s="657"/>
    </row>
    <row r="24" spans="1:29" s="774" customFormat="1" ht="11.25" customHeight="1">
      <c r="A24" s="772"/>
      <c r="B24" s="821" t="s">
        <v>1651</v>
      </c>
      <c r="C24" s="856" t="s">
        <v>1652</v>
      </c>
      <c r="D24" s="859">
        <f t="shared" si="0"/>
        <v>40</v>
      </c>
      <c r="E24" s="857">
        <v>0</v>
      </c>
      <c r="F24" s="857">
        <v>0</v>
      </c>
      <c r="G24" s="857">
        <v>40</v>
      </c>
      <c r="H24" s="859">
        <f t="shared" si="1"/>
        <v>17.100000000000001</v>
      </c>
      <c r="I24" s="857">
        <v>0</v>
      </c>
      <c r="J24" s="857">
        <v>0</v>
      </c>
      <c r="K24" s="857">
        <v>17.100000000000001</v>
      </c>
      <c r="L24" s="824" t="s">
        <v>2011</v>
      </c>
      <c r="M24" s="761">
        <v>0</v>
      </c>
      <c r="N24" s="761">
        <v>0</v>
      </c>
      <c r="O24" s="761">
        <v>0</v>
      </c>
      <c r="P24" s="762">
        <v>0</v>
      </c>
      <c r="Q24" s="865"/>
      <c r="R24" s="772"/>
      <c r="S24" s="828" t="s">
        <v>393</v>
      </c>
      <c r="T24" s="861">
        <v>277</v>
      </c>
      <c r="U24" s="830" t="s">
        <v>181</v>
      </c>
      <c r="V24" s="830" t="s">
        <v>186</v>
      </c>
      <c r="W24" s="830" t="s">
        <v>107</v>
      </c>
      <c r="X24" s="830" t="s">
        <v>107</v>
      </c>
      <c r="Y24" s="830" t="s">
        <v>227</v>
      </c>
      <c r="Z24" s="830" t="s">
        <v>756</v>
      </c>
      <c r="AA24" s="830" t="s">
        <v>330</v>
      </c>
      <c r="AB24" s="831" t="s">
        <v>232</v>
      </c>
      <c r="AC24" s="657"/>
    </row>
    <row r="25" spans="1:29" s="774" customFormat="1" ht="11.25" customHeight="1">
      <c r="A25" s="772"/>
      <c r="B25" s="821" t="s">
        <v>1653</v>
      </c>
      <c r="C25" s="856" t="s">
        <v>1654</v>
      </c>
      <c r="D25" s="859">
        <f t="shared" si="0"/>
        <v>35</v>
      </c>
      <c r="E25" s="857">
        <v>0</v>
      </c>
      <c r="F25" s="857">
        <v>0</v>
      </c>
      <c r="G25" s="857">
        <v>35</v>
      </c>
      <c r="H25" s="859">
        <f t="shared" si="1"/>
        <v>22.6</v>
      </c>
      <c r="I25" s="857">
        <v>0</v>
      </c>
      <c r="J25" s="857">
        <v>0</v>
      </c>
      <c r="K25" s="857">
        <v>22.6</v>
      </c>
      <c r="L25" s="824" t="s">
        <v>2011</v>
      </c>
      <c r="M25" s="761">
        <v>0</v>
      </c>
      <c r="N25" s="761">
        <v>0</v>
      </c>
      <c r="O25" s="761">
        <v>0</v>
      </c>
      <c r="P25" s="762">
        <v>0</v>
      </c>
      <c r="Q25" s="865"/>
      <c r="R25" s="772"/>
      <c r="S25" s="828" t="s">
        <v>1216</v>
      </c>
      <c r="T25" s="861">
        <v>480</v>
      </c>
      <c r="U25" s="830" t="s">
        <v>181</v>
      </c>
      <c r="V25" s="830" t="s">
        <v>186</v>
      </c>
      <c r="W25" s="830" t="s">
        <v>107</v>
      </c>
      <c r="X25" s="830" t="s">
        <v>107</v>
      </c>
      <c r="Y25" s="830" t="s">
        <v>227</v>
      </c>
      <c r="Z25" s="830" t="s">
        <v>756</v>
      </c>
      <c r="AA25" s="830" t="s">
        <v>330</v>
      </c>
      <c r="AB25" s="831" t="s">
        <v>232</v>
      </c>
      <c r="AC25" s="657"/>
    </row>
    <row r="26" spans="1:29" s="769" customFormat="1" ht="11.25" customHeight="1">
      <c r="A26" s="772" t="s">
        <v>84</v>
      </c>
      <c r="B26" s="821" t="s">
        <v>345</v>
      </c>
      <c r="C26" s="856" t="s">
        <v>1660</v>
      </c>
      <c r="D26" s="859">
        <f t="shared" si="0"/>
        <v>7500</v>
      </c>
      <c r="E26" s="857">
        <v>0</v>
      </c>
      <c r="F26" s="857">
        <v>0</v>
      </c>
      <c r="G26" s="857">
        <v>7500</v>
      </c>
      <c r="H26" s="859">
        <f t="shared" si="1"/>
        <v>4802.7</v>
      </c>
      <c r="I26" s="857">
        <v>0</v>
      </c>
      <c r="J26" s="857">
        <v>0</v>
      </c>
      <c r="K26" s="857">
        <v>4802.7</v>
      </c>
      <c r="L26" s="824" t="s">
        <v>2063</v>
      </c>
      <c r="M26" s="761">
        <v>21.1</v>
      </c>
      <c r="N26" s="761">
        <v>97.5</v>
      </c>
      <c r="O26" s="761">
        <v>0</v>
      </c>
      <c r="P26" s="762">
        <v>0</v>
      </c>
      <c r="Q26" s="865" t="s">
        <v>85</v>
      </c>
      <c r="R26" s="772" t="s">
        <v>84</v>
      </c>
      <c r="S26" s="828" t="s">
        <v>393</v>
      </c>
      <c r="T26" s="861">
        <v>35343</v>
      </c>
      <c r="U26" s="830" t="s">
        <v>181</v>
      </c>
      <c r="V26" s="830" t="s">
        <v>187</v>
      </c>
      <c r="W26" s="830" t="s">
        <v>107</v>
      </c>
      <c r="X26" s="830" t="s">
        <v>242</v>
      </c>
      <c r="Y26" s="830" t="s">
        <v>250</v>
      </c>
      <c r="Z26" s="830" t="s">
        <v>226</v>
      </c>
      <c r="AA26" s="830" t="s">
        <v>249</v>
      </c>
      <c r="AB26" s="831" t="s">
        <v>211</v>
      </c>
      <c r="AC26" s="472" t="s">
        <v>85</v>
      </c>
    </row>
    <row r="27" spans="1:29" s="769" customFormat="1" ht="11.25" customHeight="1">
      <c r="A27" s="772"/>
      <c r="B27" s="821" t="s">
        <v>342</v>
      </c>
      <c r="C27" s="856" t="s">
        <v>1661</v>
      </c>
      <c r="D27" s="859">
        <f t="shared" si="0"/>
        <v>500</v>
      </c>
      <c r="E27" s="857">
        <v>0</v>
      </c>
      <c r="F27" s="857">
        <v>0</v>
      </c>
      <c r="G27" s="857">
        <v>500</v>
      </c>
      <c r="H27" s="859">
        <f t="shared" si="1"/>
        <v>391.7</v>
      </c>
      <c r="I27" s="857">
        <v>0</v>
      </c>
      <c r="J27" s="857">
        <v>0</v>
      </c>
      <c r="K27" s="857">
        <v>391.7</v>
      </c>
      <c r="L27" s="824" t="s">
        <v>2063</v>
      </c>
      <c r="M27" s="761">
        <v>0</v>
      </c>
      <c r="N27" s="761">
        <v>0</v>
      </c>
      <c r="O27" s="761">
        <v>0</v>
      </c>
      <c r="P27" s="762">
        <v>0</v>
      </c>
      <c r="Q27" s="469"/>
      <c r="R27" s="772"/>
      <c r="S27" s="828" t="s">
        <v>343</v>
      </c>
      <c r="T27" s="861">
        <v>10393</v>
      </c>
      <c r="U27" s="830" t="s">
        <v>181</v>
      </c>
      <c r="V27" s="830" t="s">
        <v>187</v>
      </c>
      <c r="W27" s="830" t="s">
        <v>107</v>
      </c>
      <c r="X27" s="830" t="s">
        <v>344</v>
      </c>
      <c r="Y27" s="830" t="s">
        <v>250</v>
      </c>
      <c r="Z27" s="830" t="s">
        <v>226</v>
      </c>
      <c r="AA27" s="830" t="s">
        <v>249</v>
      </c>
      <c r="AB27" s="831" t="s">
        <v>211</v>
      </c>
      <c r="AC27" s="472"/>
    </row>
    <row r="28" spans="1:29" s="777" customFormat="1" ht="11.25" customHeight="1">
      <c r="A28" s="414"/>
      <c r="B28" s="821" t="s">
        <v>1662</v>
      </c>
      <c r="C28" s="856" t="s">
        <v>1912</v>
      </c>
      <c r="D28" s="859">
        <f t="shared" si="0"/>
        <v>450</v>
      </c>
      <c r="E28" s="857">
        <v>0</v>
      </c>
      <c r="F28" s="857">
        <v>0</v>
      </c>
      <c r="G28" s="857">
        <v>450</v>
      </c>
      <c r="H28" s="859">
        <f t="shared" si="1"/>
        <v>307.5</v>
      </c>
      <c r="I28" s="857">
        <v>0</v>
      </c>
      <c r="J28" s="857">
        <v>0</v>
      </c>
      <c r="K28" s="857">
        <v>307.5</v>
      </c>
      <c r="L28" s="824" t="s">
        <v>2063</v>
      </c>
      <c r="M28" s="761">
        <v>0</v>
      </c>
      <c r="N28" s="761">
        <v>0</v>
      </c>
      <c r="O28" s="761">
        <v>0</v>
      </c>
      <c r="P28" s="762">
        <v>0</v>
      </c>
      <c r="Q28" s="469"/>
      <c r="R28" s="414"/>
      <c r="S28" s="828" t="s">
        <v>884</v>
      </c>
      <c r="T28" s="861">
        <v>9189</v>
      </c>
      <c r="U28" s="830" t="s">
        <v>181</v>
      </c>
      <c r="V28" s="830" t="s">
        <v>186</v>
      </c>
      <c r="W28" s="830" t="s">
        <v>107</v>
      </c>
      <c r="X28" s="830" t="s">
        <v>1700</v>
      </c>
      <c r="Y28" s="830" t="s">
        <v>250</v>
      </c>
      <c r="Z28" s="830" t="s">
        <v>755</v>
      </c>
      <c r="AA28" s="830" t="s">
        <v>249</v>
      </c>
      <c r="AB28" s="831" t="s">
        <v>211</v>
      </c>
      <c r="AC28" s="657"/>
    </row>
    <row r="29" spans="1:29" s="777" customFormat="1" ht="11.25" customHeight="1">
      <c r="A29" s="414"/>
      <c r="B29" s="821" t="s">
        <v>1663</v>
      </c>
      <c r="C29" s="856" t="s">
        <v>1913</v>
      </c>
      <c r="D29" s="859">
        <f t="shared" si="0"/>
        <v>350</v>
      </c>
      <c r="E29" s="857">
        <v>0</v>
      </c>
      <c r="F29" s="857">
        <v>0</v>
      </c>
      <c r="G29" s="857">
        <v>350</v>
      </c>
      <c r="H29" s="859">
        <f t="shared" si="1"/>
        <v>50.5</v>
      </c>
      <c r="I29" s="857">
        <v>0</v>
      </c>
      <c r="J29" s="857">
        <v>0</v>
      </c>
      <c r="K29" s="857">
        <v>50.5</v>
      </c>
      <c r="L29" s="824" t="s">
        <v>2063</v>
      </c>
      <c r="M29" s="761">
        <v>0</v>
      </c>
      <c r="N29" s="761">
        <v>0</v>
      </c>
      <c r="O29" s="761">
        <v>0</v>
      </c>
      <c r="P29" s="762">
        <v>0</v>
      </c>
      <c r="Q29" s="469"/>
      <c r="R29" s="414"/>
      <c r="S29" s="828" t="s">
        <v>1438</v>
      </c>
      <c r="T29" s="861">
        <v>242</v>
      </c>
      <c r="U29" s="830" t="s">
        <v>181</v>
      </c>
      <c r="V29" s="830" t="s">
        <v>186</v>
      </c>
      <c r="W29" s="830" t="s">
        <v>107</v>
      </c>
      <c r="X29" s="830" t="s">
        <v>249</v>
      </c>
      <c r="Y29" s="830" t="s">
        <v>250</v>
      </c>
      <c r="Z29" s="830" t="s">
        <v>755</v>
      </c>
      <c r="AA29" s="830" t="s">
        <v>249</v>
      </c>
      <c r="AB29" s="831" t="s">
        <v>211</v>
      </c>
      <c r="AC29" s="657"/>
    </row>
    <row r="30" spans="1:29" s="777" customFormat="1" ht="11.25" customHeight="1">
      <c r="A30" s="414"/>
      <c r="B30" s="821" t="s">
        <v>1664</v>
      </c>
      <c r="C30" s="856" t="s">
        <v>2152</v>
      </c>
      <c r="D30" s="859">
        <f t="shared" si="0"/>
        <v>230</v>
      </c>
      <c r="E30" s="857">
        <v>0</v>
      </c>
      <c r="F30" s="857">
        <v>0</v>
      </c>
      <c r="G30" s="857">
        <v>230</v>
      </c>
      <c r="H30" s="859">
        <f t="shared" si="1"/>
        <v>202.5</v>
      </c>
      <c r="I30" s="857">
        <v>0</v>
      </c>
      <c r="J30" s="857">
        <v>0</v>
      </c>
      <c r="K30" s="857">
        <v>202.5</v>
      </c>
      <c r="L30" s="824" t="s">
        <v>2063</v>
      </c>
      <c r="M30" s="761">
        <v>0</v>
      </c>
      <c r="N30" s="761">
        <v>0</v>
      </c>
      <c r="O30" s="761">
        <v>0</v>
      </c>
      <c r="P30" s="762">
        <v>0</v>
      </c>
      <c r="Q30" s="469"/>
      <c r="R30" s="414"/>
      <c r="S30" s="828" t="s">
        <v>1688</v>
      </c>
      <c r="T30" s="861">
        <v>6030</v>
      </c>
      <c r="U30" s="830" t="s">
        <v>181</v>
      </c>
      <c r="V30" s="830" t="s">
        <v>186</v>
      </c>
      <c r="W30" s="830" t="s">
        <v>107</v>
      </c>
      <c r="X30" s="830" t="s">
        <v>1701</v>
      </c>
      <c r="Y30" s="830" t="s">
        <v>250</v>
      </c>
      <c r="Z30" s="830" t="s">
        <v>755</v>
      </c>
      <c r="AA30" s="830" t="s">
        <v>249</v>
      </c>
      <c r="AB30" s="831" t="s">
        <v>211</v>
      </c>
      <c r="AC30" s="657"/>
    </row>
    <row r="31" spans="1:29" s="777" customFormat="1" ht="11.25" customHeight="1">
      <c r="A31" s="414"/>
      <c r="B31" s="821" t="s">
        <v>1665</v>
      </c>
      <c r="C31" s="856" t="s">
        <v>1914</v>
      </c>
      <c r="D31" s="859">
        <f t="shared" si="0"/>
        <v>200</v>
      </c>
      <c r="E31" s="857">
        <v>0</v>
      </c>
      <c r="F31" s="857">
        <v>0</v>
      </c>
      <c r="G31" s="857">
        <v>200</v>
      </c>
      <c r="H31" s="859">
        <f t="shared" si="1"/>
        <v>119</v>
      </c>
      <c r="I31" s="857">
        <v>0</v>
      </c>
      <c r="J31" s="857">
        <v>0</v>
      </c>
      <c r="K31" s="857">
        <v>119</v>
      </c>
      <c r="L31" s="824" t="s">
        <v>2063</v>
      </c>
      <c r="M31" s="761">
        <v>0</v>
      </c>
      <c r="N31" s="761">
        <v>0</v>
      </c>
      <c r="O31" s="761">
        <v>0</v>
      </c>
      <c r="P31" s="762">
        <v>0</v>
      </c>
      <c r="Q31" s="469"/>
      <c r="R31" s="414"/>
      <c r="S31" s="828" t="s">
        <v>1689</v>
      </c>
      <c r="T31" s="861">
        <v>3465</v>
      </c>
      <c r="U31" s="830" t="s">
        <v>181</v>
      </c>
      <c r="V31" s="830" t="s">
        <v>186</v>
      </c>
      <c r="W31" s="830" t="s">
        <v>107</v>
      </c>
      <c r="X31" s="830" t="s">
        <v>249</v>
      </c>
      <c r="Y31" s="830" t="s">
        <v>250</v>
      </c>
      <c r="Z31" s="830" t="s">
        <v>755</v>
      </c>
      <c r="AA31" s="830" t="s">
        <v>249</v>
      </c>
      <c r="AB31" s="831" t="s">
        <v>211</v>
      </c>
      <c r="AC31" s="657"/>
    </row>
    <row r="32" spans="1:29" s="778" customFormat="1" ht="11.25" customHeight="1">
      <c r="A32" s="414"/>
      <c r="B32" s="821" t="s">
        <v>1666</v>
      </c>
      <c r="C32" s="856" t="s">
        <v>1915</v>
      </c>
      <c r="D32" s="859">
        <f t="shared" si="0"/>
        <v>100</v>
      </c>
      <c r="E32" s="857">
        <v>0</v>
      </c>
      <c r="F32" s="857">
        <v>0</v>
      </c>
      <c r="G32" s="857">
        <v>100</v>
      </c>
      <c r="H32" s="859">
        <f t="shared" si="1"/>
        <v>63.4</v>
      </c>
      <c r="I32" s="857">
        <v>0</v>
      </c>
      <c r="J32" s="857">
        <v>0</v>
      </c>
      <c r="K32" s="857">
        <v>63.4</v>
      </c>
      <c r="L32" s="824" t="s">
        <v>2029</v>
      </c>
      <c r="M32" s="761">
        <v>0</v>
      </c>
      <c r="N32" s="761">
        <v>0</v>
      </c>
      <c r="O32" s="761">
        <v>0</v>
      </c>
      <c r="P32" s="762">
        <v>0</v>
      </c>
      <c r="Q32" s="469"/>
      <c r="R32" s="414"/>
      <c r="S32" s="828" t="s">
        <v>1690</v>
      </c>
      <c r="T32" s="861">
        <v>3675</v>
      </c>
      <c r="U32" s="830" t="s">
        <v>181</v>
      </c>
      <c r="V32" s="830" t="s">
        <v>186</v>
      </c>
      <c r="W32" s="830" t="s">
        <v>107</v>
      </c>
      <c r="X32" s="830" t="s">
        <v>1353</v>
      </c>
      <c r="Y32" s="830" t="s">
        <v>250</v>
      </c>
      <c r="Z32" s="830" t="s">
        <v>755</v>
      </c>
      <c r="AA32" s="830" t="s">
        <v>249</v>
      </c>
      <c r="AB32" s="831" t="s">
        <v>211</v>
      </c>
      <c r="AC32" s="657"/>
    </row>
    <row r="33" spans="1:29" s="777" customFormat="1" ht="11.25" customHeight="1">
      <c r="A33" s="414"/>
      <c r="B33" s="821" t="s">
        <v>1667</v>
      </c>
      <c r="C33" s="856" t="s">
        <v>1916</v>
      </c>
      <c r="D33" s="859">
        <f t="shared" si="0"/>
        <v>90</v>
      </c>
      <c r="E33" s="857">
        <v>0</v>
      </c>
      <c r="F33" s="857">
        <v>0</v>
      </c>
      <c r="G33" s="857">
        <v>90</v>
      </c>
      <c r="H33" s="859">
        <f t="shared" si="1"/>
        <v>66.599999999999994</v>
      </c>
      <c r="I33" s="857">
        <v>0</v>
      </c>
      <c r="J33" s="857">
        <v>0</v>
      </c>
      <c r="K33" s="857">
        <v>66.599999999999994</v>
      </c>
      <c r="L33" s="824" t="s">
        <v>2029</v>
      </c>
      <c r="M33" s="761">
        <v>0</v>
      </c>
      <c r="N33" s="761">
        <v>0</v>
      </c>
      <c r="O33" s="761">
        <v>0</v>
      </c>
      <c r="P33" s="762">
        <v>0</v>
      </c>
      <c r="Q33" s="469"/>
      <c r="R33" s="414"/>
      <c r="S33" s="828" t="s">
        <v>1690</v>
      </c>
      <c r="T33" s="861">
        <v>4549</v>
      </c>
      <c r="U33" s="830" t="s">
        <v>181</v>
      </c>
      <c r="V33" s="830" t="s">
        <v>186</v>
      </c>
      <c r="W33" s="830" t="s">
        <v>107</v>
      </c>
      <c r="X33" s="830" t="s">
        <v>242</v>
      </c>
      <c r="Y33" s="830" t="s">
        <v>250</v>
      </c>
      <c r="Z33" s="830" t="s">
        <v>755</v>
      </c>
      <c r="AA33" s="830" t="s">
        <v>249</v>
      </c>
      <c r="AB33" s="831" t="s">
        <v>211</v>
      </c>
      <c r="AC33" s="657"/>
    </row>
    <row r="34" spans="1:29" s="777" customFormat="1" ht="11.25" customHeight="1">
      <c r="A34" s="414"/>
      <c r="B34" s="821" t="s">
        <v>1668</v>
      </c>
      <c r="C34" s="856" t="s">
        <v>1917</v>
      </c>
      <c r="D34" s="859">
        <f t="shared" si="0"/>
        <v>30</v>
      </c>
      <c r="E34" s="857">
        <v>0</v>
      </c>
      <c r="F34" s="857">
        <v>0</v>
      </c>
      <c r="G34" s="857">
        <v>30</v>
      </c>
      <c r="H34" s="859">
        <f t="shared" si="1"/>
        <v>35.6</v>
      </c>
      <c r="I34" s="857">
        <v>0</v>
      </c>
      <c r="J34" s="857">
        <v>0</v>
      </c>
      <c r="K34" s="857">
        <v>35.6</v>
      </c>
      <c r="L34" s="824" t="s">
        <v>2064</v>
      </c>
      <c r="M34" s="761">
        <v>0</v>
      </c>
      <c r="N34" s="761">
        <v>0</v>
      </c>
      <c r="O34" s="761">
        <v>0</v>
      </c>
      <c r="P34" s="762">
        <v>0</v>
      </c>
      <c r="Q34" s="469"/>
      <c r="R34" s="414"/>
      <c r="S34" s="828" t="s">
        <v>1689</v>
      </c>
      <c r="T34" s="861">
        <v>8160</v>
      </c>
      <c r="U34" s="830" t="s">
        <v>181</v>
      </c>
      <c r="V34" s="830" t="s">
        <v>186</v>
      </c>
      <c r="W34" s="830" t="s">
        <v>107</v>
      </c>
      <c r="X34" s="830" t="s">
        <v>1121</v>
      </c>
      <c r="Y34" s="830" t="s">
        <v>250</v>
      </c>
      <c r="Z34" s="830" t="s">
        <v>755</v>
      </c>
      <c r="AA34" s="830" t="s">
        <v>249</v>
      </c>
      <c r="AB34" s="831" t="s">
        <v>211</v>
      </c>
      <c r="AC34" s="657"/>
    </row>
    <row r="35" spans="1:29" s="777" customFormat="1" ht="11.25" customHeight="1">
      <c r="A35" s="414"/>
      <c r="B35" s="821" t="s">
        <v>866</v>
      </c>
      <c r="C35" s="856" t="s">
        <v>1918</v>
      </c>
      <c r="D35" s="859">
        <f t="shared" si="0"/>
        <v>70</v>
      </c>
      <c r="E35" s="857">
        <v>0</v>
      </c>
      <c r="F35" s="857">
        <v>0</v>
      </c>
      <c r="G35" s="857">
        <v>70</v>
      </c>
      <c r="H35" s="859">
        <f t="shared" si="1"/>
        <v>62</v>
      </c>
      <c r="I35" s="857">
        <v>0</v>
      </c>
      <c r="J35" s="857">
        <v>0</v>
      </c>
      <c r="K35" s="857">
        <v>62</v>
      </c>
      <c r="L35" s="824" t="s">
        <v>2029</v>
      </c>
      <c r="M35" s="761">
        <v>0</v>
      </c>
      <c r="N35" s="761">
        <v>0</v>
      </c>
      <c r="O35" s="761">
        <v>0</v>
      </c>
      <c r="P35" s="762">
        <v>0</v>
      </c>
      <c r="Q35" s="469"/>
      <c r="R35" s="414"/>
      <c r="S35" s="828" t="s">
        <v>1690</v>
      </c>
      <c r="T35" s="861">
        <v>5010</v>
      </c>
      <c r="U35" s="830" t="s">
        <v>181</v>
      </c>
      <c r="V35" s="830" t="s">
        <v>186</v>
      </c>
      <c r="W35" s="830" t="s">
        <v>107</v>
      </c>
      <c r="X35" s="830" t="s">
        <v>249</v>
      </c>
      <c r="Y35" s="830" t="s">
        <v>230</v>
      </c>
      <c r="Z35" s="830" t="s">
        <v>755</v>
      </c>
      <c r="AA35" s="830" t="s">
        <v>231</v>
      </c>
      <c r="AB35" s="831" t="s">
        <v>232</v>
      </c>
      <c r="AC35" s="657"/>
    </row>
    <row r="36" spans="1:29" s="777" customFormat="1" ht="11.25" customHeight="1">
      <c r="A36" s="414"/>
      <c r="B36" s="821" t="s">
        <v>1669</v>
      </c>
      <c r="C36" s="856" t="s">
        <v>1919</v>
      </c>
      <c r="D36" s="859">
        <f t="shared" si="0"/>
        <v>70</v>
      </c>
      <c r="E36" s="857">
        <v>0</v>
      </c>
      <c r="F36" s="857">
        <v>0</v>
      </c>
      <c r="G36" s="857">
        <v>70</v>
      </c>
      <c r="H36" s="859">
        <f t="shared" si="1"/>
        <v>36.4</v>
      </c>
      <c r="I36" s="857">
        <v>0</v>
      </c>
      <c r="J36" s="857">
        <v>0</v>
      </c>
      <c r="K36" s="857">
        <v>36.4</v>
      </c>
      <c r="L36" s="824" t="s">
        <v>2029</v>
      </c>
      <c r="M36" s="761">
        <v>0</v>
      </c>
      <c r="N36" s="761">
        <v>0</v>
      </c>
      <c r="O36" s="761">
        <v>0</v>
      </c>
      <c r="P36" s="762">
        <v>0</v>
      </c>
      <c r="Q36" s="469"/>
      <c r="R36" s="414"/>
      <c r="S36" s="828" t="s">
        <v>1691</v>
      </c>
      <c r="T36" s="861">
        <v>4674</v>
      </c>
      <c r="U36" s="830" t="s">
        <v>181</v>
      </c>
      <c r="V36" s="830" t="s">
        <v>186</v>
      </c>
      <c r="W36" s="830" t="s">
        <v>107</v>
      </c>
      <c r="X36" s="830" t="s">
        <v>107</v>
      </c>
      <c r="Y36" s="830" t="s">
        <v>250</v>
      </c>
      <c r="Z36" s="830" t="s">
        <v>755</v>
      </c>
      <c r="AA36" s="830" t="s">
        <v>249</v>
      </c>
      <c r="AB36" s="831" t="s">
        <v>211</v>
      </c>
      <c r="AC36" s="657"/>
    </row>
    <row r="37" spans="1:29" s="777" customFormat="1" ht="11.25" customHeight="1">
      <c r="A37" s="414"/>
      <c r="B37" s="821" t="s">
        <v>1670</v>
      </c>
      <c r="C37" s="856" t="s">
        <v>1920</v>
      </c>
      <c r="D37" s="859">
        <f t="shared" si="0"/>
        <v>50</v>
      </c>
      <c r="E37" s="857">
        <v>0</v>
      </c>
      <c r="F37" s="857">
        <v>0</v>
      </c>
      <c r="G37" s="857">
        <v>50</v>
      </c>
      <c r="H37" s="859">
        <f t="shared" si="1"/>
        <v>33.1</v>
      </c>
      <c r="I37" s="857">
        <v>0</v>
      </c>
      <c r="J37" s="857">
        <v>0</v>
      </c>
      <c r="K37" s="857">
        <v>33.1</v>
      </c>
      <c r="L37" s="824" t="s">
        <v>2051</v>
      </c>
      <c r="M37" s="761">
        <v>0</v>
      </c>
      <c r="N37" s="761">
        <v>0</v>
      </c>
      <c r="O37" s="761">
        <v>0</v>
      </c>
      <c r="P37" s="762">
        <v>0</v>
      </c>
      <c r="Q37" s="469"/>
      <c r="R37" s="414"/>
      <c r="S37" s="828" t="s">
        <v>1692</v>
      </c>
      <c r="T37" s="861">
        <v>0</v>
      </c>
      <c r="U37" s="830" t="s">
        <v>181</v>
      </c>
      <c r="V37" s="830" t="s">
        <v>186</v>
      </c>
      <c r="W37" s="830" t="s">
        <v>107</v>
      </c>
      <c r="X37" s="830" t="s">
        <v>1702</v>
      </c>
      <c r="Y37" s="830" t="s">
        <v>250</v>
      </c>
      <c r="Z37" s="830" t="s">
        <v>755</v>
      </c>
      <c r="AA37" s="830" t="s">
        <v>249</v>
      </c>
      <c r="AB37" s="831" t="s">
        <v>211</v>
      </c>
      <c r="AC37" s="657"/>
    </row>
    <row r="38" spans="1:29" s="777" customFormat="1" ht="11.25" customHeight="1">
      <c r="A38" s="414"/>
      <c r="B38" s="821" t="s">
        <v>1671</v>
      </c>
      <c r="C38" s="856" t="s">
        <v>2154</v>
      </c>
      <c r="D38" s="859">
        <f t="shared" si="0"/>
        <v>50</v>
      </c>
      <c r="E38" s="857">
        <v>0</v>
      </c>
      <c r="F38" s="857">
        <v>0</v>
      </c>
      <c r="G38" s="857">
        <v>50</v>
      </c>
      <c r="H38" s="859">
        <f t="shared" si="1"/>
        <v>22.2</v>
      </c>
      <c r="I38" s="857">
        <v>0</v>
      </c>
      <c r="J38" s="857">
        <v>0</v>
      </c>
      <c r="K38" s="857">
        <v>22.2</v>
      </c>
      <c r="L38" s="824" t="s">
        <v>2048</v>
      </c>
      <c r="M38" s="761">
        <v>0</v>
      </c>
      <c r="N38" s="761">
        <v>0</v>
      </c>
      <c r="O38" s="761">
        <v>0</v>
      </c>
      <c r="P38" s="762">
        <v>0</v>
      </c>
      <c r="Q38" s="469"/>
      <c r="R38" s="414"/>
      <c r="S38" s="828" t="s">
        <v>1693</v>
      </c>
      <c r="T38" s="861">
        <v>0</v>
      </c>
      <c r="U38" s="830" t="s">
        <v>181</v>
      </c>
      <c r="V38" s="830" t="s">
        <v>186</v>
      </c>
      <c r="W38" s="830" t="s">
        <v>107</v>
      </c>
      <c r="X38" s="830"/>
      <c r="Y38" s="830" t="s">
        <v>203</v>
      </c>
      <c r="Z38" s="830" t="s">
        <v>755</v>
      </c>
      <c r="AA38" s="830" t="s">
        <v>210</v>
      </c>
      <c r="AB38" s="831" t="s">
        <v>211</v>
      </c>
      <c r="AC38" s="657"/>
    </row>
    <row r="39" spans="1:29" s="777" customFormat="1" ht="11.25" customHeight="1">
      <c r="A39" s="414"/>
      <c r="B39" s="821" t="s">
        <v>1672</v>
      </c>
      <c r="C39" s="856" t="s">
        <v>2155</v>
      </c>
      <c r="D39" s="859">
        <f t="shared" si="0"/>
        <v>48</v>
      </c>
      <c r="E39" s="857">
        <v>0</v>
      </c>
      <c r="F39" s="857">
        <v>0</v>
      </c>
      <c r="G39" s="857">
        <v>48</v>
      </c>
      <c r="H39" s="859">
        <f t="shared" si="1"/>
        <v>34.4</v>
      </c>
      <c r="I39" s="857">
        <v>0</v>
      </c>
      <c r="J39" s="857">
        <v>0</v>
      </c>
      <c r="K39" s="857">
        <v>34.4</v>
      </c>
      <c r="L39" s="824" t="s">
        <v>2048</v>
      </c>
      <c r="M39" s="761">
        <v>0</v>
      </c>
      <c r="N39" s="761">
        <v>0</v>
      </c>
      <c r="O39" s="761">
        <v>0</v>
      </c>
      <c r="P39" s="762">
        <v>0</v>
      </c>
      <c r="Q39" s="469"/>
      <c r="R39" s="414"/>
      <c r="S39" s="828" t="s">
        <v>1225</v>
      </c>
      <c r="T39" s="861">
        <v>0</v>
      </c>
      <c r="U39" s="830" t="s">
        <v>181</v>
      </c>
      <c r="V39" s="830" t="s">
        <v>186</v>
      </c>
      <c r="W39" s="830" t="s">
        <v>107</v>
      </c>
      <c r="X39" s="830"/>
      <c r="Y39" s="830" t="s">
        <v>203</v>
      </c>
      <c r="Z39" s="830" t="s">
        <v>756</v>
      </c>
      <c r="AA39" s="830" t="s">
        <v>210</v>
      </c>
      <c r="AB39" s="831" t="s">
        <v>211</v>
      </c>
      <c r="AC39" s="657"/>
    </row>
    <row r="40" spans="1:29" s="777" customFormat="1" ht="11.25" customHeight="1">
      <c r="A40" s="414"/>
      <c r="B40" s="821" t="s">
        <v>1673</v>
      </c>
      <c r="C40" s="856" t="s">
        <v>2156</v>
      </c>
      <c r="D40" s="859">
        <f t="shared" si="0"/>
        <v>45</v>
      </c>
      <c r="E40" s="857">
        <v>0</v>
      </c>
      <c r="F40" s="857">
        <v>0</v>
      </c>
      <c r="G40" s="857">
        <v>45</v>
      </c>
      <c r="H40" s="859">
        <f t="shared" si="1"/>
        <v>5.5</v>
      </c>
      <c r="I40" s="857">
        <v>0</v>
      </c>
      <c r="J40" s="857">
        <v>0</v>
      </c>
      <c r="K40" s="857">
        <v>5.5</v>
      </c>
      <c r="L40" s="824" t="s">
        <v>2040</v>
      </c>
      <c r="M40" s="761">
        <v>0</v>
      </c>
      <c r="N40" s="761">
        <v>0</v>
      </c>
      <c r="O40" s="761">
        <v>0</v>
      </c>
      <c r="P40" s="762">
        <v>0</v>
      </c>
      <c r="Q40" s="469"/>
      <c r="R40" s="414"/>
      <c r="S40" s="828" t="s">
        <v>1218</v>
      </c>
      <c r="T40" s="861">
        <v>0</v>
      </c>
      <c r="U40" s="830" t="s">
        <v>181</v>
      </c>
      <c r="V40" s="830" t="s">
        <v>186</v>
      </c>
      <c r="W40" s="830" t="s">
        <v>107</v>
      </c>
      <c r="X40" s="830"/>
      <c r="Y40" s="830" t="s">
        <v>203</v>
      </c>
      <c r="Z40" s="830" t="s">
        <v>756</v>
      </c>
      <c r="AA40" s="830" t="s">
        <v>210</v>
      </c>
      <c r="AB40" s="831" t="s">
        <v>211</v>
      </c>
      <c r="AC40" s="657"/>
    </row>
    <row r="41" spans="1:29" s="777" customFormat="1" ht="11.25" customHeight="1">
      <c r="A41" s="414"/>
      <c r="B41" s="821" t="s">
        <v>1674</v>
      </c>
      <c r="C41" s="856" t="s">
        <v>2157</v>
      </c>
      <c r="D41" s="859">
        <f t="shared" si="0"/>
        <v>45</v>
      </c>
      <c r="E41" s="857">
        <v>0</v>
      </c>
      <c r="F41" s="857">
        <v>0</v>
      </c>
      <c r="G41" s="857">
        <v>45</v>
      </c>
      <c r="H41" s="859">
        <f t="shared" si="1"/>
        <v>11.3</v>
      </c>
      <c r="I41" s="857">
        <v>0</v>
      </c>
      <c r="J41" s="857">
        <v>0</v>
      </c>
      <c r="K41" s="857">
        <v>11.3</v>
      </c>
      <c r="L41" s="824" t="s">
        <v>2040</v>
      </c>
      <c r="M41" s="761">
        <v>0</v>
      </c>
      <c r="N41" s="761">
        <v>0</v>
      </c>
      <c r="O41" s="761">
        <v>0</v>
      </c>
      <c r="P41" s="762">
        <v>0</v>
      </c>
      <c r="Q41" s="469"/>
      <c r="R41" s="414"/>
      <c r="S41" s="828" t="s">
        <v>1224</v>
      </c>
      <c r="T41" s="861">
        <v>0</v>
      </c>
      <c r="U41" s="830" t="s">
        <v>181</v>
      </c>
      <c r="V41" s="830" t="s">
        <v>186</v>
      </c>
      <c r="W41" s="830" t="s">
        <v>107</v>
      </c>
      <c r="X41" s="830"/>
      <c r="Y41" s="830" t="s">
        <v>203</v>
      </c>
      <c r="Z41" s="830" t="s">
        <v>756</v>
      </c>
      <c r="AA41" s="830" t="s">
        <v>210</v>
      </c>
      <c r="AB41" s="831" t="s">
        <v>211</v>
      </c>
      <c r="AC41" s="657"/>
    </row>
    <row r="42" spans="1:29" s="777" customFormat="1" ht="11.25" customHeight="1">
      <c r="A42" s="414"/>
      <c r="B42" s="821" t="s">
        <v>1675</v>
      </c>
      <c r="C42" s="856" t="s">
        <v>2158</v>
      </c>
      <c r="D42" s="859">
        <f t="shared" si="0"/>
        <v>45</v>
      </c>
      <c r="E42" s="857">
        <v>0</v>
      </c>
      <c r="F42" s="857">
        <v>0</v>
      </c>
      <c r="G42" s="857">
        <v>45</v>
      </c>
      <c r="H42" s="859">
        <f t="shared" si="1"/>
        <v>14.2</v>
      </c>
      <c r="I42" s="857">
        <v>0</v>
      </c>
      <c r="J42" s="857">
        <v>0</v>
      </c>
      <c r="K42" s="857">
        <v>14.2</v>
      </c>
      <c r="L42" s="824" t="s">
        <v>2048</v>
      </c>
      <c r="M42" s="761">
        <v>0</v>
      </c>
      <c r="N42" s="761">
        <v>0</v>
      </c>
      <c r="O42" s="761">
        <v>0</v>
      </c>
      <c r="P42" s="762">
        <v>0</v>
      </c>
      <c r="Q42" s="469"/>
      <c r="R42" s="414"/>
      <c r="S42" s="828" t="s">
        <v>1224</v>
      </c>
      <c r="T42" s="861">
        <v>0</v>
      </c>
      <c r="U42" s="830" t="s">
        <v>181</v>
      </c>
      <c r="V42" s="830" t="s">
        <v>186</v>
      </c>
      <c r="W42" s="830" t="s">
        <v>107</v>
      </c>
      <c r="X42" s="830"/>
      <c r="Y42" s="830" t="s">
        <v>203</v>
      </c>
      <c r="Z42" s="830" t="s">
        <v>756</v>
      </c>
      <c r="AA42" s="830" t="s">
        <v>210</v>
      </c>
      <c r="AB42" s="831" t="s">
        <v>211</v>
      </c>
      <c r="AC42" s="657"/>
    </row>
    <row r="43" spans="1:29" s="777" customFormat="1" ht="11.25" customHeight="1">
      <c r="A43" s="414"/>
      <c r="B43" s="821" t="s">
        <v>1676</v>
      </c>
      <c r="C43" s="856" t="s">
        <v>2159</v>
      </c>
      <c r="D43" s="859">
        <f t="shared" si="0"/>
        <v>45</v>
      </c>
      <c r="E43" s="857">
        <v>0</v>
      </c>
      <c r="F43" s="857">
        <v>0</v>
      </c>
      <c r="G43" s="857">
        <v>45</v>
      </c>
      <c r="H43" s="859">
        <f t="shared" si="1"/>
        <v>12.6</v>
      </c>
      <c r="I43" s="857">
        <v>0</v>
      </c>
      <c r="J43" s="857">
        <v>0</v>
      </c>
      <c r="K43" s="857">
        <v>12.6</v>
      </c>
      <c r="L43" s="824" t="s">
        <v>1974</v>
      </c>
      <c r="M43" s="761">
        <v>0</v>
      </c>
      <c r="N43" s="761">
        <v>0</v>
      </c>
      <c r="O43" s="761">
        <v>0</v>
      </c>
      <c r="P43" s="762">
        <v>0</v>
      </c>
      <c r="Q43" s="469"/>
      <c r="R43" s="414"/>
      <c r="S43" s="828" t="s">
        <v>1603</v>
      </c>
      <c r="T43" s="861">
        <v>0</v>
      </c>
      <c r="U43" s="830" t="s">
        <v>181</v>
      </c>
      <c r="V43" s="830" t="s">
        <v>186</v>
      </c>
      <c r="W43" s="830" t="s">
        <v>107</v>
      </c>
      <c r="X43" s="830"/>
      <c r="Y43" s="830" t="s">
        <v>203</v>
      </c>
      <c r="Z43" s="830" t="s">
        <v>756</v>
      </c>
      <c r="AA43" s="830" t="s">
        <v>210</v>
      </c>
      <c r="AB43" s="831" t="s">
        <v>211</v>
      </c>
      <c r="AC43" s="657"/>
    </row>
    <row r="44" spans="1:29" s="777" customFormat="1" ht="11.25" customHeight="1">
      <c r="A44" s="414"/>
      <c r="B44" s="821" t="s">
        <v>1677</v>
      </c>
      <c r="C44" s="856" t="s">
        <v>2160</v>
      </c>
      <c r="D44" s="859">
        <f t="shared" si="0"/>
        <v>40</v>
      </c>
      <c r="E44" s="857">
        <v>0</v>
      </c>
      <c r="F44" s="857">
        <v>0</v>
      </c>
      <c r="G44" s="857">
        <v>40</v>
      </c>
      <c r="H44" s="859">
        <f t="shared" si="1"/>
        <v>3.5</v>
      </c>
      <c r="I44" s="857">
        <v>0</v>
      </c>
      <c r="J44" s="857">
        <v>0</v>
      </c>
      <c r="K44" s="857">
        <v>3.5</v>
      </c>
      <c r="L44" s="824" t="s">
        <v>2065</v>
      </c>
      <c r="M44" s="761">
        <v>0</v>
      </c>
      <c r="N44" s="761">
        <v>0</v>
      </c>
      <c r="O44" s="761">
        <v>0</v>
      </c>
      <c r="P44" s="762">
        <v>0</v>
      </c>
      <c r="Q44" s="469"/>
      <c r="R44" s="414"/>
      <c r="S44" s="828" t="s">
        <v>1693</v>
      </c>
      <c r="T44" s="861">
        <v>300</v>
      </c>
      <c r="U44" s="830" t="s">
        <v>181</v>
      </c>
      <c r="V44" s="830" t="s">
        <v>186</v>
      </c>
      <c r="W44" s="830" t="s">
        <v>107</v>
      </c>
      <c r="X44" s="830"/>
      <c r="Y44" s="830" t="s">
        <v>203</v>
      </c>
      <c r="Z44" s="830" t="s">
        <v>756</v>
      </c>
      <c r="AA44" s="830" t="s">
        <v>210</v>
      </c>
      <c r="AB44" s="831" t="s">
        <v>211</v>
      </c>
      <c r="AC44" s="657"/>
    </row>
    <row r="45" spans="1:29" s="777" customFormat="1" ht="11.25" customHeight="1">
      <c r="A45" s="414"/>
      <c r="B45" s="821" t="s">
        <v>1678</v>
      </c>
      <c r="C45" s="856" t="s">
        <v>2161</v>
      </c>
      <c r="D45" s="859">
        <f t="shared" si="0"/>
        <v>40</v>
      </c>
      <c r="E45" s="857">
        <v>0</v>
      </c>
      <c r="F45" s="857">
        <v>0</v>
      </c>
      <c r="G45" s="857">
        <v>40</v>
      </c>
      <c r="H45" s="859">
        <f t="shared" si="1"/>
        <v>12.3</v>
      </c>
      <c r="I45" s="857">
        <v>0</v>
      </c>
      <c r="J45" s="857">
        <v>0</v>
      </c>
      <c r="K45" s="857">
        <v>12.3</v>
      </c>
      <c r="L45" s="824" t="s">
        <v>2011</v>
      </c>
      <c r="M45" s="761">
        <v>0</v>
      </c>
      <c r="N45" s="761">
        <v>0</v>
      </c>
      <c r="O45" s="761">
        <v>0</v>
      </c>
      <c r="P45" s="762">
        <v>0</v>
      </c>
      <c r="Q45" s="469"/>
      <c r="R45" s="414"/>
      <c r="S45" s="828" t="s">
        <v>1694</v>
      </c>
      <c r="T45" s="861">
        <v>0</v>
      </c>
      <c r="U45" s="830" t="s">
        <v>181</v>
      </c>
      <c r="V45" s="830" t="s">
        <v>186</v>
      </c>
      <c r="W45" s="830" t="s">
        <v>107</v>
      </c>
      <c r="X45" s="830"/>
      <c r="Y45" s="830" t="s">
        <v>203</v>
      </c>
      <c r="Z45" s="830" t="s">
        <v>756</v>
      </c>
      <c r="AA45" s="830" t="s">
        <v>210</v>
      </c>
      <c r="AB45" s="831" t="s">
        <v>211</v>
      </c>
      <c r="AC45" s="657"/>
    </row>
    <row r="46" spans="1:29" s="777" customFormat="1" ht="11.25" customHeight="1">
      <c r="A46" s="414"/>
      <c r="B46" s="821" t="s">
        <v>1679</v>
      </c>
      <c r="C46" s="856" t="s">
        <v>2162</v>
      </c>
      <c r="D46" s="859">
        <f t="shared" si="0"/>
        <v>40</v>
      </c>
      <c r="E46" s="857">
        <v>0</v>
      </c>
      <c r="F46" s="857">
        <v>0</v>
      </c>
      <c r="G46" s="857">
        <v>40</v>
      </c>
      <c r="H46" s="859">
        <f t="shared" si="1"/>
        <v>11.2</v>
      </c>
      <c r="I46" s="857">
        <v>0</v>
      </c>
      <c r="J46" s="857">
        <v>0</v>
      </c>
      <c r="K46" s="857">
        <v>11.2</v>
      </c>
      <c r="L46" s="824" t="s">
        <v>2040</v>
      </c>
      <c r="M46" s="761">
        <v>0</v>
      </c>
      <c r="N46" s="761">
        <v>0</v>
      </c>
      <c r="O46" s="761">
        <v>0</v>
      </c>
      <c r="P46" s="762">
        <v>0</v>
      </c>
      <c r="Q46" s="469"/>
      <c r="R46" s="414"/>
      <c r="S46" s="828" t="s">
        <v>1695</v>
      </c>
      <c r="T46" s="861">
        <v>0</v>
      </c>
      <c r="U46" s="830" t="s">
        <v>181</v>
      </c>
      <c r="V46" s="830" t="s">
        <v>186</v>
      </c>
      <c r="W46" s="830" t="s">
        <v>107</v>
      </c>
      <c r="X46" s="830"/>
      <c r="Y46" s="830" t="s">
        <v>203</v>
      </c>
      <c r="Z46" s="830" t="s">
        <v>756</v>
      </c>
      <c r="AA46" s="830" t="s">
        <v>210</v>
      </c>
      <c r="AB46" s="831" t="s">
        <v>211</v>
      </c>
      <c r="AC46" s="657"/>
    </row>
    <row r="47" spans="1:29" s="777" customFormat="1" ht="11.25" customHeight="1">
      <c r="A47" s="414"/>
      <c r="B47" s="821" t="s">
        <v>1680</v>
      </c>
      <c r="C47" s="856" t="s">
        <v>2163</v>
      </c>
      <c r="D47" s="859">
        <f t="shared" si="0"/>
        <v>40</v>
      </c>
      <c r="E47" s="857">
        <v>0</v>
      </c>
      <c r="F47" s="857">
        <v>0</v>
      </c>
      <c r="G47" s="857">
        <v>40</v>
      </c>
      <c r="H47" s="859">
        <f t="shared" si="1"/>
        <v>10.7</v>
      </c>
      <c r="I47" s="857">
        <v>0</v>
      </c>
      <c r="J47" s="857">
        <v>0</v>
      </c>
      <c r="K47" s="857">
        <v>10.7</v>
      </c>
      <c r="L47" s="824" t="s">
        <v>2048</v>
      </c>
      <c r="M47" s="761">
        <v>0</v>
      </c>
      <c r="N47" s="761">
        <v>0</v>
      </c>
      <c r="O47" s="761">
        <v>0</v>
      </c>
      <c r="P47" s="762">
        <v>0</v>
      </c>
      <c r="Q47" s="469"/>
      <c r="R47" s="414"/>
      <c r="S47" s="828" t="s">
        <v>1696</v>
      </c>
      <c r="T47" s="861">
        <v>0</v>
      </c>
      <c r="U47" s="830" t="s">
        <v>181</v>
      </c>
      <c r="V47" s="830" t="s">
        <v>186</v>
      </c>
      <c r="W47" s="830" t="s">
        <v>107</v>
      </c>
      <c r="X47" s="830"/>
      <c r="Y47" s="830" t="s">
        <v>203</v>
      </c>
      <c r="Z47" s="830" t="s">
        <v>756</v>
      </c>
      <c r="AA47" s="830" t="s">
        <v>210</v>
      </c>
      <c r="AB47" s="831" t="s">
        <v>211</v>
      </c>
      <c r="AC47" s="657"/>
    </row>
    <row r="48" spans="1:29" s="777" customFormat="1" ht="11.25" customHeight="1">
      <c r="A48" s="414"/>
      <c r="B48" s="821" t="s">
        <v>1681</v>
      </c>
      <c r="C48" s="856" t="s">
        <v>2164</v>
      </c>
      <c r="D48" s="859">
        <f t="shared" si="0"/>
        <v>30</v>
      </c>
      <c r="E48" s="857">
        <v>0</v>
      </c>
      <c r="F48" s="857">
        <v>0</v>
      </c>
      <c r="G48" s="857">
        <v>30</v>
      </c>
      <c r="H48" s="859">
        <f t="shared" si="1"/>
        <v>5.8</v>
      </c>
      <c r="I48" s="857">
        <v>0</v>
      </c>
      <c r="J48" s="857">
        <v>0</v>
      </c>
      <c r="K48" s="857">
        <v>5.8</v>
      </c>
      <c r="L48" s="824" t="s">
        <v>2048</v>
      </c>
      <c r="M48" s="761">
        <v>0</v>
      </c>
      <c r="N48" s="761">
        <v>0</v>
      </c>
      <c r="O48" s="761">
        <v>0</v>
      </c>
      <c r="P48" s="762">
        <v>0</v>
      </c>
      <c r="Q48" s="469"/>
      <c r="R48" s="414"/>
      <c r="S48" s="828" t="s">
        <v>1694</v>
      </c>
      <c r="T48" s="861">
        <v>0</v>
      </c>
      <c r="U48" s="830" t="s">
        <v>181</v>
      </c>
      <c r="V48" s="830" t="s">
        <v>186</v>
      </c>
      <c r="W48" s="830" t="s">
        <v>107</v>
      </c>
      <c r="X48" s="830"/>
      <c r="Y48" s="830" t="s">
        <v>250</v>
      </c>
      <c r="Z48" s="830" t="s">
        <v>756</v>
      </c>
      <c r="AA48" s="830" t="s">
        <v>249</v>
      </c>
      <c r="AB48" s="831" t="s">
        <v>211</v>
      </c>
      <c r="AC48" s="657"/>
    </row>
    <row r="49" spans="1:29" s="777" customFormat="1" ht="11.25" customHeight="1">
      <c r="A49" s="414"/>
      <c r="B49" s="821" t="s">
        <v>1682</v>
      </c>
      <c r="C49" s="856" t="s">
        <v>2165</v>
      </c>
      <c r="D49" s="859">
        <f t="shared" si="0"/>
        <v>30</v>
      </c>
      <c r="E49" s="857">
        <v>0</v>
      </c>
      <c r="F49" s="857">
        <v>0</v>
      </c>
      <c r="G49" s="857">
        <v>30</v>
      </c>
      <c r="H49" s="859">
        <f t="shared" si="1"/>
        <v>6</v>
      </c>
      <c r="I49" s="857">
        <v>0</v>
      </c>
      <c r="J49" s="857">
        <v>0</v>
      </c>
      <c r="K49" s="857">
        <v>6</v>
      </c>
      <c r="L49" s="824" t="s">
        <v>2055</v>
      </c>
      <c r="M49" s="761">
        <v>0</v>
      </c>
      <c r="N49" s="761">
        <v>0</v>
      </c>
      <c r="O49" s="761">
        <v>0</v>
      </c>
      <c r="P49" s="762">
        <v>0</v>
      </c>
      <c r="Q49" s="469"/>
      <c r="R49" s="414"/>
      <c r="S49" s="828" t="s">
        <v>1697</v>
      </c>
      <c r="T49" s="861">
        <v>0</v>
      </c>
      <c r="U49" s="830" t="s">
        <v>181</v>
      </c>
      <c r="V49" s="830" t="s">
        <v>186</v>
      </c>
      <c r="W49" s="830" t="s">
        <v>107</v>
      </c>
      <c r="X49" s="830"/>
      <c r="Y49" s="830" t="s">
        <v>203</v>
      </c>
      <c r="Z49" s="830" t="s">
        <v>756</v>
      </c>
      <c r="AA49" s="830" t="s">
        <v>210</v>
      </c>
      <c r="AB49" s="831" t="s">
        <v>211</v>
      </c>
      <c r="AC49" s="657"/>
    </row>
    <row r="50" spans="1:29" s="777" customFormat="1" ht="11.25" customHeight="1">
      <c r="A50" s="414"/>
      <c r="B50" s="821" t="s">
        <v>1683</v>
      </c>
      <c r="C50" s="856" t="s">
        <v>2166</v>
      </c>
      <c r="D50" s="859">
        <f t="shared" si="0"/>
        <v>30</v>
      </c>
      <c r="E50" s="857">
        <v>0</v>
      </c>
      <c r="F50" s="857">
        <v>0</v>
      </c>
      <c r="G50" s="857">
        <v>30</v>
      </c>
      <c r="H50" s="859">
        <f t="shared" si="1"/>
        <v>5.4</v>
      </c>
      <c r="I50" s="857">
        <v>0</v>
      </c>
      <c r="J50" s="857">
        <v>0</v>
      </c>
      <c r="K50" s="857">
        <v>5.4</v>
      </c>
      <c r="L50" s="824" t="s">
        <v>2023</v>
      </c>
      <c r="M50" s="761">
        <v>0</v>
      </c>
      <c r="N50" s="761">
        <v>0</v>
      </c>
      <c r="O50" s="761">
        <v>0</v>
      </c>
      <c r="P50" s="762">
        <v>0</v>
      </c>
      <c r="Q50" s="469"/>
      <c r="R50" s="414"/>
      <c r="S50" s="828" t="s">
        <v>325</v>
      </c>
      <c r="T50" s="861">
        <v>0</v>
      </c>
      <c r="U50" s="830" t="s">
        <v>181</v>
      </c>
      <c r="V50" s="830" t="s">
        <v>186</v>
      </c>
      <c r="W50" s="830" t="s">
        <v>107</v>
      </c>
      <c r="X50" s="830"/>
      <c r="Y50" s="830" t="s">
        <v>203</v>
      </c>
      <c r="Z50" s="830" t="s">
        <v>756</v>
      </c>
      <c r="AA50" s="830" t="s">
        <v>210</v>
      </c>
      <c r="AB50" s="831" t="s">
        <v>211</v>
      </c>
      <c r="AC50" s="657"/>
    </row>
    <row r="51" spans="1:29" s="777" customFormat="1" ht="11.25" customHeight="1">
      <c r="A51" s="414"/>
      <c r="B51" s="821" t="s">
        <v>1684</v>
      </c>
      <c r="C51" s="856" t="s">
        <v>2167</v>
      </c>
      <c r="D51" s="859">
        <f t="shared" si="0"/>
        <v>30</v>
      </c>
      <c r="E51" s="857">
        <v>0</v>
      </c>
      <c r="F51" s="857">
        <v>0</v>
      </c>
      <c r="G51" s="857">
        <v>30</v>
      </c>
      <c r="H51" s="859">
        <f t="shared" si="1"/>
        <v>5.4</v>
      </c>
      <c r="I51" s="857">
        <v>0</v>
      </c>
      <c r="J51" s="857">
        <v>0</v>
      </c>
      <c r="K51" s="857">
        <v>5.4</v>
      </c>
      <c r="L51" s="824" t="s">
        <v>2048</v>
      </c>
      <c r="M51" s="761">
        <v>0</v>
      </c>
      <c r="N51" s="761">
        <v>0</v>
      </c>
      <c r="O51" s="761">
        <v>0</v>
      </c>
      <c r="P51" s="762">
        <v>0</v>
      </c>
      <c r="Q51" s="469"/>
      <c r="R51" s="414"/>
      <c r="S51" s="828" t="s">
        <v>1218</v>
      </c>
      <c r="T51" s="861">
        <v>0</v>
      </c>
      <c r="U51" s="830" t="s">
        <v>181</v>
      </c>
      <c r="V51" s="830" t="s">
        <v>186</v>
      </c>
      <c r="W51" s="830" t="s">
        <v>107</v>
      </c>
      <c r="X51" s="830"/>
      <c r="Y51" s="830" t="s">
        <v>203</v>
      </c>
      <c r="Z51" s="830" t="s">
        <v>756</v>
      </c>
      <c r="AA51" s="830" t="s">
        <v>210</v>
      </c>
      <c r="AB51" s="831" t="s">
        <v>211</v>
      </c>
      <c r="AC51" s="657"/>
    </row>
    <row r="52" spans="1:29" s="777" customFormat="1" ht="11.25" customHeight="1">
      <c r="A52" s="414"/>
      <c r="B52" s="821" t="s">
        <v>1685</v>
      </c>
      <c r="C52" s="856" t="s">
        <v>2168</v>
      </c>
      <c r="D52" s="859">
        <f t="shared" si="0"/>
        <v>30</v>
      </c>
      <c r="E52" s="857">
        <v>0</v>
      </c>
      <c r="F52" s="857">
        <v>0</v>
      </c>
      <c r="G52" s="857">
        <v>30</v>
      </c>
      <c r="H52" s="859">
        <f t="shared" si="1"/>
        <v>9.3000000000000007</v>
      </c>
      <c r="I52" s="857">
        <v>0</v>
      </c>
      <c r="J52" s="857">
        <v>0</v>
      </c>
      <c r="K52" s="857">
        <v>9.3000000000000007</v>
      </c>
      <c r="L52" s="824" t="s">
        <v>2055</v>
      </c>
      <c r="M52" s="761">
        <v>0</v>
      </c>
      <c r="N52" s="761">
        <v>0</v>
      </c>
      <c r="O52" s="761">
        <v>0</v>
      </c>
      <c r="P52" s="762">
        <v>0</v>
      </c>
      <c r="Q52" s="469"/>
      <c r="R52" s="414"/>
      <c r="S52" s="828" t="s">
        <v>325</v>
      </c>
      <c r="T52" s="861">
        <v>0</v>
      </c>
      <c r="U52" s="830" t="s">
        <v>181</v>
      </c>
      <c r="V52" s="830" t="s">
        <v>186</v>
      </c>
      <c r="W52" s="830" t="s">
        <v>107</v>
      </c>
      <c r="X52" s="830"/>
      <c r="Y52" s="830" t="s">
        <v>203</v>
      </c>
      <c r="Z52" s="830" t="s">
        <v>756</v>
      </c>
      <c r="AA52" s="830" t="s">
        <v>210</v>
      </c>
      <c r="AB52" s="831" t="s">
        <v>211</v>
      </c>
      <c r="AC52" s="657"/>
    </row>
    <row r="53" spans="1:29" s="777" customFormat="1" ht="11.25" customHeight="1">
      <c r="A53" s="414"/>
      <c r="B53" s="821" t="s">
        <v>1686</v>
      </c>
      <c r="C53" s="856" t="s">
        <v>2169</v>
      </c>
      <c r="D53" s="859">
        <f t="shared" si="0"/>
        <v>30</v>
      </c>
      <c r="E53" s="857">
        <v>0</v>
      </c>
      <c r="F53" s="857">
        <v>0</v>
      </c>
      <c r="G53" s="857">
        <v>30</v>
      </c>
      <c r="H53" s="859">
        <f t="shared" si="1"/>
        <v>12.2</v>
      </c>
      <c r="I53" s="857">
        <v>0</v>
      </c>
      <c r="J53" s="857">
        <v>0</v>
      </c>
      <c r="K53" s="857">
        <v>12.2</v>
      </c>
      <c r="L53" s="824" t="s">
        <v>2055</v>
      </c>
      <c r="M53" s="761">
        <v>0</v>
      </c>
      <c r="N53" s="761">
        <v>0</v>
      </c>
      <c r="O53" s="761">
        <v>0</v>
      </c>
      <c r="P53" s="762">
        <v>0</v>
      </c>
      <c r="Q53" s="469"/>
      <c r="R53" s="414"/>
      <c r="S53" s="828" t="s">
        <v>1698</v>
      </c>
      <c r="T53" s="861">
        <v>0</v>
      </c>
      <c r="U53" s="830" t="s">
        <v>181</v>
      </c>
      <c r="V53" s="830" t="s">
        <v>186</v>
      </c>
      <c r="W53" s="830" t="s">
        <v>107</v>
      </c>
      <c r="X53" s="830"/>
      <c r="Y53" s="830" t="s">
        <v>203</v>
      </c>
      <c r="Z53" s="830" t="s">
        <v>756</v>
      </c>
      <c r="AA53" s="830" t="s">
        <v>210</v>
      </c>
      <c r="AB53" s="831" t="s">
        <v>211</v>
      </c>
      <c r="AC53" s="657"/>
    </row>
    <row r="54" spans="1:29" s="777" customFormat="1" ht="11.25" customHeight="1" thickBot="1">
      <c r="A54" s="414"/>
      <c r="B54" s="821" t="s">
        <v>1687</v>
      </c>
      <c r="C54" s="856" t="s">
        <v>2170</v>
      </c>
      <c r="D54" s="859">
        <f t="shared" si="0"/>
        <v>30</v>
      </c>
      <c r="E54" s="858">
        <v>0</v>
      </c>
      <c r="F54" s="858">
        <v>0</v>
      </c>
      <c r="G54" s="858">
        <v>30</v>
      </c>
      <c r="H54" s="859">
        <f t="shared" si="1"/>
        <v>10.3</v>
      </c>
      <c r="I54" s="858">
        <v>0</v>
      </c>
      <c r="J54" s="858">
        <v>0</v>
      </c>
      <c r="K54" s="858">
        <v>10.3</v>
      </c>
      <c r="L54" s="824" t="s">
        <v>2055</v>
      </c>
      <c r="M54" s="787">
        <v>0</v>
      </c>
      <c r="N54" s="787">
        <v>0</v>
      </c>
      <c r="O54" s="787">
        <v>0</v>
      </c>
      <c r="P54" s="788">
        <v>0</v>
      </c>
      <c r="Q54" s="469"/>
      <c r="R54" s="414"/>
      <c r="S54" s="840" t="s">
        <v>1699</v>
      </c>
      <c r="T54" s="862">
        <v>0</v>
      </c>
      <c r="U54" s="842" t="s">
        <v>181</v>
      </c>
      <c r="V54" s="842" t="s">
        <v>186</v>
      </c>
      <c r="W54" s="842" t="s">
        <v>107</v>
      </c>
      <c r="X54" s="842"/>
      <c r="Y54" s="842" t="s">
        <v>203</v>
      </c>
      <c r="Z54" s="842" t="s">
        <v>756</v>
      </c>
      <c r="AA54" s="842" t="s">
        <v>210</v>
      </c>
      <c r="AB54" s="843" t="s">
        <v>211</v>
      </c>
      <c r="AC54" s="657"/>
    </row>
    <row r="55" spans="1:29" s="769" customFormat="1" ht="11.1" customHeight="1">
      <c r="A55" s="844" t="s">
        <v>738</v>
      </c>
      <c r="B55" s="844"/>
      <c r="C55" s="845"/>
      <c r="D55" s="846"/>
      <c r="E55" s="846"/>
      <c r="F55" s="846"/>
      <c r="G55" s="846"/>
      <c r="H55" s="847"/>
      <c r="I55" s="847"/>
      <c r="J55" s="847"/>
      <c r="K55" s="847"/>
      <c r="L55" s="1195" t="s">
        <v>737</v>
      </c>
      <c r="M55" s="1195"/>
      <c r="N55" s="1195"/>
      <c r="O55" s="1195"/>
      <c r="P55" s="1195"/>
      <c r="Q55" s="1195"/>
      <c r="R55" s="1196" t="s">
        <v>738</v>
      </c>
      <c r="S55" s="1196"/>
      <c r="T55" s="845"/>
      <c r="U55" s="846"/>
      <c r="V55" s="846"/>
      <c r="W55" s="846"/>
      <c r="X55" s="846"/>
      <c r="Y55" s="846"/>
      <c r="Z55" s="846"/>
      <c r="AA55" s="1197" t="s">
        <v>737</v>
      </c>
      <c r="AB55" s="1197"/>
      <c r="AC55" s="1197"/>
    </row>
    <row r="56" spans="1:29" s="721" customFormat="1" ht="11.25">
      <c r="A56" s="801"/>
      <c r="B56" s="722"/>
      <c r="C56" s="722"/>
      <c r="D56" s="722"/>
      <c r="E56" s="722"/>
      <c r="F56" s="722"/>
      <c r="G56" s="722"/>
      <c r="H56" s="722"/>
      <c r="I56" s="723"/>
      <c r="J56" s="723"/>
      <c r="K56" s="723"/>
      <c r="L56" s="723"/>
      <c r="M56" s="723"/>
      <c r="N56" s="723"/>
      <c r="O56" s="723"/>
      <c r="P56" s="723"/>
      <c r="Q56" s="801"/>
      <c r="R56" s="801"/>
      <c r="S56" s="723"/>
      <c r="T56" s="722"/>
      <c r="U56" s="722"/>
      <c r="V56" s="722"/>
      <c r="W56" s="722"/>
      <c r="X56" s="722"/>
      <c r="Y56" s="722"/>
      <c r="Z56" s="722"/>
      <c r="AA56" s="722"/>
      <c r="AB56" s="722"/>
      <c r="AC56" s="801"/>
    </row>
    <row r="57" spans="1:29" s="721" customFormat="1" ht="11.25">
      <c r="A57" s="801"/>
      <c r="B57" s="722"/>
      <c r="C57" s="722"/>
      <c r="D57" s="722"/>
      <c r="E57" s="722"/>
      <c r="F57" s="722"/>
      <c r="G57" s="722"/>
      <c r="H57" s="722"/>
      <c r="I57" s="723"/>
      <c r="J57" s="723"/>
      <c r="K57" s="723"/>
      <c r="L57" s="723"/>
      <c r="M57" s="723"/>
      <c r="N57" s="723"/>
      <c r="O57" s="723"/>
      <c r="P57" s="723"/>
      <c r="Q57" s="801"/>
      <c r="R57" s="801"/>
      <c r="S57" s="723"/>
      <c r="T57" s="722"/>
      <c r="U57" s="722"/>
      <c r="V57" s="722"/>
      <c r="W57" s="722"/>
      <c r="X57" s="722"/>
      <c r="Y57" s="722"/>
      <c r="Z57" s="722"/>
      <c r="AA57" s="722"/>
      <c r="AB57" s="722"/>
      <c r="AC57" s="801"/>
    </row>
    <row r="58" spans="1:29" s="721" customFormat="1" ht="11.25">
      <c r="A58" s="801"/>
      <c r="B58" s="722"/>
      <c r="C58" s="722"/>
      <c r="D58" s="722"/>
      <c r="E58" s="722"/>
      <c r="F58" s="722"/>
      <c r="G58" s="722"/>
      <c r="H58" s="722"/>
      <c r="I58" s="723"/>
      <c r="J58" s="723"/>
      <c r="K58" s="723"/>
      <c r="L58" s="723"/>
      <c r="M58" s="723"/>
      <c r="N58" s="723"/>
      <c r="O58" s="723"/>
      <c r="P58" s="723"/>
      <c r="Q58" s="801"/>
      <c r="R58" s="801"/>
      <c r="S58" s="723"/>
      <c r="T58" s="722"/>
      <c r="U58" s="722"/>
      <c r="V58" s="722"/>
      <c r="W58" s="722"/>
      <c r="X58" s="722"/>
      <c r="Y58" s="722"/>
      <c r="Z58" s="722"/>
      <c r="AA58" s="722"/>
      <c r="AB58" s="722"/>
      <c r="AC58" s="801"/>
    </row>
    <row r="59" spans="1:29" s="721" customFormat="1" ht="11.25">
      <c r="A59" s="801"/>
      <c r="B59" s="722"/>
      <c r="C59" s="722"/>
      <c r="D59" s="722"/>
      <c r="E59" s="722"/>
      <c r="F59" s="722"/>
      <c r="G59" s="722"/>
      <c r="H59" s="722"/>
      <c r="I59" s="723"/>
      <c r="J59" s="723"/>
      <c r="K59" s="723"/>
      <c r="L59" s="723"/>
      <c r="M59" s="723"/>
      <c r="N59" s="723"/>
      <c r="O59" s="723"/>
      <c r="P59" s="723"/>
      <c r="Q59" s="801"/>
      <c r="R59" s="801"/>
      <c r="S59" s="723"/>
      <c r="T59" s="722"/>
      <c r="U59" s="722"/>
      <c r="V59" s="722"/>
      <c r="W59" s="722"/>
      <c r="X59" s="722"/>
      <c r="Y59" s="722"/>
      <c r="Z59" s="722"/>
      <c r="AA59" s="722"/>
      <c r="AB59" s="722"/>
      <c r="AC59" s="801"/>
    </row>
    <row r="60" spans="1:29" s="721" customFormat="1" ht="11.25">
      <c r="A60" s="801"/>
      <c r="B60" s="722"/>
      <c r="C60" s="722"/>
      <c r="D60" s="722"/>
      <c r="E60" s="722"/>
      <c r="F60" s="722"/>
      <c r="G60" s="722"/>
      <c r="H60" s="722"/>
      <c r="I60" s="723"/>
      <c r="J60" s="723"/>
      <c r="K60" s="723"/>
      <c r="L60" s="723"/>
      <c r="M60" s="723"/>
      <c r="N60" s="723"/>
      <c r="O60" s="723"/>
      <c r="P60" s="723"/>
      <c r="Q60" s="801"/>
      <c r="R60" s="801"/>
      <c r="S60" s="723"/>
      <c r="T60" s="722"/>
      <c r="U60" s="722"/>
      <c r="V60" s="722"/>
      <c r="W60" s="722"/>
      <c r="X60" s="722"/>
      <c r="Y60" s="722"/>
      <c r="Z60" s="722"/>
      <c r="AA60" s="722"/>
      <c r="AB60" s="722"/>
      <c r="AC60" s="801"/>
    </row>
    <row r="61" spans="1:29" s="721" customFormat="1" ht="11.25">
      <c r="A61" s="801"/>
      <c r="B61" s="722"/>
      <c r="C61" s="722"/>
      <c r="D61" s="722"/>
      <c r="E61" s="722"/>
      <c r="F61" s="722"/>
      <c r="G61" s="722"/>
      <c r="H61" s="722"/>
      <c r="I61" s="723"/>
      <c r="J61" s="723"/>
      <c r="K61" s="723"/>
      <c r="L61" s="723"/>
      <c r="M61" s="723"/>
      <c r="N61" s="723"/>
      <c r="O61" s="723"/>
      <c r="P61" s="723"/>
      <c r="Q61" s="801"/>
      <c r="R61" s="801"/>
      <c r="S61" s="723"/>
      <c r="T61" s="722"/>
      <c r="U61" s="722"/>
      <c r="V61" s="722"/>
      <c r="W61" s="722"/>
      <c r="X61" s="722"/>
      <c r="Y61" s="722"/>
      <c r="Z61" s="722"/>
      <c r="AA61" s="722"/>
      <c r="AB61" s="722"/>
      <c r="AC61" s="801"/>
    </row>
    <row r="62" spans="1:29" s="721" customFormat="1" ht="11.25">
      <c r="A62" s="801"/>
      <c r="B62" s="722"/>
      <c r="C62" s="722"/>
      <c r="D62" s="722"/>
      <c r="E62" s="722"/>
      <c r="F62" s="722"/>
      <c r="G62" s="722"/>
      <c r="H62" s="722"/>
      <c r="I62" s="723"/>
      <c r="J62" s="723"/>
      <c r="K62" s="723"/>
      <c r="L62" s="723"/>
      <c r="M62" s="723"/>
      <c r="N62" s="723"/>
      <c r="O62" s="723"/>
      <c r="P62" s="723"/>
      <c r="Q62" s="801"/>
      <c r="R62" s="801"/>
      <c r="S62" s="723"/>
      <c r="T62" s="722"/>
      <c r="U62" s="722"/>
      <c r="V62" s="722"/>
      <c r="W62" s="722"/>
      <c r="X62" s="722"/>
      <c r="Y62" s="722"/>
      <c r="Z62" s="722"/>
      <c r="AA62" s="722"/>
      <c r="AB62" s="722"/>
      <c r="AC62" s="801"/>
    </row>
    <row r="63" spans="1:29" s="721" customFormat="1" ht="11.25">
      <c r="A63" s="801"/>
      <c r="B63" s="722"/>
      <c r="C63" s="722"/>
      <c r="D63" s="722"/>
      <c r="E63" s="722"/>
      <c r="F63" s="722"/>
      <c r="G63" s="722"/>
      <c r="H63" s="722"/>
      <c r="I63" s="723"/>
      <c r="J63" s="723"/>
      <c r="K63" s="723"/>
      <c r="L63" s="723"/>
      <c r="M63" s="723"/>
      <c r="N63" s="723"/>
      <c r="O63" s="723"/>
      <c r="P63" s="723"/>
      <c r="Q63" s="801"/>
      <c r="R63" s="801"/>
      <c r="S63" s="723"/>
      <c r="T63" s="722"/>
      <c r="U63" s="722"/>
      <c r="V63" s="722"/>
      <c r="W63" s="722"/>
      <c r="X63" s="722"/>
      <c r="Y63" s="722"/>
      <c r="Z63" s="722"/>
      <c r="AA63" s="722"/>
      <c r="AB63" s="722"/>
      <c r="AC63" s="801"/>
    </row>
    <row r="64" spans="1:29" s="721" customFormat="1" ht="11.25">
      <c r="A64" s="801"/>
      <c r="B64" s="722"/>
      <c r="C64" s="722"/>
      <c r="D64" s="722"/>
      <c r="E64" s="722"/>
      <c r="F64" s="722"/>
      <c r="G64" s="722"/>
      <c r="H64" s="722"/>
      <c r="I64" s="723"/>
      <c r="J64" s="723"/>
      <c r="K64" s="723"/>
      <c r="L64" s="723"/>
      <c r="M64" s="723"/>
      <c r="N64" s="723"/>
      <c r="O64" s="723"/>
      <c r="P64" s="723"/>
      <c r="Q64" s="801"/>
      <c r="R64" s="801"/>
      <c r="S64" s="723"/>
      <c r="T64" s="722"/>
      <c r="U64" s="722"/>
      <c r="V64" s="722"/>
      <c r="W64" s="722"/>
      <c r="X64" s="722"/>
      <c r="Y64" s="722"/>
      <c r="Z64" s="722"/>
      <c r="AA64" s="722"/>
      <c r="AB64" s="722"/>
      <c r="AC64" s="801"/>
    </row>
    <row r="65" spans="1:29" s="721" customFormat="1" ht="11.25">
      <c r="A65" s="801"/>
      <c r="B65" s="722"/>
      <c r="C65" s="722"/>
      <c r="D65" s="722"/>
      <c r="E65" s="722"/>
      <c r="F65" s="722"/>
      <c r="G65" s="722"/>
      <c r="H65" s="722"/>
      <c r="I65" s="723"/>
      <c r="J65" s="723"/>
      <c r="K65" s="723"/>
      <c r="L65" s="723"/>
      <c r="M65" s="723"/>
      <c r="N65" s="723"/>
      <c r="O65" s="723"/>
      <c r="P65" s="723"/>
      <c r="Q65" s="801"/>
      <c r="R65" s="801"/>
      <c r="S65" s="723"/>
      <c r="T65" s="722"/>
      <c r="U65" s="722"/>
      <c r="V65" s="722"/>
      <c r="W65" s="722"/>
      <c r="X65" s="722"/>
      <c r="Y65" s="722"/>
      <c r="Z65" s="722"/>
      <c r="AA65" s="722"/>
      <c r="AB65" s="722"/>
      <c r="AC65" s="801"/>
    </row>
    <row r="66" spans="1:29" s="721" customFormat="1" ht="11.25">
      <c r="A66" s="801"/>
      <c r="B66" s="722"/>
      <c r="C66" s="722"/>
      <c r="D66" s="722"/>
      <c r="E66" s="722"/>
      <c r="F66" s="722"/>
      <c r="G66" s="722"/>
      <c r="H66" s="722"/>
      <c r="I66" s="723"/>
      <c r="J66" s="723"/>
      <c r="K66" s="723"/>
      <c r="L66" s="723"/>
      <c r="M66" s="723"/>
      <c r="N66" s="723"/>
      <c r="O66" s="723"/>
      <c r="P66" s="723"/>
      <c r="Q66" s="801"/>
      <c r="R66" s="801"/>
      <c r="S66" s="723"/>
      <c r="T66" s="722"/>
      <c r="U66" s="722"/>
      <c r="V66" s="722"/>
      <c r="W66" s="722"/>
      <c r="X66" s="722"/>
      <c r="Y66" s="722"/>
      <c r="Z66" s="722"/>
      <c r="AA66" s="722"/>
      <c r="AB66" s="722"/>
      <c r="AC66" s="801"/>
    </row>
    <row r="67" spans="1:29" s="721" customFormat="1" ht="11.25">
      <c r="A67" s="801"/>
      <c r="B67" s="722"/>
      <c r="C67" s="722"/>
      <c r="D67" s="722"/>
      <c r="E67" s="722"/>
      <c r="F67" s="722"/>
      <c r="G67" s="722"/>
      <c r="H67" s="722"/>
      <c r="I67" s="723"/>
      <c r="J67" s="723"/>
      <c r="K67" s="723"/>
      <c r="L67" s="723"/>
      <c r="M67" s="723"/>
      <c r="N67" s="723"/>
      <c r="O67" s="723"/>
      <c r="P67" s="723"/>
      <c r="Q67" s="801"/>
      <c r="R67" s="801"/>
      <c r="S67" s="723"/>
      <c r="T67" s="722"/>
      <c r="U67" s="722"/>
      <c r="V67" s="722"/>
      <c r="W67" s="722"/>
      <c r="X67" s="722"/>
      <c r="Y67" s="722"/>
      <c r="Z67" s="722"/>
      <c r="AA67" s="722"/>
      <c r="AB67" s="722"/>
      <c r="AC67" s="801"/>
    </row>
    <row r="68" spans="1:29" s="721" customFormat="1" ht="11.25">
      <c r="A68" s="801"/>
      <c r="B68" s="722"/>
      <c r="C68" s="722"/>
      <c r="D68" s="722"/>
      <c r="E68" s="722"/>
      <c r="F68" s="722"/>
      <c r="G68" s="722"/>
      <c r="H68" s="722"/>
      <c r="I68" s="723"/>
      <c r="J68" s="723"/>
      <c r="K68" s="723"/>
      <c r="L68" s="723"/>
      <c r="M68" s="723"/>
      <c r="N68" s="723"/>
      <c r="O68" s="723"/>
      <c r="P68" s="723"/>
      <c r="Q68" s="801"/>
      <c r="R68" s="801"/>
      <c r="S68" s="723"/>
      <c r="T68" s="722"/>
      <c r="U68" s="722"/>
      <c r="V68" s="722"/>
      <c r="W68" s="722"/>
      <c r="X68" s="722"/>
      <c r="Y68" s="722"/>
      <c r="Z68" s="722"/>
      <c r="AA68" s="722"/>
      <c r="AB68" s="722"/>
      <c r="AC68" s="801"/>
    </row>
    <row r="69" spans="1:29" s="721" customFormat="1" ht="11.25">
      <c r="A69" s="801"/>
      <c r="B69" s="722"/>
      <c r="C69" s="722"/>
      <c r="D69" s="722"/>
      <c r="E69" s="722"/>
      <c r="F69" s="722"/>
      <c r="G69" s="722"/>
      <c r="H69" s="722"/>
      <c r="I69" s="723"/>
      <c r="J69" s="723"/>
      <c r="K69" s="723"/>
      <c r="L69" s="723"/>
      <c r="M69" s="723"/>
      <c r="N69" s="723"/>
      <c r="O69" s="723"/>
      <c r="P69" s="723"/>
      <c r="Q69" s="801"/>
      <c r="R69" s="801"/>
      <c r="S69" s="723"/>
      <c r="T69" s="722"/>
      <c r="U69" s="722"/>
      <c r="V69" s="722"/>
      <c r="W69" s="722"/>
      <c r="X69" s="722"/>
      <c r="Y69" s="722"/>
      <c r="Z69" s="722"/>
      <c r="AA69" s="722"/>
      <c r="AB69" s="722"/>
      <c r="AC69" s="801"/>
    </row>
    <row r="70" spans="1:29" s="721" customFormat="1" ht="11.25">
      <c r="A70" s="801"/>
      <c r="B70" s="722"/>
      <c r="C70" s="722"/>
      <c r="D70" s="722"/>
      <c r="E70" s="722"/>
      <c r="F70" s="722"/>
      <c r="G70" s="722"/>
      <c r="H70" s="722"/>
      <c r="I70" s="723"/>
      <c r="J70" s="723"/>
      <c r="K70" s="723"/>
      <c r="L70" s="723"/>
      <c r="M70" s="723"/>
      <c r="N70" s="723"/>
      <c r="O70" s="723"/>
      <c r="P70" s="723"/>
      <c r="Q70" s="801"/>
      <c r="R70" s="801"/>
      <c r="S70" s="723"/>
      <c r="T70" s="722"/>
      <c r="U70" s="722"/>
      <c r="V70" s="722"/>
      <c r="W70" s="722"/>
      <c r="X70" s="722"/>
      <c r="Y70" s="722"/>
      <c r="Z70" s="722"/>
      <c r="AA70" s="722"/>
      <c r="AB70" s="722"/>
      <c r="AC70" s="801"/>
    </row>
    <row r="71" spans="1:29" s="721" customFormat="1" ht="11.25">
      <c r="A71" s="801"/>
      <c r="B71" s="722"/>
      <c r="C71" s="722"/>
      <c r="D71" s="722"/>
      <c r="E71" s="722"/>
      <c r="F71" s="722"/>
      <c r="G71" s="722"/>
      <c r="H71" s="722"/>
      <c r="I71" s="723"/>
      <c r="J71" s="723"/>
      <c r="K71" s="723"/>
      <c r="L71" s="723"/>
      <c r="M71" s="723"/>
      <c r="N71" s="723"/>
      <c r="O71" s="723"/>
      <c r="P71" s="723"/>
      <c r="Q71" s="801"/>
      <c r="R71" s="801"/>
      <c r="S71" s="723"/>
      <c r="T71" s="722"/>
      <c r="U71" s="722"/>
      <c r="V71" s="722"/>
      <c r="W71" s="722"/>
      <c r="X71" s="722"/>
      <c r="Y71" s="722"/>
      <c r="Z71" s="722"/>
      <c r="AA71" s="722"/>
      <c r="AB71" s="722"/>
      <c r="AC71" s="801"/>
    </row>
    <row r="72" spans="1:29" s="721" customFormat="1" ht="11.25">
      <c r="A72" s="801"/>
      <c r="B72" s="722"/>
      <c r="C72" s="722"/>
      <c r="D72" s="722"/>
      <c r="E72" s="722"/>
      <c r="F72" s="722"/>
      <c r="G72" s="722"/>
      <c r="H72" s="722"/>
      <c r="I72" s="723"/>
      <c r="J72" s="723"/>
      <c r="K72" s="723"/>
      <c r="L72" s="723"/>
      <c r="M72" s="723"/>
      <c r="N72" s="723"/>
      <c r="O72" s="723"/>
      <c r="P72" s="723"/>
      <c r="Q72" s="801"/>
      <c r="R72" s="801"/>
      <c r="S72" s="723"/>
      <c r="T72" s="722"/>
      <c r="U72" s="722"/>
      <c r="V72" s="722"/>
      <c r="W72" s="722"/>
      <c r="X72" s="722"/>
      <c r="Y72" s="722"/>
      <c r="Z72" s="722"/>
      <c r="AA72" s="722"/>
      <c r="AB72" s="722"/>
      <c r="AC72" s="801"/>
    </row>
    <row r="73" spans="1:29" s="721" customFormat="1" ht="11.25">
      <c r="A73" s="801"/>
      <c r="B73" s="722"/>
      <c r="C73" s="722"/>
      <c r="D73" s="722"/>
      <c r="E73" s="722"/>
      <c r="F73" s="722"/>
      <c r="G73" s="722"/>
      <c r="H73" s="722"/>
      <c r="I73" s="723"/>
      <c r="J73" s="723"/>
      <c r="K73" s="723"/>
      <c r="L73" s="723"/>
      <c r="M73" s="723"/>
      <c r="N73" s="723"/>
      <c r="O73" s="723"/>
      <c r="P73" s="723"/>
      <c r="Q73" s="801"/>
      <c r="R73" s="801"/>
      <c r="S73" s="723"/>
      <c r="T73" s="722"/>
      <c r="U73" s="722"/>
      <c r="V73" s="722"/>
      <c r="W73" s="722"/>
      <c r="X73" s="722"/>
      <c r="Y73" s="722"/>
      <c r="Z73" s="722"/>
      <c r="AA73" s="722"/>
      <c r="AB73" s="722"/>
      <c r="AC73" s="801"/>
    </row>
    <row r="74" spans="1:29" s="721" customFormat="1" ht="11.25">
      <c r="A74" s="801"/>
      <c r="B74" s="722"/>
      <c r="C74" s="722"/>
      <c r="D74" s="722"/>
      <c r="E74" s="722"/>
      <c r="F74" s="722"/>
      <c r="G74" s="722"/>
      <c r="H74" s="722"/>
      <c r="I74" s="723"/>
      <c r="J74" s="723"/>
      <c r="K74" s="723"/>
      <c r="L74" s="723"/>
      <c r="M74" s="723"/>
      <c r="N74" s="723"/>
      <c r="O74" s="723"/>
      <c r="P74" s="723"/>
      <c r="Q74" s="801"/>
      <c r="R74" s="801"/>
      <c r="S74" s="723"/>
      <c r="T74" s="722"/>
      <c r="U74" s="722"/>
      <c r="V74" s="722"/>
      <c r="W74" s="722"/>
      <c r="X74" s="722"/>
      <c r="Y74" s="722"/>
      <c r="Z74" s="722"/>
      <c r="AA74" s="722"/>
      <c r="AB74" s="722"/>
      <c r="AC74" s="801"/>
    </row>
    <row r="75" spans="1:29" s="721" customFormat="1" ht="11.25">
      <c r="A75" s="801"/>
      <c r="B75" s="722"/>
      <c r="C75" s="722"/>
      <c r="D75" s="722"/>
      <c r="E75" s="722"/>
      <c r="F75" s="722"/>
      <c r="G75" s="722"/>
      <c r="H75" s="722"/>
      <c r="I75" s="723"/>
      <c r="J75" s="723"/>
      <c r="K75" s="723"/>
      <c r="L75" s="723"/>
      <c r="M75" s="723"/>
      <c r="N75" s="723"/>
      <c r="O75" s="723"/>
      <c r="P75" s="723"/>
      <c r="Q75" s="801"/>
      <c r="R75" s="801"/>
      <c r="S75" s="723"/>
      <c r="T75" s="722"/>
      <c r="U75" s="722"/>
      <c r="V75" s="722"/>
      <c r="W75" s="722"/>
      <c r="X75" s="722"/>
      <c r="Y75" s="722"/>
      <c r="Z75" s="722"/>
      <c r="AA75" s="722"/>
      <c r="AB75" s="722"/>
      <c r="AC75" s="801"/>
    </row>
    <row r="76" spans="1:29" s="721" customFormat="1" ht="11.25">
      <c r="A76" s="801"/>
      <c r="B76" s="722"/>
      <c r="C76" s="722"/>
      <c r="D76" s="722"/>
      <c r="E76" s="722"/>
      <c r="F76" s="722"/>
      <c r="G76" s="722"/>
      <c r="H76" s="722"/>
      <c r="I76" s="723"/>
      <c r="J76" s="723"/>
      <c r="K76" s="723"/>
      <c r="L76" s="723"/>
      <c r="M76" s="723"/>
      <c r="N76" s="723"/>
      <c r="O76" s="723"/>
      <c r="P76" s="723"/>
      <c r="Q76" s="801"/>
      <c r="R76" s="801"/>
      <c r="S76" s="723"/>
      <c r="T76" s="722"/>
      <c r="U76" s="722"/>
      <c r="V76" s="722"/>
      <c r="W76" s="722"/>
      <c r="X76" s="722"/>
      <c r="Y76" s="722"/>
      <c r="Z76" s="722"/>
      <c r="AA76" s="722"/>
      <c r="AB76" s="722"/>
      <c r="AC76" s="801"/>
    </row>
    <row r="77" spans="1:29" s="721" customFormat="1" ht="11.25">
      <c r="A77" s="801"/>
      <c r="B77" s="722"/>
      <c r="C77" s="722"/>
      <c r="D77" s="722"/>
      <c r="E77" s="722"/>
      <c r="F77" s="722"/>
      <c r="G77" s="722"/>
      <c r="H77" s="722"/>
      <c r="I77" s="723"/>
      <c r="J77" s="723"/>
      <c r="K77" s="723"/>
      <c r="L77" s="723"/>
      <c r="M77" s="723"/>
      <c r="N77" s="723"/>
      <c r="O77" s="723"/>
      <c r="P77" s="723"/>
      <c r="Q77" s="801"/>
      <c r="R77" s="801"/>
      <c r="S77" s="723"/>
      <c r="T77" s="722"/>
      <c r="U77" s="722"/>
      <c r="V77" s="722"/>
      <c r="W77" s="722"/>
      <c r="X77" s="722"/>
      <c r="Y77" s="722"/>
      <c r="Z77" s="722"/>
      <c r="AA77" s="722"/>
      <c r="AB77" s="722"/>
      <c r="AC77" s="801"/>
    </row>
    <row r="78" spans="1:29" s="721" customFormat="1" ht="11.25">
      <c r="A78" s="801"/>
      <c r="B78" s="722"/>
      <c r="C78" s="722"/>
      <c r="D78" s="722"/>
      <c r="E78" s="722"/>
      <c r="F78" s="722"/>
      <c r="G78" s="722"/>
      <c r="H78" s="722"/>
      <c r="I78" s="723"/>
      <c r="J78" s="723"/>
      <c r="K78" s="723"/>
      <c r="L78" s="723"/>
      <c r="M78" s="723"/>
      <c r="N78" s="723"/>
      <c r="O78" s="723"/>
      <c r="P78" s="723"/>
      <c r="Q78" s="801"/>
      <c r="R78" s="801"/>
      <c r="S78" s="723"/>
      <c r="T78" s="722"/>
      <c r="U78" s="722"/>
      <c r="V78" s="722"/>
      <c r="W78" s="722"/>
      <c r="X78" s="722"/>
      <c r="Y78" s="722"/>
      <c r="Z78" s="722"/>
      <c r="AA78" s="722"/>
      <c r="AB78" s="722"/>
      <c r="AC78" s="801"/>
    </row>
    <row r="79" spans="1:29" s="721" customFormat="1" ht="11.25">
      <c r="A79" s="801"/>
      <c r="B79" s="722"/>
      <c r="C79" s="722"/>
      <c r="D79" s="722"/>
      <c r="E79" s="722"/>
      <c r="F79" s="722"/>
      <c r="G79" s="722"/>
      <c r="H79" s="722"/>
      <c r="I79" s="723"/>
      <c r="J79" s="723"/>
      <c r="K79" s="723"/>
      <c r="L79" s="723"/>
      <c r="M79" s="723"/>
      <c r="N79" s="723"/>
      <c r="O79" s="723"/>
      <c r="P79" s="723"/>
      <c r="Q79" s="801"/>
      <c r="R79" s="801"/>
      <c r="S79" s="723"/>
      <c r="T79" s="722"/>
      <c r="U79" s="722"/>
      <c r="V79" s="722"/>
      <c r="W79" s="722"/>
      <c r="X79" s="722"/>
      <c r="Y79" s="722"/>
      <c r="Z79" s="722"/>
      <c r="AA79" s="722"/>
      <c r="AB79" s="722"/>
      <c r="AC79" s="801"/>
    </row>
    <row r="80" spans="1:29" s="721" customFormat="1" ht="11.25">
      <c r="A80" s="801"/>
      <c r="B80" s="722"/>
      <c r="C80" s="722"/>
      <c r="D80" s="722"/>
      <c r="E80" s="722"/>
      <c r="F80" s="722"/>
      <c r="G80" s="722"/>
      <c r="H80" s="722"/>
      <c r="I80" s="723"/>
      <c r="J80" s="723"/>
      <c r="K80" s="723"/>
      <c r="L80" s="723"/>
      <c r="M80" s="723"/>
      <c r="N80" s="723"/>
      <c r="O80" s="723"/>
      <c r="P80" s="723"/>
      <c r="Q80" s="801"/>
      <c r="R80" s="801"/>
      <c r="S80" s="723"/>
      <c r="T80" s="722"/>
      <c r="U80" s="722"/>
      <c r="V80" s="722"/>
      <c r="W80" s="722"/>
      <c r="X80" s="722"/>
      <c r="Y80" s="722"/>
      <c r="Z80" s="722"/>
      <c r="AA80" s="722"/>
      <c r="AB80" s="722"/>
      <c r="AC80" s="801"/>
    </row>
    <row r="81" spans="1:29" s="721" customFormat="1" ht="11.25">
      <c r="A81" s="801"/>
      <c r="B81" s="722"/>
      <c r="C81" s="722"/>
      <c r="D81" s="722"/>
      <c r="E81" s="722"/>
      <c r="F81" s="722"/>
      <c r="G81" s="722"/>
      <c r="H81" s="722"/>
      <c r="I81" s="723"/>
      <c r="J81" s="723"/>
      <c r="K81" s="723"/>
      <c r="L81" s="723"/>
      <c r="M81" s="723"/>
      <c r="N81" s="723"/>
      <c r="O81" s="723"/>
      <c r="P81" s="723"/>
      <c r="Q81" s="801"/>
      <c r="R81" s="801"/>
      <c r="S81" s="723"/>
      <c r="T81" s="722"/>
      <c r="U81" s="722"/>
      <c r="V81" s="722"/>
      <c r="W81" s="722"/>
      <c r="X81" s="722"/>
      <c r="Y81" s="722"/>
      <c r="Z81" s="722"/>
      <c r="AA81" s="722"/>
      <c r="AB81" s="722"/>
      <c r="AC81" s="801"/>
    </row>
    <row r="82" spans="1:29" s="721" customFormat="1" ht="11.25">
      <c r="A82" s="801"/>
      <c r="B82" s="722"/>
      <c r="C82" s="722"/>
      <c r="D82" s="722"/>
      <c r="E82" s="722"/>
      <c r="F82" s="722"/>
      <c r="G82" s="722"/>
      <c r="H82" s="722"/>
      <c r="I82" s="723"/>
      <c r="J82" s="723"/>
      <c r="K82" s="723"/>
      <c r="L82" s="723"/>
      <c r="M82" s="723"/>
      <c r="N82" s="723"/>
      <c r="O82" s="723"/>
      <c r="P82" s="723"/>
      <c r="Q82" s="801"/>
      <c r="R82" s="801"/>
      <c r="S82" s="723"/>
      <c r="T82" s="722"/>
      <c r="U82" s="722"/>
      <c r="V82" s="722"/>
      <c r="W82" s="722"/>
      <c r="X82" s="722"/>
      <c r="Y82" s="722"/>
      <c r="Z82" s="722"/>
      <c r="AA82" s="722"/>
      <c r="AB82" s="722"/>
      <c r="AC82" s="801"/>
    </row>
    <row r="83" spans="1:29" s="721" customFormat="1" ht="11.25">
      <c r="A83" s="801"/>
      <c r="B83" s="722"/>
      <c r="C83" s="722"/>
      <c r="D83" s="722"/>
      <c r="E83" s="722"/>
      <c r="F83" s="722"/>
      <c r="G83" s="722"/>
      <c r="H83" s="722"/>
      <c r="I83" s="723"/>
      <c r="J83" s="723"/>
      <c r="K83" s="723"/>
      <c r="L83" s="723"/>
      <c r="M83" s="723"/>
      <c r="N83" s="723"/>
      <c r="O83" s="723"/>
      <c r="P83" s="723"/>
      <c r="Q83" s="801"/>
      <c r="R83" s="801"/>
      <c r="S83" s="723"/>
      <c r="T83" s="722"/>
      <c r="U83" s="722"/>
      <c r="V83" s="722"/>
      <c r="W83" s="722"/>
      <c r="X83" s="722"/>
      <c r="Y83" s="722"/>
      <c r="Z83" s="722"/>
      <c r="AA83" s="722"/>
      <c r="AB83" s="722"/>
      <c r="AC83" s="801"/>
    </row>
    <row r="84" spans="1:29" s="721" customFormat="1" ht="11.25">
      <c r="A84" s="801"/>
      <c r="B84" s="722"/>
      <c r="C84" s="722"/>
      <c r="D84" s="722"/>
      <c r="E84" s="722"/>
      <c r="F84" s="722"/>
      <c r="G84" s="722"/>
      <c r="H84" s="722"/>
      <c r="I84" s="723"/>
      <c r="J84" s="723"/>
      <c r="K84" s="723"/>
      <c r="L84" s="723"/>
      <c r="M84" s="723"/>
      <c r="N84" s="723"/>
      <c r="O84" s="723"/>
      <c r="P84" s="723"/>
      <c r="Q84" s="801"/>
      <c r="R84" s="801"/>
      <c r="S84" s="723"/>
      <c r="T84" s="722"/>
      <c r="U84" s="722"/>
      <c r="V84" s="722"/>
      <c r="W84" s="722"/>
      <c r="X84" s="722"/>
      <c r="Y84" s="722"/>
      <c r="Z84" s="722"/>
      <c r="AA84" s="722"/>
      <c r="AB84" s="722"/>
      <c r="AC84" s="801"/>
    </row>
    <row r="85" spans="1:29" s="721" customFormat="1" ht="11.25">
      <c r="A85" s="801"/>
      <c r="B85" s="722"/>
      <c r="C85" s="722"/>
      <c r="D85" s="722"/>
      <c r="E85" s="722"/>
      <c r="F85" s="722"/>
      <c r="G85" s="722"/>
      <c r="H85" s="722"/>
      <c r="I85" s="723"/>
      <c r="J85" s="723"/>
      <c r="K85" s="723"/>
      <c r="L85" s="723"/>
      <c r="M85" s="723"/>
      <c r="N85" s="723"/>
      <c r="O85" s="723"/>
      <c r="P85" s="723"/>
      <c r="Q85" s="801"/>
      <c r="R85" s="801"/>
      <c r="S85" s="723"/>
      <c r="T85" s="722"/>
      <c r="U85" s="722"/>
      <c r="V85" s="722"/>
      <c r="W85" s="722"/>
      <c r="X85" s="722"/>
      <c r="Y85" s="722"/>
      <c r="Z85" s="722"/>
      <c r="AA85" s="722"/>
      <c r="AB85" s="722"/>
      <c r="AC85" s="801"/>
    </row>
    <row r="86" spans="1:29" s="721" customFormat="1" ht="11.25">
      <c r="A86" s="801"/>
      <c r="B86" s="722"/>
      <c r="C86" s="722"/>
      <c r="D86" s="722"/>
      <c r="E86" s="722"/>
      <c r="F86" s="722"/>
      <c r="G86" s="722"/>
      <c r="H86" s="722"/>
      <c r="I86" s="723"/>
      <c r="J86" s="723"/>
      <c r="K86" s="723"/>
      <c r="L86" s="723"/>
      <c r="M86" s="723"/>
      <c r="N86" s="723"/>
      <c r="O86" s="723"/>
      <c r="P86" s="723"/>
      <c r="Q86" s="801"/>
      <c r="R86" s="801"/>
      <c r="S86" s="723"/>
      <c r="T86" s="722"/>
      <c r="U86" s="722"/>
      <c r="V86" s="722"/>
      <c r="W86" s="722"/>
      <c r="X86" s="722"/>
      <c r="Y86" s="722"/>
      <c r="Z86" s="722"/>
      <c r="AA86" s="722"/>
      <c r="AB86" s="722"/>
      <c r="AC86" s="801"/>
    </row>
    <row r="87" spans="1:29" s="721" customFormat="1" ht="11.25">
      <c r="A87" s="801"/>
      <c r="B87" s="722"/>
      <c r="C87" s="722"/>
      <c r="D87" s="722"/>
      <c r="E87" s="722"/>
      <c r="F87" s="722"/>
      <c r="G87" s="722"/>
      <c r="H87" s="722"/>
      <c r="I87" s="723"/>
      <c r="J87" s="723"/>
      <c r="K87" s="723"/>
      <c r="L87" s="723"/>
      <c r="M87" s="723"/>
      <c r="N87" s="723"/>
      <c r="O87" s="723"/>
      <c r="P87" s="723"/>
      <c r="Q87" s="801"/>
      <c r="R87" s="801"/>
      <c r="S87" s="723"/>
      <c r="T87" s="722"/>
      <c r="U87" s="722"/>
      <c r="V87" s="722"/>
      <c r="W87" s="722"/>
      <c r="X87" s="722"/>
      <c r="Y87" s="722"/>
      <c r="Z87" s="722"/>
      <c r="AA87" s="722"/>
      <c r="AB87" s="722"/>
      <c r="AC87" s="801"/>
    </row>
    <row r="88" spans="1:29" s="721" customFormat="1" ht="11.25">
      <c r="A88" s="801"/>
      <c r="B88" s="722"/>
      <c r="C88" s="722"/>
      <c r="D88" s="722"/>
      <c r="E88" s="722"/>
      <c r="F88" s="722"/>
      <c r="G88" s="722"/>
      <c r="H88" s="722"/>
      <c r="I88" s="723"/>
      <c r="J88" s="723"/>
      <c r="K88" s="723"/>
      <c r="L88" s="723"/>
      <c r="M88" s="723"/>
      <c r="N88" s="723"/>
      <c r="O88" s="723"/>
      <c r="P88" s="723"/>
      <c r="Q88" s="801"/>
      <c r="R88" s="801"/>
      <c r="S88" s="723"/>
      <c r="T88" s="722"/>
      <c r="U88" s="722"/>
      <c r="V88" s="722"/>
      <c r="W88" s="722"/>
      <c r="X88" s="722"/>
      <c r="Y88" s="722"/>
      <c r="Z88" s="722"/>
      <c r="AA88" s="722"/>
      <c r="AB88" s="722"/>
      <c r="AC88" s="801"/>
    </row>
    <row r="89" spans="1:29" s="721" customFormat="1" ht="11.25">
      <c r="A89" s="801"/>
      <c r="B89" s="722"/>
      <c r="C89" s="722"/>
      <c r="D89" s="722"/>
      <c r="E89" s="722"/>
      <c r="F89" s="722"/>
      <c r="G89" s="722"/>
      <c r="H89" s="722"/>
      <c r="I89" s="723"/>
      <c r="J89" s="723"/>
      <c r="K89" s="723"/>
      <c r="L89" s="723"/>
      <c r="M89" s="723"/>
      <c r="N89" s="723"/>
      <c r="O89" s="723"/>
      <c r="P89" s="723"/>
      <c r="Q89" s="801"/>
      <c r="R89" s="801"/>
      <c r="S89" s="723"/>
      <c r="T89" s="722"/>
      <c r="U89" s="722"/>
      <c r="V89" s="722"/>
      <c r="W89" s="722"/>
      <c r="X89" s="722"/>
      <c r="Y89" s="722"/>
      <c r="Z89" s="722"/>
      <c r="AA89" s="722"/>
      <c r="AB89" s="722"/>
      <c r="AC89" s="801"/>
    </row>
    <row r="90" spans="1:29" s="721" customFormat="1" ht="11.25">
      <c r="A90" s="801"/>
      <c r="B90" s="722"/>
      <c r="C90" s="722"/>
      <c r="D90" s="722"/>
      <c r="E90" s="722"/>
      <c r="F90" s="722"/>
      <c r="G90" s="722"/>
      <c r="H90" s="722"/>
      <c r="I90" s="723"/>
      <c r="J90" s="723"/>
      <c r="K90" s="723"/>
      <c r="L90" s="723"/>
      <c r="M90" s="723"/>
      <c r="N90" s="723"/>
      <c r="O90" s="723"/>
      <c r="P90" s="723"/>
      <c r="Q90" s="801"/>
      <c r="R90" s="801"/>
      <c r="S90" s="723"/>
      <c r="T90" s="722"/>
      <c r="U90" s="722"/>
      <c r="V90" s="722"/>
      <c r="W90" s="722"/>
      <c r="X90" s="722"/>
      <c r="Y90" s="722"/>
      <c r="Z90" s="722"/>
      <c r="AA90" s="722"/>
      <c r="AB90" s="722"/>
      <c r="AC90" s="801"/>
    </row>
    <row r="91" spans="1:29" s="721" customFormat="1" ht="11.25">
      <c r="A91" s="801"/>
      <c r="B91" s="722"/>
      <c r="C91" s="722"/>
      <c r="D91" s="722"/>
      <c r="E91" s="722"/>
      <c r="F91" s="722"/>
      <c r="G91" s="722"/>
      <c r="H91" s="722"/>
      <c r="I91" s="723"/>
      <c r="J91" s="723"/>
      <c r="K91" s="723"/>
      <c r="L91" s="723"/>
      <c r="M91" s="723"/>
      <c r="N91" s="723"/>
      <c r="O91" s="723"/>
      <c r="P91" s="723"/>
      <c r="Q91" s="801"/>
      <c r="R91" s="801"/>
      <c r="S91" s="723"/>
      <c r="T91" s="722"/>
      <c r="U91" s="722"/>
      <c r="V91" s="722"/>
      <c r="W91" s="722"/>
      <c r="X91" s="722"/>
      <c r="Y91" s="722"/>
      <c r="Z91" s="722"/>
      <c r="AA91" s="722"/>
      <c r="AB91" s="722"/>
      <c r="AC91" s="801"/>
    </row>
    <row r="92" spans="1:29" s="721" customFormat="1" ht="11.25">
      <c r="A92" s="801"/>
      <c r="B92" s="722"/>
      <c r="C92" s="722"/>
      <c r="D92" s="722"/>
      <c r="E92" s="722"/>
      <c r="F92" s="722"/>
      <c r="G92" s="722"/>
      <c r="H92" s="722"/>
      <c r="I92" s="723"/>
      <c r="J92" s="723"/>
      <c r="K92" s="723"/>
      <c r="L92" s="723"/>
      <c r="M92" s="723"/>
      <c r="N92" s="723"/>
      <c r="O92" s="723"/>
      <c r="P92" s="723"/>
      <c r="Q92" s="801"/>
      <c r="R92" s="801"/>
      <c r="S92" s="723"/>
      <c r="T92" s="722"/>
      <c r="U92" s="722"/>
      <c r="V92" s="722"/>
      <c r="W92" s="722"/>
      <c r="X92" s="722"/>
      <c r="Y92" s="722"/>
      <c r="Z92" s="722"/>
      <c r="AA92" s="722"/>
      <c r="AB92" s="722"/>
      <c r="AC92" s="801"/>
    </row>
    <row r="93" spans="1:29" s="721" customFormat="1" ht="11.25">
      <c r="A93" s="801"/>
      <c r="B93" s="722"/>
      <c r="C93" s="722"/>
      <c r="D93" s="722"/>
      <c r="E93" s="722"/>
      <c r="F93" s="722"/>
      <c r="G93" s="722"/>
      <c r="H93" s="722"/>
      <c r="I93" s="723"/>
      <c r="J93" s="723"/>
      <c r="K93" s="723"/>
      <c r="L93" s="723"/>
      <c r="M93" s="723"/>
      <c r="N93" s="723"/>
      <c r="O93" s="723"/>
      <c r="P93" s="723"/>
      <c r="Q93" s="801"/>
      <c r="R93" s="801"/>
      <c r="S93" s="723"/>
      <c r="T93" s="722"/>
      <c r="U93" s="722"/>
      <c r="V93" s="722"/>
      <c r="W93" s="722"/>
      <c r="X93" s="722"/>
      <c r="Y93" s="722"/>
      <c r="Z93" s="722"/>
      <c r="AA93" s="722"/>
      <c r="AB93" s="722"/>
      <c r="AC93" s="801"/>
    </row>
    <row r="94" spans="1:29" s="721" customFormat="1" ht="11.25">
      <c r="A94" s="801"/>
      <c r="B94" s="722"/>
      <c r="C94" s="722"/>
      <c r="D94" s="722"/>
      <c r="E94" s="722"/>
      <c r="F94" s="722"/>
      <c r="G94" s="722"/>
      <c r="H94" s="722"/>
      <c r="I94" s="723"/>
      <c r="J94" s="723"/>
      <c r="K94" s="723"/>
      <c r="L94" s="723"/>
      <c r="M94" s="723"/>
      <c r="N94" s="723"/>
      <c r="O94" s="723"/>
      <c r="P94" s="723"/>
      <c r="Q94" s="801"/>
      <c r="R94" s="801"/>
      <c r="S94" s="723"/>
      <c r="T94" s="722"/>
      <c r="U94" s="722"/>
      <c r="V94" s="722"/>
      <c r="W94" s="722"/>
      <c r="X94" s="722"/>
      <c r="Y94" s="722"/>
      <c r="Z94" s="722"/>
      <c r="AA94" s="722"/>
      <c r="AB94" s="722"/>
      <c r="AC94" s="801"/>
    </row>
  </sheetData>
  <sheetProtection selectLockedCells="1"/>
  <mergeCells count="43">
    <mergeCell ref="A3:G3"/>
    <mergeCell ref="H3:Q3"/>
    <mergeCell ref="R3:V3"/>
    <mergeCell ref="W3:AC3"/>
    <mergeCell ref="M5:Q5"/>
    <mergeCell ref="AA5:AC5"/>
    <mergeCell ref="A6:A9"/>
    <mergeCell ref="B6:B9"/>
    <mergeCell ref="C6:C9"/>
    <mergeCell ref="D6:G6"/>
    <mergeCell ref="H6:K6"/>
    <mergeCell ref="K7:K9"/>
    <mergeCell ref="I7:I9"/>
    <mergeCell ref="J7:J9"/>
    <mergeCell ref="M6:P6"/>
    <mergeCell ref="Q6:Q9"/>
    <mergeCell ref="R6:R9"/>
    <mergeCell ref="M7:M9"/>
    <mergeCell ref="N7:N9"/>
    <mergeCell ref="O7:O9"/>
    <mergeCell ref="P7:P9"/>
    <mergeCell ref="L6:L9"/>
    <mergeCell ref="D7:D9"/>
    <mergeCell ref="E7:E9"/>
    <mergeCell ref="F7:F9"/>
    <mergeCell ref="G7:G9"/>
    <mergeCell ref="H7:H9"/>
    <mergeCell ref="L55:Q55"/>
    <mergeCell ref="R55:S55"/>
    <mergeCell ref="AA55:AC55"/>
    <mergeCell ref="W7:W9"/>
    <mergeCell ref="X7:X9"/>
    <mergeCell ref="Y7:Y9"/>
    <mergeCell ref="Z7:Z9"/>
    <mergeCell ref="AA7:AB7"/>
    <mergeCell ref="AA8:AA9"/>
    <mergeCell ref="AB8:AB9"/>
    <mergeCell ref="V6:V9"/>
    <mergeCell ref="W6:AB6"/>
    <mergeCell ref="AC6:AC9"/>
    <mergeCell ref="S6:S9"/>
    <mergeCell ref="T6:T9"/>
    <mergeCell ref="U6:U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52" man="1"/>
    <brk id="17" max="52" man="1"/>
    <brk id="22" max="52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showGridLines="0" view="pageBreakPreview" topLeftCell="K10" zoomScaleNormal="100" zoomScaleSheetLayoutView="100" workbookViewId="0">
      <selection activeCell="U33" sqref="U33"/>
    </sheetView>
  </sheetViews>
  <sheetFormatPr defaultRowHeight="14.25"/>
  <cols>
    <col min="1" max="1" width="8.25" style="802" customWidth="1"/>
    <col min="2" max="2" width="13.625" style="803" customWidth="1"/>
    <col min="3" max="3" width="20.625" style="803" customWidth="1"/>
    <col min="4" max="4" width="7.625" style="803" customWidth="1"/>
    <col min="5" max="5" width="11.625" style="803" customWidth="1"/>
    <col min="6" max="6" width="10.625" style="803" customWidth="1"/>
    <col min="7" max="7" width="10.125" style="803" customWidth="1"/>
    <col min="8" max="8" width="6" style="803" customWidth="1"/>
    <col min="9" max="9" width="9.125" style="804" customWidth="1"/>
    <col min="10" max="10" width="8.625" style="804" customWidth="1"/>
    <col min="11" max="11" width="8.125" style="804" customWidth="1"/>
    <col min="12" max="12" width="13.125" style="804" customWidth="1"/>
    <col min="13" max="13" width="6.875" style="804" customWidth="1"/>
    <col min="14" max="14" width="7.875" style="804" customWidth="1"/>
    <col min="15" max="15" width="7.25" style="804" customWidth="1"/>
    <col min="16" max="16" width="5.875" style="804" customWidth="1"/>
    <col min="17" max="17" width="9.625" style="802" customWidth="1"/>
    <col min="18" max="18" width="10.625" style="802" customWidth="1"/>
    <col min="19" max="19" width="15.625" style="804" customWidth="1"/>
    <col min="20" max="20" width="16.875" style="803" customWidth="1"/>
    <col min="21" max="22" width="19.625" style="803" customWidth="1"/>
    <col min="23" max="23" width="9.75" style="803" customWidth="1"/>
    <col min="24" max="24" width="12.125" style="803" customWidth="1"/>
    <col min="25" max="25" width="12.625" style="803" customWidth="1"/>
    <col min="26" max="26" width="16.125" style="803" customWidth="1"/>
    <col min="27" max="28" width="11.875" style="803" customWidth="1"/>
    <col min="29" max="29" width="8.125" style="802" customWidth="1"/>
    <col min="30" max="16384" width="9" style="805"/>
  </cols>
  <sheetData>
    <row r="1" spans="1:29" s="720" customFormat="1" ht="14.1" customHeight="1">
      <c r="A1" s="716" t="s">
        <v>2240</v>
      </c>
      <c r="B1" s="717"/>
      <c r="C1" s="717"/>
      <c r="D1" s="717"/>
      <c r="E1" s="717"/>
      <c r="F1" s="717"/>
      <c r="G1" s="717"/>
      <c r="H1" s="717"/>
      <c r="I1" s="718"/>
      <c r="J1" s="718"/>
      <c r="K1" s="718"/>
      <c r="L1" s="718"/>
      <c r="M1" s="718"/>
      <c r="N1" s="718"/>
      <c r="O1" s="718"/>
      <c r="P1" s="718"/>
      <c r="Q1" s="719" t="s">
        <v>2241</v>
      </c>
      <c r="R1" s="716" t="s">
        <v>2242</v>
      </c>
      <c r="S1" s="718"/>
      <c r="T1" s="717"/>
      <c r="U1" s="717"/>
      <c r="V1" s="717"/>
      <c r="W1" s="717"/>
      <c r="X1" s="717"/>
      <c r="Y1" s="717"/>
      <c r="Z1" s="717"/>
      <c r="AA1" s="717"/>
      <c r="AB1" s="719"/>
      <c r="AC1" s="719" t="s">
        <v>2243</v>
      </c>
    </row>
    <row r="2" spans="1:29" s="721" customFormat="1" ht="14.1" customHeight="1">
      <c r="B2" s="722"/>
      <c r="C2" s="722"/>
      <c r="D2" s="722"/>
      <c r="E2" s="722"/>
      <c r="F2" s="722"/>
      <c r="G2" s="722"/>
      <c r="H2" s="722"/>
      <c r="I2" s="723"/>
      <c r="J2" s="723"/>
      <c r="K2" s="723"/>
      <c r="L2" s="723"/>
      <c r="M2" s="723"/>
      <c r="N2" s="723"/>
      <c r="O2" s="723"/>
      <c r="P2" s="723"/>
      <c r="S2" s="723"/>
      <c r="T2" s="722"/>
      <c r="U2" s="722"/>
      <c r="V2" s="722"/>
      <c r="W2" s="722"/>
      <c r="X2" s="722"/>
      <c r="Y2" s="722"/>
      <c r="Z2" s="722"/>
      <c r="AA2" s="722"/>
      <c r="AB2" s="722"/>
    </row>
    <row r="3" spans="1:29" s="806" customFormat="1" ht="20.100000000000001" customHeight="1">
      <c r="A3" s="1181" t="s">
        <v>379</v>
      </c>
      <c r="B3" s="1181"/>
      <c r="C3" s="1181"/>
      <c r="D3" s="1181"/>
      <c r="E3" s="1181"/>
      <c r="F3" s="1181"/>
      <c r="G3" s="1181"/>
      <c r="H3" s="1181" t="s">
        <v>628</v>
      </c>
      <c r="I3" s="1181"/>
      <c r="J3" s="1181"/>
      <c r="K3" s="1181"/>
      <c r="L3" s="1181"/>
      <c r="M3" s="1181"/>
      <c r="N3" s="1181"/>
      <c r="O3" s="1181"/>
      <c r="P3" s="1181"/>
      <c r="Q3" s="1181"/>
      <c r="R3" s="1181" t="s">
        <v>378</v>
      </c>
      <c r="S3" s="1181"/>
      <c r="T3" s="1181"/>
      <c r="U3" s="1181"/>
      <c r="V3" s="1181"/>
      <c r="W3" s="1182" t="s">
        <v>628</v>
      </c>
      <c r="X3" s="1182"/>
      <c r="Y3" s="1182"/>
      <c r="Z3" s="1182"/>
      <c r="AA3" s="1182"/>
      <c r="AB3" s="1182"/>
      <c r="AC3" s="1182"/>
    </row>
    <row r="4" spans="1:29" s="725" customFormat="1" ht="15" customHeight="1">
      <c r="H4" s="726"/>
      <c r="I4" s="726"/>
      <c r="J4" s="727"/>
      <c r="K4" s="727"/>
      <c r="L4" s="727"/>
      <c r="M4" s="727"/>
      <c r="N4" s="727"/>
      <c r="O4" s="727"/>
      <c r="P4" s="727"/>
      <c r="S4" s="807"/>
      <c r="T4" s="807"/>
      <c r="U4" s="807"/>
      <c r="V4" s="807"/>
      <c r="W4" s="728"/>
      <c r="X4" s="728"/>
      <c r="Y4" s="728"/>
      <c r="Z4" s="728"/>
      <c r="AA4" s="728"/>
      <c r="AB4" s="728"/>
    </row>
    <row r="5" spans="1:29" s="729" customFormat="1" ht="13.5" customHeight="1" thickBot="1">
      <c r="A5" s="808" t="s">
        <v>484</v>
      </c>
      <c r="B5" s="730"/>
      <c r="C5" s="730"/>
      <c r="D5" s="730"/>
      <c r="E5" s="730"/>
      <c r="F5" s="730"/>
      <c r="G5" s="730"/>
      <c r="H5" s="730"/>
      <c r="I5" s="731"/>
      <c r="J5" s="731"/>
      <c r="K5" s="731"/>
      <c r="L5" s="731"/>
      <c r="M5" s="1219" t="s">
        <v>509</v>
      </c>
      <c r="N5" s="1220"/>
      <c r="O5" s="1220"/>
      <c r="P5" s="1220"/>
      <c r="Q5" s="1220"/>
      <c r="R5" s="809" t="s">
        <v>484</v>
      </c>
      <c r="S5" s="731"/>
      <c r="T5" s="730"/>
      <c r="U5" s="730"/>
      <c r="V5" s="730"/>
      <c r="W5" s="730"/>
      <c r="X5" s="730"/>
      <c r="Y5" s="730"/>
      <c r="Z5" s="730"/>
      <c r="AA5" s="1219" t="s">
        <v>509</v>
      </c>
      <c r="AB5" s="1220"/>
      <c r="AC5" s="1220"/>
    </row>
    <row r="6" spans="1:29" s="721" customFormat="1" ht="51" customHeight="1">
      <c r="A6" s="1171" t="s">
        <v>189</v>
      </c>
      <c r="B6" s="1156" t="s">
        <v>434</v>
      </c>
      <c r="C6" s="1159" t="s">
        <v>404</v>
      </c>
      <c r="D6" s="1162" t="s">
        <v>437</v>
      </c>
      <c r="E6" s="1188"/>
      <c r="F6" s="1188"/>
      <c r="G6" s="1189"/>
      <c r="H6" s="1187" t="s">
        <v>436</v>
      </c>
      <c r="I6" s="1188"/>
      <c r="J6" s="1188"/>
      <c r="K6" s="1189"/>
      <c r="L6" s="1162" t="s">
        <v>113</v>
      </c>
      <c r="M6" s="1165" t="s">
        <v>435</v>
      </c>
      <c r="N6" s="1166"/>
      <c r="O6" s="1166"/>
      <c r="P6" s="1167"/>
      <c r="Q6" s="1168" t="s">
        <v>405</v>
      </c>
      <c r="R6" s="1171" t="s">
        <v>189</v>
      </c>
      <c r="S6" s="1156" t="s">
        <v>114</v>
      </c>
      <c r="T6" s="1159" t="s">
        <v>438</v>
      </c>
      <c r="U6" s="1162" t="s">
        <v>523</v>
      </c>
      <c r="V6" s="1273" t="s">
        <v>524</v>
      </c>
      <c r="W6" s="1166" t="s">
        <v>452</v>
      </c>
      <c r="X6" s="1166"/>
      <c r="Y6" s="1166"/>
      <c r="Z6" s="1166"/>
      <c r="AA6" s="1166"/>
      <c r="AB6" s="1167"/>
      <c r="AC6" s="1168" t="s">
        <v>405</v>
      </c>
    </row>
    <row r="7" spans="1:29" s="721" customFormat="1" ht="15" customHeight="1">
      <c r="A7" s="1172"/>
      <c r="B7" s="1190"/>
      <c r="C7" s="1160"/>
      <c r="D7" s="1154"/>
      <c r="E7" s="1160" t="s">
        <v>115</v>
      </c>
      <c r="F7" s="1192" t="s">
        <v>111</v>
      </c>
      <c r="G7" s="1174" t="s">
        <v>116</v>
      </c>
      <c r="H7" s="1151"/>
      <c r="I7" s="1160" t="s">
        <v>440</v>
      </c>
      <c r="J7" s="1160" t="s">
        <v>441</v>
      </c>
      <c r="K7" s="1174" t="s">
        <v>116</v>
      </c>
      <c r="L7" s="1177"/>
      <c r="M7" s="1154" t="s">
        <v>445</v>
      </c>
      <c r="N7" s="1154" t="s">
        <v>446</v>
      </c>
      <c r="O7" s="1153" t="s">
        <v>442</v>
      </c>
      <c r="P7" s="1151" t="s">
        <v>406</v>
      </c>
      <c r="Q7" s="1169"/>
      <c r="R7" s="1172"/>
      <c r="S7" s="1157"/>
      <c r="T7" s="1160"/>
      <c r="U7" s="1154"/>
      <c r="V7" s="1186"/>
      <c r="W7" s="1272" t="s">
        <v>443</v>
      </c>
      <c r="X7" s="1151" t="s">
        <v>444</v>
      </c>
      <c r="Y7" s="1153" t="s">
        <v>522</v>
      </c>
      <c r="Z7" s="1153" t="s">
        <v>403</v>
      </c>
      <c r="AA7" s="1174" t="s">
        <v>447</v>
      </c>
      <c r="AB7" s="1183"/>
      <c r="AC7" s="1169"/>
    </row>
    <row r="8" spans="1:29" s="721" customFormat="1" ht="15" customHeight="1">
      <c r="A8" s="1172"/>
      <c r="B8" s="1190"/>
      <c r="C8" s="1160"/>
      <c r="D8" s="1177"/>
      <c r="E8" s="1163"/>
      <c r="F8" s="1193"/>
      <c r="G8" s="1175"/>
      <c r="H8" s="1179"/>
      <c r="I8" s="1163"/>
      <c r="J8" s="1163"/>
      <c r="K8" s="1175"/>
      <c r="L8" s="1177"/>
      <c r="M8" s="1177"/>
      <c r="N8" s="1177"/>
      <c r="O8" s="1177"/>
      <c r="P8" s="1179"/>
      <c r="Q8" s="1169"/>
      <c r="R8" s="1172"/>
      <c r="S8" s="1157"/>
      <c r="T8" s="1160"/>
      <c r="U8" s="1154"/>
      <c r="V8" s="1186"/>
      <c r="W8" s="1151"/>
      <c r="X8" s="1151"/>
      <c r="Y8" s="1154"/>
      <c r="Z8" s="1154"/>
      <c r="AA8" s="1153" t="s">
        <v>449</v>
      </c>
      <c r="AB8" s="1184" t="s">
        <v>448</v>
      </c>
      <c r="AC8" s="1169"/>
    </row>
    <row r="9" spans="1:29" s="721" customFormat="1" ht="15" customHeight="1">
      <c r="A9" s="1173"/>
      <c r="B9" s="1191"/>
      <c r="C9" s="1161"/>
      <c r="D9" s="1178"/>
      <c r="E9" s="1164"/>
      <c r="F9" s="1194"/>
      <c r="G9" s="1176"/>
      <c r="H9" s="1180"/>
      <c r="I9" s="1164"/>
      <c r="J9" s="1164"/>
      <c r="K9" s="1176"/>
      <c r="L9" s="1178"/>
      <c r="M9" s="1178"/>
      <c r="N9" s="1178"/>
      <c r="O9" s="1178"/>
      <c r="P9" s="1180"/>
      <c r="Q9" s="1170"/>
      <c r="R9" s="1173"/>
      <c r="S9" s="1158"/>
      <c r="T9" s="1161"/>
      <c r="U9" s="1155"/>
      <c r="V9" s="1185"/>
      <c r="W9" s="1152"/>
      <c r="X9" s="1152"/>
      <c r="Y9" s="1155"/>
      <c r="Z9" s="1155"/>
      <c r="AA9" s="1155"/>
      <c r="AB9" s="1185"/>
      <c r="AC9" s="1170"/>
    </row>
    <row r="10" spans="1:29" s="796" customFormat="1" ht="11.45" customHeight="1">
      <c r="A10" s="790" t="s">
        <v>84</v>
      </c>
      <c r="B10" s="810" t="s">
        <v>1029</v>
      </c>
      <c r="C10" s="849" t="s">
        <v>2171</v>
      </c>
      <c r="D10" s="859">
        <f>SUM(E10:G10)</f>
        <v>30</v>
      </c>
      <c r="E10" s="851">
        <v>0</v>
      </c>
      <c r="F10" s="851">
        <v>0</v>
      </c>
      <c r="G10" s="851">
        <v>30</v>
      </c>
      <c r="H10" s="859">
        <f>SUM(I10:K10)</f>
        <v>7.7</v>
      </c>
      <c r="I10" s="851">
        <v>0</v>
      </c>
      <c r="J10" s="851">
        <v>0</v>
      </c>
      <c r="K10" s="851">
        <v>7.7</v>
      </c>
      <c r="L10" s="814" t="s">
        <v>2048</v>
      </c>
      <c r="M10" s="853">
        <v>0</v>
      </c>
      <c r="N10" s="853">
        <v>0</v>
      </c>
      <c r="O10" s="853">
        <v>0</v>
      </c>
      <c r="P10" s="854">
        <v>0</v>
      </c>
      <c r="Q10" s="469" t="s">
        <v>85</v>
      </c>
      <c r="R10" s="790" t="s">
        <v>84</v>
      </c>
      <c r="S10" s="817" t="s">
        <v>1693</v>
      </c>
      <c r="T10" s="860">
        <v>0</v>
      </c>
      <c r="U10" s="819" t="s">
        <v>181</v>
      </c>
      <c r="V10" s="819" t="s">
        <v>186</v>
      </c>
      <c r="W10" s="819" t="s">
        <v>107</v>
      </c>
      <c r="X10" s="819"/>
      <c r="Y10" s="819" t="s">
        <v>203</v>
      </c>
      <c r="Z10" s="819" t="s">
        <v>756</v>
      </c>
      <c r="AA10" s="819" t="s">
        <v>210</v>
      </c>
      <c r="AB10" s="820" t="s">
        <v>211</v>
      </c>
      <c r="AC10" s="657" t="s">
        <v>85</v>
      </c>
    </row>
    <row r="11" spans="1:29" s="796" customFormat="1" ht="11.45" customHeight="1">
      <c r="A11" s="790"/>
      <c r="B11" s="821" t="s">
        <v>1703</v>
      </c>
      <c r="C11" s="856" t="s">
        <v>2172</v>
      </c>
      <c r="D11" s="859">
        <f t="shared" ref="D11:D54" si="0">SUM(E11:G11)</f>
        <v>30</v>
      </c>
      <c r="E11" s="857">
        <v>0</v>
      </c>
      <c r="F11" s="857">
        <v>0</v>
      </c>
      <c r="G11" s="857">
        <v>30</v>
      </c>
      <c r="H11" s="859">
        <f t="shared" ref="H11:H54" si="1">SUM(I11:K11)</f>
        <v>7.7</v>
      </c>
      <c r="I11" s="857">
        <v>0</v>
      </c>
      <c r="J11" s="857">
        <v>0</v>
      </c>
      <c r="K11" s="857">
        <v>7.7</v>
      </c>
      <c r="L11" s="824" t="s">
        <v>2048</v>
      </c>
      <c r="M11" s="761">
        <v>0</v>
      </c>
      <c r="N11" s="761">
        <v>0</v>
      </c>
      <c r="O11" s="761">
        <v>0</v>
      </c>
      <c r="P11" s="762">
        <v>0</v>
      </c>
      <c r="Q11" s="827"/>
      <c r="R11" s="790"/>
      <c r="S11" s="828" t="s">
        <v>1712</v>
      </c>
      <c r="T11" s="861">
        <v>0</v>
      </c>
      <c r="U11" s="830" t="s">
        <v>181</v>
      </c>
      <c r="V11" s="830" t="s">
        <v>186</v>
      </c>
      <c r="W11" s="830" t="s">
        <v>107</v>
      </c>
      <c r="X11" s="830"/>
      <c r="Y11" s="830" t="s">
        <v>203</v>
      </c>
      <c r="Z11" s="830" t="s">
        <v>756</v>
      </c>
      <c r="AA11" s="830" t="s">
        <v>210</v>
      </c>
      <c r="AB11" s="831" t="s">
        <v>211</v>
      </c>
      <c r="AC11" s="827"/>
    </row>
    <row r="12" spans="1:29" s="796" customFormat="1" ht="11.25" customHeight="1">
      <c r="A12" s="790"/>
      <c r="B12" s="821" t="s">
        <v>1704</v>
      </c>
      <c r="C12" s="856" t="s">
        <v>2173</v>
      </c>
      <c r="D12" s="859">
        <f t="shared" si="0"/>
        <v>30</v>
      </c>
      <c r="E12" s="857">
        <v>0</v>
      </c>
      <c r="F12" s="857">
        <v>0</v>
      </c>
      <c r="G12" s="857">
        <v>30</v>
      </c>
      <c r="H12" s="859">
        <f t="shared" si="1"/>
        <v>11.4</v>
      </c>
      <c r="I12" s="857">
        <v>0</v>
      </c>
      <c r="J12" s="857">
        <v>0</v>
      </c>
      <c r="K12" s="857">
        <v>11.4</v>
      </c>
      <c r="L12" s="824" t="s">
        <v>2048</v>
      </c>
      <c r="M12" s="761">
        <v>0</v>
      </c>
      <c r="N12" s="761">
        <v>0</v>
      </c>
      <c r="O12" s="761">
        <v>0</v>
      </c>
      <c r="P12" s="762">
        <v>0</v>
      </c>
      <c r="Q12" s="827"/>
      <c r="R12" s="790"/>
      <c r="S12" s="828" t="s">
        <v>877</v>
      </c>
      <c r="T12" s="861">
        <v>0</v>
      </c>
      <c r="U12" s="830" t="s">
        <v>181</v>
      </c>
      <c r="V12" s="830" t="s">
        <v>186</v>
      </c>
      <c r="W12" s="830" t="s">
        <v>107</v>
      </c>
      <c r="X12" s="830"/>
      <c r="Y12" s="830" t="s">
        <v>203</v>
      </c>
      <c r="Z12" s="830" t="s">
        <v>756</v>
      </c>
      <c r="AA12" s="830" t="s">
        <v>210</v>
      </c>
      <c r="AB12" s="831" t="s">
        <v>211</v>
      </c>
      <c r="AC12" s="827"/>
    </row>
    <row r="13" spans="1:29" s="833" customFormat="1" ht="11.25" customHeight="1">
      <c r="A13" s="832"/>
      <c r="B13" s="821" t="s">
        <v>934</v>
      </c>
      <c r="C13" s="856" t="s">
        <v>2174</v>
      </c>
      <c r="D13" s="859">
        <f t="shared" si="0"/>
        <v>30</v>
      </c>
      <c r="E13" s="857">
        <v>0</v>
      </c>
      <c r="F13" s="857">
        <v>0</v>
      </c>
      <c r="G13" s="857">
        <v>30</v>
      </c>
      <c r="H13" s="859">
        <f t="shared" si="1"/>
        <v>5.6</v>
      </c>
      <c r="I13" s="857">
        <v>0</v>
      </c>
      <c r="J13" s="857">
        <v>0</v>
      </c>
      <c r="K13" s="857">
        <v>5.6</v>
      </c>
      <c r="L13" s="824" t="s">
        <v>2065</v>
      </c>
      <c r="M13" s="761">
        <v>0</v>
      </c>
      <c r="N13" s="761">
        <v>0</v>
      </c>
      <c r="O13" s="761">
        <v>0</v>
      </c>
      <c r="P13" s="762">
        <v>0</v>
      </c>
      <c r="Q13" s="469"/>
      <c r="R13" s="832"/>
      <c r="S13" s="828" t="s">
        <v>1695</v>
      </c>
      <c r="T13" s="861">
        <v>0</v>
      </c>
      <c r="U13" s="830" t="s">
        <v>181</v>
      </c>
      <c r="V13" s="830" t="s">
        <v>186</v>
      </c>
      <c r="W13" s="830" t="s">
        <v>107</v>
      </c>
      <c r="X13" s="830"/>
      <c r="Y13" s="830" t="s">
        <v>203</v>
      </c>
      <c r="Z13" s="830" t="s">
        <v>756</v>
      </c>
      <c r="AA13" s="830" t="s">
        <v>210</v>
      </c>
      <c r="AB13" s="831" t="s">
        <v>211</v>
      </c>
      <c r="AC13" s="657"/>
    </row>
    <row r="14" spans="1:29" s="833" customFormat="1" ht="11.25" customHeight="1">
      <c r="A14" s="834"/>
      <c r="B14" s="821" t="s">
        <v>1705</v>
      </c>
      <c r="C14" s="856" t="s">
        <v>2175</v>
      </c>
      <c r="D14" s="859">
        <f t="shared" si="0"/>
        <v>28</v>
      </c>
      <c r="E14" s="857">
        <v>0</v>
      </c>
      <c r="F14" s="857">
        <v>0</v>
      </c>
      <c r="G14" s="857">
        <v>28</v>
      </c>
      <c r="H14" s="859">
        <f t="shared" si="1"/>
        <v>10.199999999999999</v>
      </c>
      <c r="I14" s="857">
        <v>0</v>
      </c>
      <c r="J14" s="857">
        <v>0</v>
      </c>
      <c r="K14" s="857">
        <v>10.199999999999999</v>
      </c>
      <c r="L14" s="824" t="s">
        <v>2065</v>
      </c>
      <c r="M14" s="761">
        <v>0</v>
      </c>
      <c r="N14" s="761">
        <v>0</v>
      </c>
      <c r="O14" s="761">
        <v>0</v>
      </c>
      <c r="P14" s="762">
        <v>0</v>
      </c>
      <c r="Q14" s="835"/>
      <c r="R14" s="834"/>
      <c r="S14" s="828" t="s">
        <v>1712</v>
      </c>
      <c r="T14" s="861">
        <v>0</v>
      </c>
      <c r="U14" s="830" t="s">
        <v>181</v>
      </c>
      <c r="V14" s="830" t="s">
        <v>186</v>
      </c>
      <c r="W14" s="830" t="s">
        <v>107</v>
      </c>
      <c r="X14" s="830"/>
      <c r="Y14" s="830" t="s">
        <v>203</v>
      </c>
      <c r="Z14" s="830" t="s">
        <v>756</v>
      </c>
      <c r="AA14" s="830" t="s">
        <v>210</v>
      </c>
      <c r="AB14" s="831" t="s">
        <v>211</v>
      </c>
      <c r="AC14" s="835"/>
    </row>
    <row r="15" spans="1:29" s="777" customFormat="1" ht="11.25" customHeight="1">
      <c r="A15" s="414"/>
      <c r="B15" s="821" t="s">
        <v>1706</v>
      </c>
      <c r="C15" s="856" t="s">
        <v>2176</v>
      </c>
      <c r="D15" s="859">
        <f t="shared" si="0"/>
        <v>25</v>
      </c>
      <c r="E15" s="857">
        <v>0</v>
      </c>
      <c r="F15" s="857">
        <v>0</v>
      </c>
      <c r="G15" s="857">
        <v>25</v>
      </c>
      <c r="H15" s="859">
        <f t="shared" si="1"/>
        <v>2.9</v>
      </c>
      <c r="I15" s="857">
        <v>0</v>
      </c>
      <c r="J15" s="857">
        <v>0</v>
      </c>
      <c r="K15" s="857">
        <v>2.9</v>
      </c>
      <c r="L15" s="836" t="s">
        <v>2048</v>
      </c>
      <c r="M15" s="761">
        <v>0</v>
      </c>
      <c r="N15" s="761">
        <v>0</v>
      </c>
      <c r="O15" s="761">
        <v>0</v>
      </c>
      <c r="P15" s="762">
        <v>0</v>
      </c>
      <c r="Q15" s="469"/>
      <c r="R15" s="414"/>
      <c r="S15" s="828" t="s">
        <v>1696</v>
      </c>
      <c r="T15" s="861">
        <v>0</v>
      </c>
      <c r="U15" s="830" t="s">
        <v>181</v>
      </c>
      <c r="V15" s="830" t="s">
        <v>186</v>
      </c>
      <c r="W15" s="830" t="s">
        <v>107</v>
      </c>
      <c r="X15" s="830"/>
      <c r="Y15" s="830" t="s">
        <v>203</v>
      </c>
      <c r="Z15" s="830" t="s">
        <v>756</v>
      </c>
      <c r="AA15" s="830" t="s">
        <v>210</v>
      </c>
      <c r="AB15" s="831" t="s">
        <v>211</v>
      </c>
      <c r="AC15" s="657"/>
    </row>
    <row r="16" spans="1:29" s="777" customFormat="1" ht="11.25" customHeight="1">
      <c r="A16" s="414"/>
      <c r="B16" s="821" t="s">
        <v>1707</v>
      </c>
      <c r="C16" s="856" t="s">
        <v>2177</v>
      </c>
      <c r="D16" s="859">
        <f t="shared" si="0"/>
        <v>25</v>
      </c>
      <c r="E16" s="857">
        <v>0</v>
      </c>
      <c r="F16" s="857">
        <v>0</v>
      </c>
      <c r="G16" s="857">
        <v>25</v>
      </c>
      <c r="H16" s="859">
        <f t="shared" si="1"/>
        <v>5.8</v>
      </c>
      <c r="I16" s="857">
        <v>0</v>
      </c>
      <c r="J16" s="857">
        <v>0</v>
      </c>
      <c r="K16" s="857">
        <v>5.8</v>
      </c>
      <c r="L16" s="824" t="s">
        <v>2065</v>
      </c>
      <c r="M16" s="761">
        <v>0</v>
      </c>
      <c r="N16" s="761">
        <v>0</v>
      </c>
      <c r="O16" s="761">
        <v>0</v>
      </c>
      <c r="P16" s="762">
        <v>0</v>
      </c>
      <c r="Q16" s="469"/>
      <c r="R16" s="414"/>
      <c r="S16" s="828" t="s">
        <v>877</v>
      </c>
      <c r="T16" s="861">
        <v>0</v>
      </c>
      <c r="U16" s="830" t="s">
        <v>181</v>
      </c>
      <c r="V16" s="830" t="s">
        <v>186</v>
      </c>
      <c r="W16" s="830" t="s">
        <v>107</v>
      </c>
      <c r="X16" s="830"/>
      <c r="Y16" s="830" t="s">
        <v>203</v>
      </c>
      <c r="Z16" s="830" t="s">
        <v>756</v>
      </c>
      <c r="AA16" s="830" t="s">
        <v>210</v>
      </c>
      <c r="AB16" s="831" t="s">
        <v>211</v>
      </c>
      <c r="AC16" s="657"/>
    </row>
    <row r="17" spans="1:29" s="777" customFormat="1" ht="11.25" customHeight="1">
      <c r="A17" s="414"/>
      <c r="B17" s="821" t="s">
        <v>1708</v>
      </c>
      <c r="C17" s="856" t="s">
        <v>2178</v>
      </c>
      <c r="D17" s="859">
        <f t="shared" si="0"/>
        <v>25</v>
      </c>
      <c r="E17" s="857">
        <v>0</v>
      </c>
      <c r="F17" s="857">
        <v>0</v>
      </c>
      <c r="G17" s="857">
        <v>25</v>
      </c>
      <c r="H17" s="859">
        <f t="shared" si="1"/>
        <v>7.2</v>
      </c>
      <c r="I17" s="857">
        <v>0</v>
      </c>
      <c r="J17" s="857">
        <v>0</v>
      </c>
      <c r="K17" s="857">
        <v>7.2</v>
      </c>
      <c r="L17" s="824" t="s">
        <v>2065</v>
      </c>
      <c r="M17" s="761">
        <v>0</v>
      </c>
      <c r="N17" s="761">
        <v>0</v>
      </c>
      <c r="O17" s="761">
        <v>0</v>
      </c>
      <c r="P17" s="762">
        <v>0</v>
      </c>
      <c r="Q17" s="469"/>
      <c r="R17" s="414"/>
      <c r="S17" s="828" t="s">
        <v>1696</v>
      </c>
      <c r="T17" s="861">
        <v>0</v>
      </c>
      <c r="U17" s="830" t="s">
        <v>181</v>
      </c>
      <c r="V17" s="830" t="s">
        <v>186</v>
      </c>
      <c r="W17" s="830" t="s">
        <v>107</v>
      </c>
      <c r="X17" s="830"/>
      <c r="Y17" s="830" t="s">
        <v>203</v>
      </c>
      <c r="Z17" s="830" t="s">
        <v>756</v>
      </c>
      <c r="AA17" s="830" t="s">
        <v>210</v>
      </c>
      <c r="AB17" s="831" t="s">
        <v>211</v>
      </c>
      <c r="AC17" s="657"/>
    </row>
    <row r="18" spans="1:29" s="774" customFormat="1" ht="11.25" customHeight="1">
      <c r="A18" s="414"/>
      <c r="B18" s="821" t="s">
        <v>1709</v>
      </c>
      <c r="C18" s="856" t="s">
        <v>2179</v>
      </c>
      <c r="D18" s="859">
        <f t="shared" si="0"/>
        <v>20</v>
      </c>
      <c r="E18" s="857">
        <v>0</v>
      </c>
      <c r="F18" s="857">
        <v>0</v>
      </c>
      <c r="G18" s="857">
        <v>20</v>
      </c>
      <c r="H18" s="859">
        <f t="shared" si="1"/>
        <v>10.6</v>
      </c>
      <c r="I18" s="857">
        <v>0</v>
      </c>
      <c r="J18" s="857">
        <v>0</v>
      </c>
      <c r="K18" s="857">
        <v>10.6</v>
      </c>
      <c r="L18" s="824" t="s">
        <v>2023</v>
      </c>
      <c r="M18" s="761">
        <v>0</v>
      </c>
      <c r="N18" s="761">
        <v>0</v>
      </c>
      <c r="O18" s="761">
        <v>0</v>
      </c>
      <c r="P18" s="762">
        <v>0</v>
      </c>
      <c r="Q18" s="469"/>
      <c r="R18" s="414"/>
      <c r="S18" s="828" t="s">
        <v>1224</v>
      </c>
      <c r="T18" s="861">
        <v>0</v>
      </c>
      <c r="U18" s="830" t="s">
        <v>181</v>
      </c>
      <c r="V18" s="830" t="s">
        <v>186</v>
      </c>
      <c r="W18" s="830" t="s">
        <v>107</v>
      </c>
      <c r="X18" s="830"/>
      <c r="Y18" s="830" t="s">
        <v>203</v>
      </c>
      <c r="Z18" s="830" t="s">
        <v>756</v>
      </c>
      <c r="AA18" s="830" t="s">
        <v>210</v>
      </c>
      <c r="AB18" s="831" t="s">
        <v>211</v>
      </c>
      <c r="AC18" s="657"/>
    </row>
    <row r="19" spans="1:29" s="774" customFormat="1" ht="11.25" customHeight="1">
      <c r="A19" s="772"/>
      <c r="B19" s="821" t="s">
        <v>1710</v>
      </c>
      <c r="C19" s="856" t="s">
        <v>2180</v>
      </c>
      <c r="D19" s="859">
        <f t="shared" si="0"/>
        <v>20</v>
      </c>
      <c r="E19" s="857">
        <v>0</v>
      </c>
      <c r="F19" s="857">
        <v>0</v>
      </c>
      <c r="G19" s="857">
        <v>20</v>
      </c>
      <c r="H19" s="859">
        <f t="shared" si="1"/>
        <v>3.2</v>
      </c>
      <c r="I19" s="857">
        <v>0</v>
      </c>
      <c r="J19" s="857">
        <v>0</v>
      </c>
      <c r="K19" s="857">
        <v>3.2</v>
      </c>
      <c r="L19" s="824" t="s">
        <v>2011</v>
      </c>
      <c r="M19" s="761">
        <v>0</v>
      </c>
      <c r="N19" s="761">
        <v>0</v>
      </c>
      <c r="O19" s="761">
        <v>0</v>
      </c>
      <c r="P19" s="762">
        <v>0</v>
      </c>
      <c r="Q19" s="469"/>
      <c r="R19" s="772"/>
      <c r="S19" s="828" t="s">
        <v>1697</v>
      </c>
      <c r="T19" s="861">
        <v>0</v>
      </c>
      <c r="U19" s="830" t="s">
        <v>181</v>
      </c>
      <c r="V19" s="830" t="s">
        <v>186</v>
      </c>
      <c r="W19" s="830" t="s">
        <v>107</v>
      </c>
      <c r="X19" s="830"/>
      <c r="Y19" s="830" t="s">
        <v>203</v>
      </c>
      <c r="Z19" s="830" t="s">
        <v>756</v>
      </c>
      <c r="AA19" s="830" t="s">
        <v>210</v>
      </c>
      <c r="AB19" s="831" t="s">
        <v>211</v>
      </c>
      <c r="AC19" s="657"/>
    </row>
    <row r="20" spans="1:29" s="774" customFormat="1" ht="11.25" customHeight="1">
      <c r="A20" s="772"/>
      <c r="B20" s="821" t="s">
        <v>1711</v>
      </c>
      <c r="C20" s="856" t="s">
        <v>2181</v>
      </c>
      <c r="D20" s="859">
        <f t="shared" si="0"/>
        <v>10</v>
      </c>
      <c r="E20" s="857">
        <v>0</v>
      </c>
      <c r="F20" s="857">
        <v>0</v>
      </c>
      <c r="G20" s="857">
        <v>10</v>
      </c>
      <c r="H20" s="859">
        <f t="shared" si="1"/>
        <v>6</v>
      </c>
      <c r="I20" s="857">
        <v>0</v>
      </c>
      <c r="J20" s="857">
        <v>0</v>
      </c>
      <c r="K20" s="857">
        <v>6</v>
      </c>
      <c r="L20" s="824" t="s">
        <v>2011</v>
      </c>
      <c r="M20" s="761">
        <v>0</v>
      </c>
      <c r="N20" s="761">
        <v>0</v>
      </c>
      <c r="O20" s="761">
        <v>0</v>
      </c>
      <c r="P20" s="762">
        <v>0</v>
      </c>
      <c r="Q20" s="469"/>
      <c r="R20" s="772"/>
      <c r="S20" s="828" t="s">
        <v>1696</v>
      </c>
      <c r="T20" s="861">
        <v>0</v>
      </c>
      <c r="U20" s="830" t="s">
        <v>181</v>
      </c>
      <c r="V20" s="830" t="s">
        <v>186</v>
      </c>
      <c r="W20" s="830" t="s">
        <v>107</v>
      </c>
      <c r="X20" s="830"/>
      <c r="Y20" s="830" t="s">
        <v>203</v>
      </c>
      <c r="Z20" s="830" t="s">
        <v>756</v>
      </c>
      <c r="AA20" s="830" t="s">
        <v>210</v>
      </c>
      <c r="AB20" s="831" t="s">
        <v>211</v>
      </c>
      <c r="AC20" s="657"/>
    </row>
    <row r="21" spans="1:29" s="771" customFormat="1" ht="11.25" customHeight="1">
      <c r="A21" s="772" t="s">
        <v>87</v>
      </c>
      <c r="B21" s="821" t="s">
        <v>350</v>
      </c>
      <c r="C21" s="856" t="s">
        <v>1713</v>
      </c>
      <c r="D21" s="859">
        <f t="shared" si="0"/>
        <v>3000</v>
      </c>
      <c r="E21" s="857">
        <v>0</v>
      </c>
      <c r="F21" s="857">
        <v>0</v>
      </c>
      <c r="G21" s="857">
        <v>3000</v>
      </c>
      <c r="H21" s="859">
        <f t="shared" si="1"/>
        <v>2631.1</v>
      </c>
      <c r="I21" s="857">
        <v>0</v>
      </c>
      <c r="J21" s="857">
        <v>0</v>
      </c>
      <c r="K21" s="857">
        <v>2631.1</v>
      </c>
      <c r="L21" s="824" t="s">
        <v>2037</v>
      </c>
      <c r="M21" s="761">
        <v>18.3</v>
      </c>
      <c r="N21" s="761">
        <v>0</v>
      </c>
      <c r="O21" s="761">
        <v>0</v>
      </c>
      <c r="P21" s="762">
        <v>0</v>
      </c>
      <c r="Q21" s="469" t="s">
        <v>88</v>
      </c>
      <c r="R21" s="866" t="s">
        <v>87</v>
      </c>
      <c r="S21" s="828" t="s">
        <v>394</v>
      </c>
      <c r="T21" s="861">
        <v>19064</v>
      </c>
      <c r="U21" s="830" t="s">
        <v>181</v>
      </c>
      <c r="V21" s="830" t="s">
        <v>187</v>
      </c>
      <c r="W21" s="830" t="s">
        <v>107</v>
      </c>
      <c r="X21" s="830" t="s">
        <v>249</v>
      </c>
      <c r="Y21" s="830" t="s">
        <v>250</v>
      </c>
      <c r="Z21" s="830" t="s">
        <v>226</v>
      </c>
      <c r="AA21" s="830" t="s">
        <v>249</v>
      </c>
      <c r="AB21" s="831" t="s">
        <v>211</v>
      </c>
      <c r="AC21" s="472" t="s">
        <v>88</v>
      </c>
    </row>
    <row r="22" spans="1:29" s="771" customFormat="1" ht="11.25" customHeight="1">
      <c r="A22" s="772"/>
      <c r="B22" s="821" t="s">
        <v>346</v>
      </c>
      <c r="C22" s="856" t="s">
        <v>1714</v>
      </c>
      <c r="D22" s="859">
        <f t="shared" si="0"/>
        <v>800</v>
      </c>
      <c r="E22" s="857">
        <v>0</v>
      </c>
      <c r="F22" s="857">
        <v>0</v>
      </c>
      <c r="G22" s="857">
        <v>800</v>
      </c>
      <c r="H22" s="859">
        <f t="shared" si="1"/>
        <v>650.5</v>
      </c>
      <c r="I22" s="857">
        <v>0</v>
      </c>
      <c r="J22" s="857">
        <v>0</v>
      </c>
      <c r="K22" s="857">
        <v>650.5</v>
      </c>
      <c r="L22" s="824" t="s">
        <v>2037</v>
      </c>
      <c r="M22" s="761">
        <v>0</v>
      </c>
      <c r="N22" s="761">
        <v>0</v>
      </c>
      <c r="O22" s="761">
        <v>0</v>
      </c>
      <c r="P22" s="762">
        <v>0</v>
      </c>
      <c r="Q22" s="469"/>
      <c r="R22" s="772"/>
      <c r="S22" s="828" t="s">
        <v>347</v>
      </c>
      <c r="T22" s="861">
        <v>17971</v>
      </c>
      <c r="U22" s="830" t="s">
        <v>181</v>
      </c>
      <c r="V22" s="830" t="s">
        <v>187</v>
      </c>
      <c r="W22" s="830" t="s">
        <v>107</v>
      </c>
      <c r="X22" s="830" t="s">
        <v>348</v>
      </c>
      <c r="Y22" s="830" t="s">
        <v>230</v>
      </c>
      <c r="Z22" s="830" t="s">
        <v>226</v>
      </c>
      <c r="AA22" s="830" t="s">
        <v>349</v>
      </c>
      <c r="AB22" s="831" t="s">
        <v>211</v>
      </c>
      <c r="AC22" s="472"/>
    </row>
    <row r="23" spans="1:29" s="771" customFormat="1" ht="11.25" customHeight="1">
      <c r="A23" s="772"/>
      <c r="B23" s="821" t="s">
        <v>392</v>
      </c>
      <c r="C23" s="856" t="s">
        <v>1715</v>
      </c>
      <c r="D23" s="859">
        <f t="shared" si="0"/>
        <v>560</v>
      </c>
      <c r="E23" s="857">
        <v>0</v>
      </c>
      <c r="F23" s="857">
        <v>0</v>
      </c>
      <c r="G23" s="857">
        <v>560</v>
      </c>
      <c r="H23" s="859">
        <f t="shared" si="1"/>
        <v>458.8</v>
      </c>
      <c r="I23" s="857">
        <v>0</v>
      </c>
      <c r="J23" s="857">
        <v>0</v>
      </c>
      <c r="K23" s="857">
        <v>458.8</v>
      </c>
      <c r="L23" s="824" t="s">
        <v>2066</v>
      </c>
      <c r="M23" s="761">
        <v>0</v>
      </c>
      <c r="N23" s="761">
        <v>0</v>
      </c>
      <c r="O23" s="761">
        <v>6.6</v>
      </c>
      <c r="P23" s="762">
        <v>0</v>
      </c>
      <c r="Q23" s="469"/>
      <c r="S23" s="828" t="s">
        <v>351</v>
      </c>
      <c r="T23" s="861">
        <v>8949</v>
      </c>
      <c r="U23" s="830" t="s">
        <v>181</v>
      </c>
      <c r="V23" s="830" t="s">
        <v>186</v>
      </c>
      <c r="W23" s="830" t="s">
        <v>107</v>
      </c>
      <c r="X23" s="830" t="s">
        <v>107</v>
      </c>
      <c r="Y23" s="830" t="s">
        <v>230</v>
      </c>
      <c r="Z23" s="830" t="s">
        <v>226</v>
      </c>
      <c r="AA23" s="830" t="s">
        <v>349</v>
      </c>
      <c r="AB23" s="831" t="s">
        <v>211</v>
      </c>
      <c r="AC23" s="472"/>
    </row>
    <row r="24" spans="1:29" s="774" customFormat="1" ht="11.25" customHeight="1">
      <c r="A24" s="772"/>
      <c r="B24" s="821" t="s">
        <v>1716</v>
      </c>
      <c r="C24" s="856" t="s">
        <v>1717</v>
      </c>
      <c r="D24" s="859">
        <f t="shared" si="0"/>
        <v>490</v>
      </c>
      <c r="E24" s="857">
        <v>0</v>
      </c>
      <c r="F24" s="857">
        <v>0</v>
      </c>
      <c r="G24" s="857">
        <v>490</v>
      </c>
      <c r="H24" s="859">
        <f t="shared" si="1"/>
        <v>125.1</v>
      </c>
      <c r="I24" s="857">
        <v>0</v>
      </c>
      <c r="J24" s="857">
        <v>0</v>
      </c>
      <c r="K24" s="857">
        <v>125.1</v>
      </c>
      <c r="L24" s="824" t="s">
        <v>1978</v>
      </c>
      <c r="M24" s="761">
        <v>0</v>
      </c>
      <c r="N24" s="761">
        <v>0</v>
      </c>
      <c r="O24" s="761">
        <v>0</v>
      </c>
      <c r="P24" s="762">
        <v>0</v>
      </c>
      <c r="Q24" s="469"/>
      <c r="R24" s="772"/>
      <c r="S24" s="828" t="s">
        <v>1746</v>
      </c>
      <c r="T24" s="861">
        <v>1528</v>
      </c>
      <c r="U24" s="830" t="s">
        <v>105</v>
      </c>
      <c r="V24" s="830" t="s">
        <v>186</v>
      </c>
      <c r="W24" s="830" t="s">
        <v>107</v>
      </c>
      <c r="X24" s="830" t="s">
        <v>1761</v>
      </c>
      <c r="Y24" s="830" t="s">
        <v>230</v>
      </c>
      <c r="Z24" s="830" t="s">
        <v>755</v>
      </c>
      <c r="AA24" s="830" t="s">
        <v>349</v>
      </c>
      <c r="AB24" s="831" t="s">
        <v>211</v>
      </c>
      <c r="AC24" s="657"/>
    </row>
    <row r="25" spans="1:29" s="774" customFormat="1" ht="11.25" customHeight="1">
      <c r="A25" s="772"/>
      <c r="B25" s="821" t="s">
        <v>278</v>
      </c>
      <c r="C25" s="856" t="s">
        <v>1921</v>
      </c>
      <c r="D25" s="859">
        <f t="shared" si="0"/>
        <v>260</v>
      </c>
      <c r="E25" s="857">
        <v>0</v>
      </c>
      <c r="F25" s="857">
        <v>0</v>
      </c>
      <c r="G25" s="857">
        <v>260</v>
      </c>
      <c r="H25" s="859">
        <f t="shared" si="1"/>
        <v>225.6</v>
      </c>
      <c r="I25" s="857">
        <v>0</v>
      </c>
      <c r="J25" s="857">
        <v>0</v>
      </c>
      <c r="K25" s="857">
        <v>225.6</v>
      </c>
      <c r="L25" s="824" t="s">
        <v>2037</v>
      </c>
      <c r="M25" s="761">
        <v>0</v>
      </c>
      <c r="N25" s="761">
        <v>0</v>
      </c>
      <c r="O25" s="761">
        <v>0</v>
      </c>
      <c r="P25" s="762">
        <v>0</v>
      </c>
      <c r="Q25" s="469"/>
      <c r="R25" s="772"/>
      <c r="S25" s="828" t="s">
        <v>351</v>
      </c>
      <c r="T25" s="861">
        <v>7595</v>
      </c>
      <c r="U25" s="830" t="s">
        <v>109</v>
      </c>
      <c r="V25" s="830" t="s">
        <v>186</v>
      </c>
      <c r="W25" s="830" t="s">
        <v>107</v>
      </c>
      <c r="X25" s="830" t="s">
        <v>1762</v>
      </c>
      <c r="Y25" s="830" t="s">
        <v>230</v>
      </c>
      <c r="Z25" s="830" t="s">
        <v>755</v>
      </c>
      <c r="AA25" s="830" t="s">
        <v>349</v>
      </c>
      <c r="AB25" s="831" t="s">
        <v>211</v>
      </c>
      <c r="AC25" s="657"/>
    </row>
    <row r="26" spans="1:29" s="777" customFormat="1" ht="11.25" customHeight="1">
      <c r="A26" s="772"/>
      <c r="B26" s="821" t="s">
        <v>1718</v>
      </c>
      <c r="C26" s="856" t="s">
        <v>1922</v>
      </c>
      <c r="D26" s="859">
        <f t="shared" si="0"/>
        <v>200</v>
      </c>
      <c r="E26" s="857">
        <v>0</v>
      </c>
      <c r="F26" s="857">
        <v>0</v>
      </c>
      <c r="G26" s="857">
        <v>200</v>
      </c>
      <c r="H26" s="859">
        <f t="shared" si="1"/>
        <v>85.9</v>
      </c>
      <c r="I26" s="857">
        <v>0</v>
      </c>
      <c r="J26" s="857">
        <v>0</v>
      </c>
      <c r="K26" s="857">
        <v>85.9</v>
      </c>
      <c r="L26" s="824" t="s">
        <v>2037</v>
      </c>
      <c r="M26" s="761">
        <v>0</v>
      </c>
      <c r="N26" s="761">
        <v>0</v>
      </c>
      <c r="O26" s="761">
        <v>0</v>
      </c>
      <c r="P26" s="762">
        <v>0</v>
      </c>
      <c r="Q26" s="469"/>
      <c r="R26" s="772"/>
      <c r="S26" s="828" t="s">
        <v>1747</v>
      </c>
      <c r="T26" s="861">
        <v>4625</v>
      </c>
      <c r="U26" s="830" t="s">
        <v>109</v>
      </c>
      <c r="V26" s="830" t="s">
        <v>186</v>
      </c>
      <c r="W26" s="830" t="s">
        <v>107</v>
      </c>
      <c r="X26" s="830" t="s">
        <v>107</v>
      </c>
      <c r="Y26" s="830" t="s">
        <v>250</v>
      </c>
      <c r="Z26" s="830" t="s">
        <v>755</v>
      </c>
      <c r="AA26" s="830" t="s">
        <v>249</v>
      </c>
      <c r="AB26" s="831" t="s">
        <v>211</v>
      </c>
      <c r="AC26" s="657"/>
    </row>
    <row r="27" spans="1:29" s="777" customFormat="1" ht="11.25" customHeight="1">
      <c r="A27" s="772"/>
      <c r="B27" s="821" t="s">
        <v>1431</v>
      </c>
      <c r="C27" s="856" t="s">
        <v>1923</v>
      </c>
      <c r="D27" s="859">
        <f t="shared" si="0"/>
        <v>180</v>
      </c>
      <c r="E27" s="857">
        <v>0</v>
      </c>
      <c r="F27" s="857">
        <v>0</v>
      </c>
      <c r="G27" s="857">
        <v>180</v>
      </c>
      <c r="H27" s="859">
        <f t="shared" si="1"/>
        <v>106.8</v>
      </c>
      <c r="I27" s="857">
        <v>0</v>
      </c>
      <c r="J27" s="857">
        <v>0</v>
      </c>
      <c r="K27" s="857">
        <v>106.8</v>
      </c>
      <c r="L27" s="824" t="s">
        <v>2037</v>
      </c>
      <c r="M27" s="761">
        <v>0</v>
      </c>
      <c r="N27" s="761">
        <v>0</v>
      </c>
      <c r="O27" s="761">
        <v>0</v>
      </c>
      <c r="P27" s="762">
        <v>0</v>
      </c>
      <c r="Q27" s="469"/>
      <c r="R27" s="772"/>
      <c r="S27" s="828" t="s">
        <v>351</v>
      </c>
      <c r="T27" s="861">
        <v>3159</v>
      </c>
      <c r="U27" s="830" t="s">
        <v>109</v>
      </c>
      <c r="V27" s="830" t="s">
        <v>186</v>
      </c>
      <c r="W27" s="830" t="s">
        <v>107</v>
      </c>
      <c r="X27" s="830" t="s">
        <v>107</v>
      </c>
      <c r="Y27" s="830" t="s">
        <v>230</v>
      </c>
      <c r="Z27" s="830" t="s">
        <v>755</v>
      </c>
      <c r="AA27" s="830" t="s">
        <v>349</v>
      </c>
      <c r="AB27" s="831" t="s">
        <v>211</v>
      </c>
      <c r="AC27" s="657"/>
    </row>
    <row r="28" spans="1:29" s="777" customFormat="1" ht="11.25" customHeight="1">
      <c r="A28" s="414"/>
      <c r="B28" s="821" t="s">
        <v>1719</v>
      </c>
      <c r="C28" s="856" t="s">
        <v>1924</v>
      </c>
      <c r="D28" s="859">
        <f t="shared" si="0"/>
        <v>170</v>
      </c>
      <c r="E28" s="857">
        <v>0</v>
      </c>
      <c r="F28" s="857">
        <v>0</v>
      </c>
      <c r="G28" s="857">
        <v>170</v>
      </c>
      <c r="H28" s="859">
        <f t="shared" si="1"/>
        <v>127.1</v>
      </c>
      <c r="I28" s="857">
        <v>0</v>
      </c>
      <c r="J28" s="857">
        <v>0</v>
      </c>
      <c r="K28" s="857">
        <v>127.1</v>
      </c>
      <c r="L28" s="824" t="s">
        <v>2037</v>
      </c>
      <c r="M28" s="761">
        <v>0</v>
      </c>
      <c r="N28" s="761">
        <v>0</v>
      </c>
      <c r="O28" s="761">
        <v>0</v>
      </c>
      <c r="P28" s="762">
        <v>0</v>
      </c>
      <c r="Q28" s="469"/>
      <c r="R28" s="414"/>
      <c r="S28" s="828" t="s">
        <v>351</v>
      </c>
      <c r="T28" s="861">
        <v>3817</v>
      </c>
      <c r="U28" s="830" t="s">
        <v>109</v>
      </c>
      <c r="V28" s="830" t="s">
        <v>186</v>
      </c>
      <c r="W28" s="830" t="s">
        <v>107</v>
      </c>
      <c r="X28" s="830" t="s">
        <v>249</v>
      </c>
      <c r="Y28" s="830" t="s">
        <v>230</v>
      </c>
      <c r="Z28" s="830" t="s">
        <v>755</v>
      </c>
      <c r="AA28" s="830" t="s">
        <v>349</v>
      </c>
      <c r="AB28" s="831" t="s">
        <v>211</v>
      </c>
      <c r="AC28" s="657"/>
    </row>
    <row r="29" spans="1:29" s="777" customFormat="1" ht="11.25" customHeight="1">
      <c r="A29" s="414"/>
      <c r="B29" s="821" t="s">
        <v>1720</v>
      </c>
      <c r="C29" s="856" t="s">
        <v>1925</v>
      </c>
      <c r="D29" s="859">
        <f t="shared" si="0"/>
        <v>170</v>
      </c>
      <c r="E29" s="857">
        <v>0</v>
      </c>
      <c r="F29" s="857">
        <v>0</v>
      </c>
      <c r="G29" s="857">
        <v>170</v>
      </c>
      <c r="H29" s="859">
        <f t="shared" si="1"/>
        <v>122.2</v>
      </c>
      <c r="I29" s="857">
        <v>0</v>
      </c>
      <c r="J29" s="857">
        <v>0</v>
      </c>
      <c r="K29" s="857">
        <v>122.2</v>
      </c>
      <c r="L29" s="824" t="s">
        <v>2037</v>
      </c>
      <c r="M29" s="761">
        <v>0</v>
      </c>
      <c r="N29" s="761">
        <v>0</v>
      </c>
      <c r="O29" s="761">
        <v>0</v>
      </c>
      <c r="P29" s="762">
        <v>0</v>
      </c>
      <c r="Q29" s="469"/>
      <c r="R29" s="414"/>
      <c r="S29" s="828" t="s">
        <v>351</v>
      </c>
      <c r="T29" s="861">
        <v>5209</v>
      </c>
      <c r="U29" s="830" t="s">
        <v>109</v>
      </c>
      <c r="V29" s="830" t="s">
        <v>186</v>
      </c>
      <c r="W29" s="830" t="s">
        <v>107</v>
      </c>
      <c r="X29" s="830" t="s">
        <v>1763</v>
      </c>
      <c r="Y29" s="830" t="s">
        <v>230</v>
      </c>
      <c r="Z29" s="830" t="s">
        <v>755</v>
      </c>
      <c r="AA29" s="830" t="s">
        <v>349</v>
      </c>
      <c r="AB29" s="831" t="s">
        <v>211</v>
      </c>
      <c r="AC29" s="657"/>
    </row>
    <row r="30" spans="1:29" s="777" customFormat="1" ht="11.25" customHeight="1">
      <c r="A30" s="414"/>
      <c r="B30" s="821" t="s">
        <v>1721</v>
      </c>
      <c r="C30" s="856" t="s">
        <v>1926</v>
      </c>
      <c r="D30" s="859">
        <f t="shared" si="0"/>
        <v>150</v>
      </c>
      <c r="E30" s="857">
        <v>0</v>
      </c>
      <c r="F30" s="857">
        <v>0</v>
      </c>
      <c r="G30" s="857">
        <v>150</v>
      </c>
      <c r="H30" s="859">
        <f t="shared" si="1"/>
        <v>130.9</v>
      </c>
      <c r="I30" s="857">
        <v>0</v>
      </c>
      <c r="J30" s="857">
        <v>0</v>
      </c>
      <c r="K30" s="857">
        <v>130.9</v>
      </c>
      <c r="L30" s="824" t="s">
        <v>2037</v>
      </c>
      <c r="M30" s="761">
        <v>0</v>
      </c>
      <c r="N30" s="761">
        <v>0</v>
      </c>
      <c r="O30" s="761">
        <v>0</v>
      </c>
      <c r="P30" s="762">
        <v>0</v>
      </c>
      <c r="Q30" s="469"/>
      <c r="R30" s="414"/>
      <c r="S30" s="828" t="s">
        <v>351</v>
      </c>
      <c r="T30" s="861">
        <v>6429</v>
      </c>
      <c r="U30" s="830" t="s">
        <v>109</v>
      </c>
      <c r="V30" s="830" t="s">
        <v>186</v>
      </c>
      <c r="W30" s="830" t="s">
        <v>107</v>
      </c>
      <c r="X30" s="830" t="s">
        <v>1764</v>
      </c>
      <c r="Y30" s="830" t="s">
        <v>230</v>
      </c>
      <c r="Z30" s="830" t="s">
        <v>755</v>
      </c>
      <c r="AA30" s="830" t="s">
        <v>349</v>
      </c>
      <c r="AB30" s="831" t="s">
        <v>211</v>
      </c>
      <c r="AC30" s="657"/>
    </row>
    <row r="31" spans="1:29" s="777" customFormat="1" ht="11.25" customHeight="1">
      <c r="A31" s="414"/>
      <c r="B31" s="821" t="s">
        <v>1722</v>
      </c>
      <c r="C31" s="856" t="s">
        <v>1927</v>
      </c>
      <c r="D31" s="859">
        <f t="shared" si="0"/>
        <v>150</v>
      </c>
      <c r="E31" s="857">
        <v>0</v>
      </c>
      <c r="F31" s="857">
        <v>0</v>
      </c>
      <c r="G31" s="857">
        <v>150</v>
      </c>
      <c r="H31" s="859">
        <f t="shared" si="1"/>
        <v>74.7</v>
      </c>
      <c r="I31" s="857">
        <v>0</v>
      </c>
      <c r="J31" s="857">
        <v>0</v>
      </c>
      <c r="K31" s="857">
        <v>74.7</v>
      </c>
      <c r="L31" s="824" t="s">
        <v>2037</v>
      </c>
      <c r="M31" s="761">
        <v>0</v>
      </c>
      <c r="N31" s="761">
        <v>0</v>
      </c>
      <c r="O31" s="761">
        <v>0</v>
      </c>
      <c r="P31" s="762">
        <v>0</v>
      </c>
      <c r="Q31" s="469"/>
      <c r="R31" s="414"/>
      <c r="S31" s="828" t="s">
        <v>351</v>
      </c>
      <c r="T31" s="861">
        <v>3339</v>
      </c>
      <c r="U31" s="830" t="s">
        <v>109</v>
      </c>
      <c r="V31" s="830" t="s">
        <v>186</v>
      </c>
      <c r="W31" s="830" t="s">
        <v>107</v>
      </c>
      <c r="X31" s="830" t="s">
        <v>107</v>
      </c>
      <c r="Y31" s="830" t="s">
        <v>230</v>
      </c>
      <c r="Z31" s="830" t="s">
        <v>755</v>
      </c>
      <c r="AA31" s="830" t="s">
        <v>349</v>
      </c>
      <c r="AB31" s="831" t="s">
        <v>211</v>
      </c>
      <c r="AC31" s="657"/>
    </row>
    <row r="32" spans="1:29" s="778" customFormat="1" ht="11.25" customHeight="1">
      <c r="A32" s="414"/>
      <c r="B32" s="821" t="s">
        <v>1723</v>
      </c>
      <c r="C32" s="856" t="s">
        <v>1928</v>
      </c>
      <c r="D32" s="859">
        <f t="shared" si="0"/>
        <v>130</v>
      </c>
      <c r="E32" s="857">
        <v>0</v>
      </c>
      <c r="F32" s="857">
        <v>0</v>
      </c>
      <c r="G32" s="857">
        <v>130</v>
      </c>
      <c r="H32" s="859">
        <f t="shared" si="1"/>
        <v>54.5</v>
      </c>
      <c r="I32" s="857">
        <v>0</v>
      </c>
      <c r="J32" s="857">
        <v>0</v>
      </c>
      <c r="K32" s="857">
        <v>54.5</v>
      </c>
      <c r="L32" s="824" t="s">
        <v>2037</v>
      </c>
      <c r="M32" s="761">
        <v>0</v>
      </c>
      <c r="N32" s="761">
        <v>0</v>
      </c>
      <c r="O32" s="761">
        <v>0</v>
      </c>
      <c r="P32" s="762">
        <v>0</v>
      </c>
      <c r="Q32" s="469"/>
      <c r="R32" s="414"/>
      <c r="S32" s="828" t="s">
        <v>1748</v>
      </c>
      <c r="T32" s="861">
        <v>3115</v>
      </c>
      <c r="U32" s="830" t="s">
        <v>109</v>
      </c>
      <c r="V32" s="830" t="s">
        <v>186</v>
      </c>
      <c r="W32" s="830" t="s">
        <v>107</v>
      </c>
      <c r="X32" s="830" t="s">
        <v>249</v>
      </c>
      <c r="Y32" s="830" t="s">
        <v>250</v>
      </c>
      <c r="Z32" s="830" t="s">
        <v>755</v>
      </c>
      <c r="AA32" s="830" t="s">
        <v>249</v>
      </c>
      <c r="AB32" s="831" t="s">
        <v>211</v>
      </c>
      <c r="AC32" s="657"/>
    </row>
    <row r="33" spans="1:29" s="777" customFormat="1" ht="11.25" customHeight="1">
      <c r="A33" s="414"/>
      <c r="B33" s="821" t="s">
        <v>1320</v>
      </c>
      <c r="C33" s="856" t="s">
        <v>1929</v>
      </c>
      <c r="D33" s="859">
        <f t="shared" si="0"/>
        <v>110</v>
      </c>
      <c r="E33" s="857">
        <v>0</v>
      </c>
      <c r="F33" s="857">
        <v>0</v>
      </c>
      <c r="G33" s="857">
        <v>110</v>
      </c>
      <c r="H33" s="859">
        <f t="shared" si="1"/>
        <v>76.099999999999994</v>
      </c>
      <c r="I33" s="857">
        <v>0</v>
      </c>
      <c r="J33" s="857">
        <v>0</v>
      </c>
      <c r="K33" s="857">
        <v>76.099999999999994</v>
      </c>
      <c r="L33" s="824" t="s">
        <v>2037</v>
      </c>
      <c r="M33" s="761">
        <v>0</v>
      </c>
      <c r="N33" s="761">
        <v>0</v>
      </c>
      <c r="O33" s="761">
        <v>0</v>
      </c>
      <c r="P33" s="762">
        <v>0</v>
      </c>
      <c r="Q33" s="469"/>
      <c r="R33" s="414"/>
      <c r="S33" s="828" t="s">
        <v>351</v>
      </c>
      <c r="T33" s="861">
        <v>3371</v>
      </c>
      <c r="U33" s="830" t="s">
        <v>109</v>
      </c>
      <c r="V33" s="830" t="s">
        <v>186</v>
      </c>
      <c r="W33" s="830" t="s">
        <v>107</v>
      </c>
      <c r="X33" s="830" t="s">
        <v>1404</v>
      </c>
      <c r="Y33" s="830" t="s">
        <v>230</v>
      </c>
      <c r="Z33" s="830" t="s">
        <v>755</v>
      </c>
      <c r="AA33" s="830" t="s">
        <v>349</v>
      </c>
      <c r="AB33" s="831" t="s">
        <v>211</v>
      </c>
      <c r="AC33" s="657"/>
    </row>
    <row r="34" spans="1:29" s="777" customFormat="1" ht="11.25" customHeight="1">
      <c r="A34" s="414"/>
      <c r="B34" s="821" t="s">
        <v>1724</v>
      </c>
      <c r="C34" s="856" t="s">
        <v>1725</v>
      </c>
      <c r="D34" s="859">
        <f t="shared" si="0"/>
        <v>100</v>
      </c>
      <c r="E34" s="857">
        <v>0</v>
      </c>
      <c r="F34" s="857">
        <v>0</v>
      </c>
      <c r="G34" s="857">
        <v>100</v>
      </c>
      <c r="H34" s="859">
        <f t="shared" si="1"/>
        <v>64.7</v>
      </c>
      <c r="I34" s="857">
        <v>0</v>
      </c>
      <c r="J34" s="857">
        <v>0</v>
      </c>
      <c r="K34" s="857">
        <v>64.7</v>
      </c>
      <c r="L34" s="824" t="s">
        <v>1996</v>
      </c>
      <c r="M34" s="761">
        <v>0</v>
      </c>
      <c r="N34" s="761">
        <v>0</v>
      </c>
      <c r="O34" s="761">
        <v>0</v>
      </c>
      <c r="P34" s="762">
        <v>0</v>
      </c>
      <c r="Q34" s="469"/>
      <c r="R34" s="414"/>
      <c r="S34" s="828" t="s">
        <v>1689</v>
      </c>
      <c r="T34" s="861">
        <v>784</v>
      </c>
      <c r="U34" s="830" t="s">
        <v>105</v>
      </c>
      <c r="V34" s="830" t="s">
        <v>186</v>
      </c>
      <c r="W34" s="830" t="s">
        <v>107</v>
      </c>
      <c r="X34" s="830" t="s">
        <v>1765</v>
      </c>
      <c r="Y34" s="830" t="s">
        <v>230</v>
      </c>
      <c r="Z34" s="830" t="s">
        <v>755</v>
      </c>
      <c r="AA34" s="830" t="s">
        <v>349</v>
      </c>
      <c r="AB34" s="831" t="s">
        <v>211</v>
      </c>
      <c r="AC34" s="657"/>
    </row>
    <row r="35" spans="1:29" s="777" customFormat="1" ht="11.25" customHeight="1">
      <c r="A35" s="414"/>
      <c r="B35" s="821" t="s">
        <v>1726</v>
      </c>
      <c r="C35" s="856" t="s">
        <v>1930</v>
      </c>
      <c r="D35" s="859">
        <f t="shared" si="0"/>
        <v>100</v>
      </c>
      <c r="E35" s="857">
        <v>0</v>
      </c>
      <c r="F35" s="857">
        <v>0</v>
      </c>
      <c r="G35" s="857">
        <v>100</v>
      </c>
      <c r="H35" s="859">
        <f t="shared" si="1"/>
        <v>24.6</v>
      </c>
      <c r="I35" s="857">
        <v>0</v>
      </c>
      <c r="J35" s="857">
        <v>0</v>
      </c>
      <c r="K35" s="857">
        <v>24.6</v>
      </c>
      <c r="L35" s="824" t="s">
        <v>1973</v>
      </c>
      <c r="M35" s="761">
        <v>0</v>
      </c>
      <c r="N35" s="761">
        <v>0</v>
      </c>
      <c r="O35" s="761">
        <v>0</v>
      </c>
      <c r="P35" s="762">
        <v>0</v>
      </c>
      <c r="Q35" s="469"/>
      <c r="R35" s="414"/>
      <c r="S35" s="828" t="s">
        <v>1749</v>
      </c>
      <c r="T35" s="861">
        <v>2000</v>
      </c>
      <c r="U35" s="830" t="s">
        <v>109</v>
      </c>
      <c r="V35" s="830" t="s">
        <v>186</v>
      </c>
      <c r="W35" s="830" t="s">
        <v>107</v>
      </c>
      <c r="X35" s="830" t="s">
        <v>249</v>
      </c>
      <c r="Y35" s="830" t="s">
        <v>250</v>
      </c>
      <c r="Z35" s="830" t="s">
        <v>755</v>
      </c>
      <c r="AA35" s="830" t="s">
        <v>249</v>
      </c>
      <c r="AB35" s="831" t="s">
        <v>211</v>
      </c>
      <c r="AC35" s="657"/>
    </row>
    <row r="36" spans="1:29" s="777" customFormat="1" ht="11.25" customHeight="1">
      <c r="A36" s="414"/>
      <c r="B36" s="821" t="s">
        <v>1727</v>
      </c>
      <c r="C36" s="856" t="s">
        <v>1931</v>
      </c>
      <c r="D36" s="859">
        <f t="shared" si="0"/>
        <v>80</v>
      </c>
      <c r="E36" s="857">
        <v>0</v>
      </c>
      <c r="F36" s="857">
        <v>0</v>
      </c>
      <c r="G36" s="857">
        <v>80</v>
      </c>
      <c r="H36" s="859">
        <f t="shared" si="1"/>
        <v>48.2</v>
      </c>
      <c r="I36" s="857">
        <v>0</v>
      </c>
      <c r="J36" s="857">
        <v>0</v>
      </c>
      <c r="K36" s="857">
        <v>48.2</v>
      </c>
      <c r="L36" s="824" t="s">
        <v>1973</v>
      </c>
      <c r="M36" s="761">
        <v>0</v>
      </c>
      <c r="N36" s="761">
        <v>0</v>
      </c>
      <c r="O36" s="761">
        <v>0</v>
      </c>
      <c r="P36" s="762">
        <v>0</v>
      </c>
      <c r="Q36" s="469"/>
      <c r="R36" s="414"/>
      <c r="S36" s="828" t="s">
        <v>1750</v>
      </c>
      <c r="T36" s="861">
        <v>525</v>
      </c>
      <c r="U36" s="830" t="s">
        <v>109</v>
      </c>
      <c r="V36" s="830" t="s">
        <v>186</v>
      </c>
      <c r="W36" s="830" t="s">
        <v>107</v>
      </c>
      <c r="X36" s="830" t="s">
        <v>1765</v>
      </c>
      <c r="Y36" s="830" t="s">
        <v>230</v>
      </c>
      <c r="Z36" s="830" t="s">
        <v>755</v>
      </c>
      <c r="AA36" s="830" t="s">
        <v>349</v>
      </c>
      <c r="AB36" s="831" t="s">
        <v>211</v>
      </c>
      <c r="AC36" s="657"/>
    </row>
    <row r="37" spans="1:29" s="777" customFormat="1" ht="11.25" customHeight="1">
      <c r="A37" s="414"/>
      <c r="B37" s="821" t="s">
        <v>1728</v>
      </c>
      <c r="C37" s="856" t="s">
        <v>1932</v>
      </c>
      <c r="D37" s="859">
        <f t="shared" si="0"/>
        <v>80</v>
      </c>
      <c r="E37" s="857">
        <v>0</v>
      </c>
      <c r="F37" s="857">
        <v>0</v>
      </c>
      <c r="G37" s="857">
        <v>80</v>
      </c>
      <c r="H37" s="859">
        <f t="shared" si="1"/>
        <v>55.7</v>
      </c>
      <c r="I37" s="857">
        <v>0</v>
      </c>
      <c r="J37" s="857">
        <v>0</v>
      </c>
      <c r="K37" s="857">
        <v>55.7</v>
      </c>
      <c r="L37" s="824" t="s">
        <v>2037</v>
      </c>
      <c r="M37" s="761">
        <v>0</v>
      </c>
      <c r="N37" s="761">
        <v>0</v>
      </c>
      <c r="O37" s="761">
        <v>0</v>
      </c>
      <c r="P37" s="762">
        <v>0</v>
      </c>
      <c r="Q37" s="469"/>
      <c r="R37" s="414"/>
      <c r="S37" s="828" t="s">
        <v>351</v>
      </c>
      <c r="T37" s="861">
        <v>2968</v>
      </c>
      <c r="U37" s="830" t="s">
        <v>109</v>
      </c>
      <c r="V37" s="830" t="s">
        <v>186</v>
      </c>
      <c r="W37" s="830" t="s">
        <v>107</v>
      </c>
      <c r="X37" s="830" t="s">
        <v>249</v>
      </c>
      <c r="Y37" s="830" t="s">
        <v>230</v>
      </c>
      <c r="Z37" s="830" t="s">
        <v>755</v>
      </c>
      <c r="AA37" s="830" t="s">
        <v>349</v>
      </c>
      <c r="AB37" s="831" t="s">
        <v>211</v>
      </c>
      <c r="AC37" s="657"/>
    </row>
    <row r="38" spans="1:29" s="777" customFormat="1" ht="11.25" customHeight="1">
      <c r="A38" s="414"/>
      <c r="B38" s="821" t="s">
        <v>1729</v>
      </c>
      <c r="C38" s="856" t="s">
        <v>1933</v>
      </c>
      <c r="D38" s="859">
        <f t="shared" si="0"/>
        <v>70</v>
      </c>
      <c r="E38" s="857">
        <v>0</v>
      </c>
      <c r="F38" s="857">
        <v>0</v>
      </c>
      <c r="G38" s="857">
        <v>70</v>
      </c>
      <c r="H38" s="859">
        <f t="shared" si="1"/>
        <v>21</v>
      </c>
      <c r="I38" s="857">
        <v>0</v>
      </c>
      <c r="J38" s="857">
        <v>0</v>
      </c>
      <c r="K38" s="857">
        <v>21</v>
      </c>
      <c r="L38" s="824" t="s">
        <v>1973</v>
      </c>
      <c r="M38" s="761">
        <v>0</v>
      </c>
      <c r="N38" s="761">
        <v>0</v>
      </c>
      <c r="O38" s="761">
        <v>0</v>
      </c>
      <c r="P38" s="762">
        <v>0</v>
      </c>
      <c r="Q38" s="469"/>
      <c r="R38" s="414"/>
      <c r="S38" s="828" t="s">
        <v>1751</v>
      </c>
      <c r="T38" s="861">
        <v>0</v>
      </c>
      <c r="U38" s="830" t="s">
        <v>109</v>
      </c>
      <c r="V38" s="830" t="s">
        <v>186</v>
      </c>
      <c r="W38" s="830" t="s">
        <v>107</v>
      </c>
      <c r="X38" s="830" t="s">
        <v>1766</v>
      </c>
      <c r="Y38" s="830" t="s">
        <v>230</v>
      </c>
      <c r="Z38" s="830" t="s">
        <v>755</v>
      </c>
      <c r="AA38" s="830" t="s">
        <v>349</v>
      </c>
      <c r="AB38" s="831" t="s">
        <v>211</v>
      </c>
      <c r="AC38" s="657"/>
    </row>
    <row r="39" spans="1:29" s="777" customFormat="1" ht="11.25" customHeight="1">
      <c r="A39" s="414"/>
      <c r="B39" s="821" t="s">
        <v>1730</v>
      </c>
      <c r="C39" s="856" t="s">
        <v>1934</v>
      </c>
      <c r="D39" s="859">
        <f t="shared" si="0"/>
        <v>70</v>
      </c>
      <c r="E39" s="857">
        <v>0</v>
      </c>
      <c r="F39" s="857">
        <v>0</v>
      </c>
      <c r="G39" s="857">
        <v>70</v>
      </c>
      <c r="H39" s="859">
        <f t="shared" si="1"/>
        <v>43.9</v>
      </c>
      <c r="I39" s="857">
        <v>0</v>
      </c>
      <c r="J39" s="857">
        <v>0</v>
      </c>
      <c r="K39" s="857">
        <v>43.9</v>
      </c>
      <c r="L39" s="824" t="s">
        <v>1990</v>
      </c>
      <c r="M39" s="761">
        <v>0</v>
      </c>
      <c r="N39" s="761">
        <v>0</v>
      </c>
      <c r="O39" s="761">
        <v>0</v>
      </c>
      <c r="P39" s="762">
        <v>0</v>
      </c>
      <c r="Q39" s="469"/>
      <c r="R39" s="414"/>
      <c r="S39" s="828" t="s">
        <v>394</v>
      </c>
      <c r="T39" s="861">
        <v>885</v>
      </c>
      <c r="U39" s="830" t="s">
        <v>109</v>
      </c>
      <c r="V39" s="830" t="s">
        <v>186</v>
      </c>
      <c r="W39" s="830" t="s">
        <v>107</v>
      </c>
      <c r="X39" s="830" t="s">
        <v>249</v>
      </c>
      <c r="Y39" s="830" t="s">
        <v>230</v>
      </c>
      <c r="Z39" s="830" t="s">
        <v>755</v>
      </c>
      <c r="AA39" s="830" t="s">
        <v>349</v>
      </c>
      <c r="AB39" s="831" t="s">
        <v>211</v>
      </c>
      <c r="AC39" s="657"/>
    </row>
    <row r="40" spans="1:29" s="777" customFormat="1" ht="11.25" customHeight="1">
      <c r="A40" s="414"/>
      <c r="B40" s="821" t="s">
        <v>1731</v>
      </c>
      <c r="C40" s="856" t="s">
        <v>1935</v>
      </c>
      <c r="D40" s="859">
        <f t="shared" si="0"/>
        <v>60</v>
      </c>
      <c r="E40" s="857">
        <v>0</v>
      </c>
      <c r="F40" s="857">
        <v>0</v>
      </c>
      <c r="G40" s="857">
        <v>60</v>
      </c>
      <c r="H40" s="859">
        <f t="shared" si="1"/>
        <v>92.5</v>
      </c>
      <c r="I40" s="857">
        <v>0</v>
      </c>
      <c r="J40" s="857">
        <v>0</v>
      </c>
      <c r="K40" s="857">
        <v>92.5</v>
      </c>
      <c r="L40" s="824" t="s">
        <v>1981</v>
      </c>
      <c r="M40" s="761">
        <v>0</v>
      </c>
      <c r="N40" s="761">
        <v>0</v>
      </c>
      <c r="O40" s="761">
        <v>0</v>
      </c>
      <c r="P40" s="762">
        <v>0</v>
      </c>
      <c r="Q40" s="469"/>
      <c r="R40" s="414"/>
      <c r="S40" s="828" t="s">
        <v>1752</v>
      </c>
      <c r="T40" s="861">
        <v>4800</v>
      </c>
      <c r="U40" s="830" t="s">
        <v>109</v>
      </c>
      <c r="V40" s="830" t="s">
        <v>186</v>
      </c>
      <c r="W40" s="830" t="s">
        <v>107</v>
      </c>
      <c r="X40" s="830" t="s">
        <v>1763</v>
      </c>
      <c r="Y40" s="830" t="s">
        <v>230</v>
      </c>
      <c r="Z40" s="830" t="s">
        <v>755</v>
      </c>
      <c r="AA40" s="830" t="s">
        <v>349</v>
      </c>
      <c r="AB40" s="831" t="s">
        <v>211</v>
      </c>
      <c r="AC40" s="657"/>
    </row>
    <row r="41" spans="1:29" s="777" customFormat="1" ht="11.25" customHeight="1">
      <c r="A41" s="414"/>
      <c r="B41" s="821" t="s">
        <v>1732</v>
      </c>
      <c r="C41" s="856" t="s">
        <v>1936</v>
      </c>
      <c r="D41" s="859">
        <f t="shared" si="0"/>
        <v>60</v>
      </c>
      <c r="E41" s="857">
        <v>0</v>
      </c>
      <c r="F41" s="857">
        <v>0</v>
      </c>
      <c r="G41" s="857">
        <v>60</v>
      </c>
      <c r="H41" s="859">
        <f t="shared" si="1"/>
        <v>70.7</v>
      </c>
      <c r="I41" s="857">
        <v>0</v>
      </c>
      <c r="J41" s="857">
        <v>0</v>
      </c>
      <c r="K41" s="857">
        <v>70.7</v>
      </c>
      <c r="L41" s="824" t="s">
        <v>1981</v>
      </c>
      <c r="M41" s="761">
        <v>0</v>
      </c>
      <c r="N41" s="761">
        <v>0</v>
      </c>
      <c r="O41" s="761">
        <v>0</v>
      </c>
      <c r="P41" s="762">
        <v>0</v>
      </c>
      <c r="Q41" s="469"/>
      <c r="R41" s="414"/>
      <c r="S41" s="828" t="s">
        <v>1753</v>
      </c>
      <c r="T41" s="861">
        <v>0</v>
      </c>
      <c r="U41" s="830" t="s">
        <v>109</v>
      </c>
      <c r="V41" s="830" t="s">
        <v>186</v>
      </c>
      <c r="W41" s="830" t="s">
        <v>107</v>
      </c>
      <c r="X41" s="830" t="s">
        <v>1761</v>
      </c>
      <c r="Y41" s="830" t="s">
        <v>230</v>
      </c>
      <c r="Z41" s="830" t="s">
        <v>755</v>
      </c>
      <c r="AA41" s="830" t="s">
        <v>349</v>
      </c>
      <c r="AB41" s="831" t="s">
        <v>211</v>
      </c>
      <c r="AC41" s="657"/>
    </row>
    <row r="42" spans="1:29" s="777" customFormat="1" ht="11.25" customHeight="1">
      <c r="A42" s="414"/>
      <c r="B42" s="821" t="s">
        <v>1733</v>
      </c>
      <c r="C42" s="856" t="s">
        <v>1937</v>
      </c>
      <c r="D42" s="859">
        <f t="shared" si="0"/>
        <v>50</v>
      </c>
      <c r="E42" s="857">
        <v>0</v>
      </c>
      <c r="F42" s="857">
        <v>0</v>
      </c>
      <c r="G42" s="857">
        <v>50</v>
      </c>
      <c r="H42" s="859">
        <f t="shared" si="1"/>
        <v>52.3</v>
      </c>
      <c r="I42" s="857">
        <v>0</v>
      </c>
      <c r="J42" s="857">
        <v>0</v>
      </c>
      <c r="K42" s="857">
        <v>52.3</v>
      </c>
      <c r="L42" s="824" t="s">
        <v>2037</v>
      </c>
      <c r="M42" s="761">
        <v>0</v>
      </c>
      <c r="N42" s="761">
        <v>0</v>
      </c>
      <c r="O42" s="761">
        <v>0</v>
      </c>
      <c r="P42" s="762">
        <v>0</v>
      </c>
      <c r="Q42" s="469"/>
      <c r="R42" s="414"/>
      <c r="S42" s="828" t="s">
        <v>1754</v>
      </c>
      <c r="T42" s="861">
        <v>4313</v>
      </c>
      <c r="U42" s="830" t="s">
        <v>109</v>
      </c>
      <c r="V42" s="830" t="s">
        <v>186</v>
      </c>
      <c r="W42" s="830" t="s">
        <v>107</v>
      </c>
      <c r="X42" s="830" t="s">
        <v>249</v>
      </c>
      <c r="Y42" s="830" t="s">
        <v>250</v>
      </c>
      <c r="Z42" s="830" t="s">
        <v>755</v>
      </c>
      <c r="AA42" s="830" t="s">
        <v>249</v>
      </c>
      <c r="AB42" s="831" t="s">
        <v>211</v>
      </c>
      <c r="AC42" s="657"/>
    </row>
    <row r="43" spans="1:29" s="777" customFormat="1" ht="11.25" customHeight="1">
      <c r="A43" s="414"/>
      <c r="B43" s="821" t="s">
        <v>1734</v>
      </c>
      <c r="C43" s="856" t="s">
        <v>1938</v>
      </c>
      <c r="D43" s="859">
        <f t="shared" si="0"/>
        <v>50</v>
      </c>
      <c r="E43" s="857">
        <v>0</v>
      </c>
      <c r="F43" s="857">
        <v>0</v>
      </c>
      <c r="G43" s="857">
        <v>50</v>
      </c>
      <c r="H43" s="859">
        <f t="shared" si="1"/>
        <v>30.5</v>
      </c>
      <c r="I43" s="857">
        <v>0</v>
      </c>
      <c r="J43" s="857">
        <v>0</v>
      </c>
      <c r="K43" s="857">
        <v>30.5</v>
      </c>
      <c r="L43" s="824" t="s">
        <v>1973</v>
      </c>
      <c r="M43" s="761">
        <v>0</v>
      </c>
      <c r="N43" s="761">
        <v>0</v>
      </c>
      <c r="O43" s="761">
        <v>0</v>
      </c>
      <c r="P43" s="762">
        <v>0</v>
      </c>
      <c r="Q43" s="469"/>
      <c r="R43" s="414"/>
      <c r="S43" s="828" t="s">
        <v>1755</v>
      </c>
      <c r="T43" s="861">
        <v>330</v>
      </c>
      <c r="U43" s="830" t="s">
        <v>109</v>
      </c>
      <c r="V43" s="830" t="s">
        <v>186</v>
      </c>
      <c r="W43" s="830" t="s">
        <v>107</v>
      </c>
      <c r="X43" s="830" t="s">
        <v>1404</v>
      </c>
      <c r="Y43" s="830" t="s">
        <v>230</v>
      </c>
      <c r="Z43" s="830" t="s">
        <v>755</v>
      </c>
      <c r="AA43" s="830" t="s">
        <v>349</v>
      </c>
      <c r="AB43" s="831" t="s">
        <v>211</v>
      </c>
      <c r="AC43" s="657"/>
    </row>
    <row r="44" spans="1:29" s="777" customFormat="1" ht="11.25" customHeight="1">
      <c r="A44" s="414"/>
      <c r="B44" s="821" t="s">
        <v>1735</v>
      </c>
      <c r="C44" s="856" t="s">
        <v>1939</v>
      </c>
      <c r="D44" s="859">
        <f t="shared" si="0"/>
        <v>50</v>
      </c>
      <c r="E44" s="857">
        <v>0</v>
      </c>
      <c r="F44" s="857">
        <v>0</v>
      </c>
      <c r="G44" s="857">
        <v>50</v>
      </c>
      <c r="H44" s="859">
        <f t="shared" si="1"/>
        <v>30.9</v>
      </c>
      <c r="I44" s="857">
        <v>0</v>
      </c>
      <c r="J44" s="857">
        <v>0</v>
      </c>
      <c r="K44" s="857">
        <v>30.9</v>
      </c>
      <c r="L44" s="824" t="s">
        <v>2037</v>
      </c>
      <c r="M44" s="761">
        <v>0</v>
      </c>
      <c r="N44" s="761">
        <v>0</v>
      </c>
      <c r="O44" s="761">
        <v>0</v>
      </c>
      <c r="P44" s="762">
        <v>0</v>
      </c>
      <c r="Q44" s="469"/>
      <c r="R44" s="414"/>
      <c r="S44" s="828" t="s">
        <v>351</v>
      </c>
      <c r="T44" s="861">
        <v>1832</v>
      </c>
      <c r="U44" s="830" t="s">
        <v>109</v>
      </c>
      <c r="V44" s="830" t="s">
        <v>186</v>
      </c>
      <c r="W44" s="830" t="s">
        <v>107</v>
      </c>
      <c r="X44" s="830" t="s">
        <v>107</v>
      </c>
      <c r="Y44" s="830" t="s">
        <v>230</v>
      </c>
      <c r="Z44" s="830" t="s">
        <v>755</v>
      </c>
      <c r="AA44" s="830" t="s">
        <v>349</v>
      </c>
      <c r="AB44" s="831" t="s">
        <v>211</v>
      </c>
      <c r="AC44" s="657"/>
    </row>
    <row r="45" spans="1:29" s="777" customFormat="1" ht="11.25" customHeight="1">
      <c r="A45" s="414"/>
      <c r="B45" s="821" t="s">
        <v>1391</v>
      </c>
      <c r="C45" s="856" t="s">
        <v>1940</v>
      </c>
      <c r="D45" s="859">
        <f t="shared" si="0"/>
        <v>46</v>
      </c>
      <c r="E45" s="857">
        <v>0</v>
      </c>
      <c r="F45" s="857">
        <v>0</v>
      </c>
      <c r="G45" s="857">
        <v>46</v>
      </c>
      <c r="H45" s="859">
        <f t="shared" si="1"/>
        <v>14.4</v>
      </c>
      <c r="I45" s="857">
        <v>0</v>
      </c>
      <c r="J45" s="857">
        <v>0</v>
      </c>
      <c r="K45" s="857">
        <v>14.4</v>
      </c>
      <c r="L45" s="824" t="s">
        <v>1990</v>
      </c>
      <c r="M45" s="761">
        <v>0</v>
      </c>
      <c r="N45" s="761">
        <v>0</v>
      </c>
      <c r="O45" s="761">
        <v>0</v>
      </c>
      <c r="P45" s="762">
        <v>0</v>
      </c>
      <c r="Q45" s="469"/>
      <c r="R45" s="414"/>
      <c r="S45" s="828" t="s">
        <v>1756</v>
      </c>
      <c r="T45" s="861">
        <v>736</v>
      </c>
      <c r="U45" s="830" t="s">
        <v>109</v>
      </c>
      <c r="V45" s="830" t="s">
        <v>186</v>
      </c>
      <c r="W45" s="830" t="s">
        <v>107</v>
      </c>
      <c r="X45" s="830" t="s">
        <v>1765</v>
      </c>
      <c r="Y45" s="830" t="s">
        <v>230</v>
      </c>
      <c r="Z45" s="830" t="s">
        <v>756</v>
      </c>
      <c r="AA45" s="830" t="s">
        <v>349</v>
      </c>
      <c r="AB45" s="831" t="s">
        <v>211</v>
      </c>
      <c r="AC45" s="657"/>
    </row>
    <row r="46" spans="1:29" s="777" customFormat="1" ht="11.25" customHeight="1">
      <c r="A46" s="414"/>
      <c r="B46" s="821" t="s">
        <v>1736</v>
      </c>
      <c r="C46" s="856" t="s">
        <v>1737</v>
      </c>
      <c r="D46" s="859">
        <f t="shared" si="0"/>
        <v>45</v>
      </c>
      <c r="E46" s="857">
        <v>0</v>
      </c>
      <c r="F46" s="857">
        <v>0</v>
      </c>
      <c r="G46" s="857">
        <v>45</v>
      </c>
      <c r="H46" s="859">
        <f t="shared" si="1"/>
        <v>22.9</v>
      </c>
      <c r="I46" s="857">
        <v>0</v>
      </c>
      <c r="J46" s="857">
        <v>0</v>
      </c>
      <c r="K46" s="857">
        <v>22.9</v>
      </c>
      <c r="L46" s="824" t="s">
        <v>2048</v>
      </c>
      <c r="M46" s="761">
        <v>0</v>
      </c>
      <c r="N46" s="761">
        <v>0</v>
      </c>
      <c r="O46" s="761">
        <v>0</v>
      </c>
      <c r="P46" s="762">
        <v>0</v>
      </c>
      <c r="Q46" s="469"/>
      <c r="R46" s="414"/>
      <c r="S46" s="828" t="s">
        <v>1757</v>
      </c>
      <c r="T46" s="861">
        <v>833140</v>
      </c>
      <c r="U46" s="830" t="s">
        <v>105</v>
      </c>
      <c r="V46" s="830" t="s">
        <v>186</v>
      </c>
      <c r="W46" s="830" t="s">
        <v>107</v>
      </c>
      <c r="X46" s="830" t="s">
        <v>1127</v>
      </c>
      <c r="Y46" s="830" t="s">
        <v>230</v>
      </c>
      <c r="Z46" s="830" t="s">
        <v>756</v>
      </c>
      <c r="AA46" s="830" t="s">
        <v>349</v>
      </c>
      <c r="AB46" s="831" t="s">
        <v>211</v>
      </c>
      <c r="AC46" s="657"/>
    </row>
    <row r="47" spans="1:29" s="777" customFormat="1" ht="11.25" customHeight="1">
      <c r="A47" s="414"/>
      <c r="B47" s="821" t="s">
        <v>1738</v>
      </c>
      <c r="C47" s="856" t="s">
        <v>1739</v>
      </c>
      <c r="D47" s="859">
        <f t="shared" si="0"/>
        <v>45</v>
      </c>
      <c r="E47" s="857">
        <v>0</v>
      </c>
      <c r="F47" s="857">
        <v>0</v>
      </c>
      <c r="G47" s="857">
        <v>45</v>
      </c>
      <c r="H47" s="859">
        <f t="shared" si="1"/>
        <v>23.2</v>
      </c>
      <c r="I47" s="857">
        <v>0</v>
      </c>
      <c r="J47" s="857">
        <v>0</v>
      </c>
      <c r="K47" s="857">
        <v>23.2</v>
      </c>
      <c r="L47" s="824" t="s">
        <v>2048</v>
      </c>
      <c r="M47" s="761">
        <v>0</v>
      </c>
      <c r="N47" s="761">
        <v>0</v>
      </c>
      <c r="O47" s="761">
        <v>0</v>
      </c>
      <c r="P47" s="762">
        <v>0</v>
      </c>
      <c r="Q47" s="469"/>
      <c r="R47" s="414"/>
      <c r="S47" s="828" t="s">
        <v>1758</v>
      </c>
      <c r="T47" s="861">
        <v>0</v>
      </c>
      <c r="U47" s="830" t="s">
        <v>105</v>
      </c>
      <c r="V47" s="830" t="s">
        <v>186</v>
      </c>
      <c r="W47" s="830" t="s">
        <v>107</v>
      </c>
      <c r="X47" s="830" t="s">
        <v>249</v>
      </c>
      <c r="Y47" s="830" t="s">
        <v>230</v>
      </c>
      <c r="Z47" s="830" t="s">
        <v>756</v>
      </c>
      <c r="AA47" s="830" t="s">
        <v>349</v>
      </c>
      <c r="AB47" s="831" t="s">
        <v>211</v>
      </c>
      <c r="AC47" s="657"/>
    </row>
    <row r="48" spans="1:29" s="777" customFormat="1" ht="11.25" customHeight="1">
      <c r="A48" s="414"/>
      <c r="B48" s="821" t="s">
        <v>1740</v>
      </c>
      <c r="C48" s="856" t="s">
        <v>1941</v>
      </c>
      <c r="D48" s="859">
        <f t="shared" si="0"/>
        <v>34</v>
      </c>
      <c r="E48" s="857">
        <v>0</v>
      </c>
      <c r="F48" s="857">
        <v>0</v>
      </c>
      <c r="G48" s="857">
        <v>34</v>
      </c>
      <c r="H48" s="859">
        <f t="shared" si="1"/>
        <v>20.399999999999999</v>
      </c>
      <c r="I48" s="857">
        <v>0</v>
      </c>
      <c r="J48" s="857">
        <v>0</v>
      </c>
      <c r="K48" s="857">
        <v>20.399999999999999</v>
      </c>
      <c r="L48" s="824" t="s">
        <v>1990</v>
      </c>
      <c r="M48" s="761">
        <v>0</v>
      </c>
      <c r="N48" s="761">
        <v>0</v>
      </c>
      <c r="O48" s="761">
        <v>0</v>
      </c>
      <c r="P48" s="762">
        <v>0</v>
      </c>
      <c r="Q48" s="469"/>
      <c r="R48" s="414"/>
      <c r="S48" s="828" t="s">
        <v>1756</v>
      </c>
      <c r="T48" s="861">
        <v>212</v>
      </c>
      <c r="U48" s="830" t="s">
        <v>109</v>
      </c>
      <c r="V48" s="830" t="s">
        <v>186</v>
      </c>
      <c r="W48" s="830" t="s">
        <v>107</v>
      </c>
      <c r="X48" s="830" t="s">
        <v>249</v>
      </c>
      <c r="Y48" s="830" t="s">
        <v>230</v>
      </c>
      <c r="Z48" s="830" t="s">
        <v>756</v>
      </c>
      <c r="AA48" s="830" t="s">
        <v>349</v>
      </c>
      <c r="AB48" s="831" t="s">
        <v>211</v>
      </c>
      <c r="AC48" s="657"/>
    </row>
    <row r="49" spans="1:29" s="777" customFormat="1" ht="11.25" customHeight="1">
      <c r="A49" s="414"/>
      <c r="B49" s="821" t="s">
        <v>1741</v>
      </c>
      <c r="C49" s="856" t="s">
        <v>1942</v>
      </c>
      <c r="D49" s="859">
        <f t="shared" si="0"/>
        <v>34</v>
      </c>
      <c r="E49" s="857">
        <v>0</v>
      </c>
      <c r="F49" s="857">
        <v>0</v>
      </c>
      <c r="G49" s="857">
        <v>34</v>
      </c>
      <c r="H49" s="859">
        <f t="shared" si="1"/>
        <v>26.1</v>
      </c>
      <c r="I49" s="857">
        <v>0</v>
      </c>
      <c r="J49" s="857">
        <v>0</v>
      </c>
      <c r="K49" s="857">
        <v>26.1</v>
      </c>
      <c r="L49" s="824" t="s">
        <v>2018</v>
      </c>
      <c r="M49" s="761">
        <v>0</v>
      </c>
      <c r="N49" s="761">
        <v>0</v>
      </c>
      <c r="O49" s="761">
        <v>0</v>
      </c>
      <c r="P49" s="762">
        <v>0</v>
      </c>
      <c r="Q49" s="469"/>
      <c r="R49" s="414"/>
      <c r="S49" s="828" t="s">
        <v>351</v>
      </c>
      <c r="T49" s="861">
        <v>799</v>
      </c>
      <c r="U49" s="830" t="s">
        <v>109</v>
      </c>
      <c r="V49" s="830" t="s">
        <v>186</v>
      </c>
      <c r="W49" s="830" t="s">
        <v>107</v>
      </c>
      <c r="X49" s="830" t="s">
        <v>1404</v>
      </c>
      <c r="Y49" s="830" t="s">
        <v>230</v>
      </c>
      <c r="Z49" s="830" t="s">
        <v>756</v>
      </c>
      <c r="AA49" s="830" t="s">
        <v>349</v>
      </c>
      <c r="AB49" s="831" t="s">
        <v>211</v>
      </c>
      <c r="AC49" s="657"/>
    </row>
    <row r="50" spans="1:29" s="777" customFormat="1" ht="11.25" customHeight="1">
      <c r="A50" s="414"/>
      <c r="B50" s="821" t="s">
        <v>1742</v>
      </c>
      <c r="C50" s="856" t="s">
        <v>1943</v>
      </c>
      <c r="D50" s="859">
        <f t="shared" si="0"/>
        <v>34</v>
      </c>
      <c r="E50" s="857">
        <v>0</v>
      </c>
      <c r="F50" s="857">
        <v>0</v>
      </c>
      <c r="G50" s="857">
        <v>34</v>
      </c>
      <c r="H50" s="859">
        <f t="shared" si="1"/>
        <v>28.1</v>
      </c>
      <c r="I50" s="857">
        <v>0</v>
      </c>
      <c r="J50" s="857">
        <v>0</v>
      </c>
      <c r="K50" s="857">
        <v>28.1</v>
      </c>
      <c r="L50" s="824" t="s">
        <v>1990</v>
      </c>
      <c r="M50" s="761">
        <v>0</v>
      </c>
      <c r="N50" s="761">
        <v>0</v>
      </c>
      <c r="O50" s="761">
        <v>0</v>
      </c>
      <c r="P50" s="762">
        <v>0</v>
      </c>
      <c r="Q50" s="469"/>
      <c r="R50" s="414"/>
      <c r="S50" s="828" t="s">
        <v>1759</v>
      </c>
      <c r="T50" s="861">
        <v>963</v>
      </c>
      <c r="U50" s="830" t="s">
        <v>109</v>
      </c>
      <c r="V50" s="830" t="s">
        <v>186</v>
      </c>
      <c r="W50" s="830" t="s">
        <v>107</v>
      </c>
      <c r="X50" s="830" t="s">
        <v>249</v>
      </c>
      <c r="Y50" s="830" t="s">
        <v>230</v>
      </c>
      <c r="Z50" s="830" t="s">
        <v>756</v>
      </c>
      <c r="AA50" s="830" t="s">
        <v>349</v>
      </c>
      <c r="AB50" s="831" t="s">
        <v>211</v>
      </c>
      <c r="AC50" s="657"/>
    </row>
    <row r="51" spans="1:29" s="777" customFormat="1" ht="11.25" customHeight="1">
      <c r="A51" s="414"/>
      <c r="B51" s="821" t="s">
        <v>1743</v>
      </c>
      <c r="C51" s="856" t="s">
        <v>1944</v>
      </c>
      <c r="D51" s="859">
        <f t="shared" si="0"/>
        <v>30</v>
      </c>
      <c r="E51" s="857">
        <v>0</v>
      </c>
      <c r="F51" s="857">
        <v>0</v>
      </c>
      <c r="G51" s="857">
        <v>30</v>
      </c>
      <c r="H51" s="859">
        <f t="shared" si="1"/>
        <v>23.2</v>
      </c>
      <c r="I51" s="857">
        <v>0</v>
      </c>
      <c r="J51" s="857">
        <v>0</v>
      </c>
      <c r="K51" s="857">
        <v>23.2</v>
      </c>
      <c r="L51" s="824" t="s">
        <v>1981</v>
      </c>
      <c r="M51" s="761">
        <v>0</v>
      </c>
      <c r="N51" s="761">
        <v>0</v>
      </c>
      <c r="O51" s="761">
        <v>0</v>
      </c>
      <c r="P51" s="762">
        <v>0</v>
      </c>
      <c r="Q51" s="469"/>
      <c r="R51" s="414"/>
      <c r="S51" s="828" t="s">
        <v>1753</v>
      </c>
      <c r="T51" s="861">
        <v>0</v>
      </c>
      <c r="U51" s="830" t="s">
        <v>109</v>
      </c>
      <c r="V51" s="830" t="s">
        <v>186</v>
      </c>
      <c r="W51" s="830" t="s">
        <v>107</v>
      </c>
      <c r="X51" s="830" t="s">
        <v>249</v>
      </c>
      <c r="Y51" s="830" t="s">
        <v>230</v>
      </c>
      <c r="Z51" s="830" t="s">
        <v>756</v>
      </c>
      <c r="AA51" s="830" t="s">
        <v>293</v>
      </c>
      <c r="AB51" s="831" t="s">
        <v>232</v>
      </c>
      <c r="AC51" s="657"/>
    </row>
    <row r="52" spans="1:29" s="777" customFormat="1" ht="11.25" customHeight="1">
      <c r="A52" s="414"/>
      <c r="B52" s="821" t="s">
        <v>1744</v>
      </c>
      <c r="C52" s="856" t="s">
        <v>1745</v>
      </c>
      <c r="D52" s="859">
        <f t="shared" si="0"/>
        <v>30</v>
      </c>
      <c r="E52" s="857">
        <v>0</v>
      </c>
      <c r="F52" s="857">
        <v>30</v>
      </c>
      <c r="G52" s="857">
        <v>0</v>
      </c>
      <c r="H52" s="859">
        <f t="shared" si="1"/>
        <v>17</v>
      </c>
      <c r="I52" s="857">
        <v>0</v>
      </c>
      <c r="J52" s="857">
        <v>17</v>
      </c>
      <c r="K52" s="857">
        <v>0</v>
      </c>
      <c r="L52" s="824" t="s">
        <v>1990</v>
      </c>
      <c r="M52" s="761">
        <v>0</v>
      </c>
      <c r="N52" s="761">
        <v>0</v>
      </c>
      <c r="O52" s="761">
        <v>0</v>
      </c>
      <c r="P52" s="762">
        <v>0</v>
      </c>
      <c r="Q52" s="469"/>
      <c r="R52" s="414"/>
      <c r="S52" s="828" t="s">
        <v>1760</v>
      </c>
      <c r="T52" s="861">
        <v>0</v>
      </c>
      <c r="U52" s="830" t="s">
        <v>105</v>
      </c>
      <c r="V52" s="830" t="s">
        <v>186</v>
      </c>
      <c r="W52" s="830" t="s">
        <v>107</v>
      </c>
      <c r="X52" s="830" t="s">
        <v>1762</v>
      </c>
      <c r="Y52" s="830" t="s">
        <v>230</v>
      </c>
      <c r="Z52" s="830" t="s">
        <v>756</v>
      </c>
      <c r="AA52" s="830" t="s">
        <v>349</v>
      </c>
      <c r="AB52" s="831" t="s">
        <v>211</v>
      </c>
      <c r="AC52" s="657"/>
    </row>
    <row r="53" spans="1:29" s="769" customFormat="1" ht="11.25" customHeight="1">
      <c r="A53" s="414" t="s">
        <v>90</v>
      </c>
      <c r="B53" s="821" t="s">
        <v>364</v>
      </c>
      <c r="C53" s="856" t="s">
        <v>1767</v>
      </c>
      <c r="D53" s="859">
        <f t="shared" si="0"/>
        <v>9000</v>
      </c>
      <c r="E53" s="857">
        <v>0</v>
      </c>
      <c r="F53" s="857">
        <v>0</v>
      </c>
      <c r="G53" s="857">
        <v>9000</v>
      </c>
      <c r="H53" s="859">
        <f t="shared" si="1"/>
        <v>6367.6</v>
      </c>
      <c r="I53" s="857">
        <v>0</v>
      </c>
      <c r="J53" s="857">
        <v>0</v>
      </c>
      <c r="K53" s="857">
        <v>6367.6</v>
      </c>
      <c r="L53" s="824" t="s">
        <v>2067</v>
      </c>
      <c r="M53" s="761">
        <v>28.6</v>
      </c>
      <c r="N53" s="761">
        <v>0</v>
      </c>
      <c r="O53" s="761">
        <v>0</v>
      </c>
      <c r="P53" s="762">
        <v>0</v>
      </c>
      <c r="Q53" s="469" t="s">
        <v>91</v>
      </c>
      <c r="R53" s="772" t="s">
        <v>90</v>
      </c>
      <c r="S53" s="828" t="s">
        <v>365</v>
      </c>
      <c r="T53" s="861">
        <v>26888</v>
      </c>
      <c r="U53" s="830" t="s">
        <v>181</v>
      </c>
      <c r="V53" s="830" t="s">
        <v>187</v>
      </c>
      <c r="W53" s="830" t="s">
        <v>107</v>
      </c>
      <c r="X53" s="830" t="s">
        <v>289</v>
      </c>
      <c r="Y53" s="830" t="s">
        <v>203</v>
      </c>
      <c r="Z53" s="830" t="s">
        <v>204</v>
      </c>
      <c r="AA53" s="830" t="s">
        <v>210</v>
      </c>
      <c r="AB53" s="831" t="s">
        <v>211</v>
      </c>
      <c r="AC53" s="472" t="s">
        <v>91</v>
      </c>
    </row>
    <row r="54" spans="1:29" s="769" customFormat="1" ht="11.25" customHeight="1" thickBot="1">
      <c r="A54" s="414"/>
      <c r="B54" s="821" t="s">
        <v>361</v>
      </c>
      <c r="C54" s="856" t="s">
        <v>1768</v>
      </c>
      <c r="D54" s="859">
        <f t="shared" si="0"/>
        <v>6500</v>
      </c>
      <c r="E54" s="858">
        <v>0</v>
      </c>
      <c r="F54" s="858">
        <v>6500</v>
      </c>
      <c r="G54" s="858">
        <v>0</v>
      </c>
      <c r="H54" s="859">
        <f t="shared" si="1"/>
        <v>3549.8</v>
      </c>
      <c r="I54" s="858">
        <v>0</v>
      </c>
      <c r="J54" s="858">
        <v>3549.8</v>
      </c>
      <c r="K54" s="858">
        <v>0</v>
      </c>
      <c r="L54" s="824" t="s">
        <v>2041</v>
      </c>
      <c r="M54" s="787">
        <v>0</v>
      </c>
      <c r="N54" s="787">
        <v>0</v>
      </c>
      <c r="O54" s="787">
        <v>0</v>
      </c>
      <c r="P54" s="788">
        <v>0</v>
      </c>
      <c r="Q54" s="469"/>
      <c r="R54" s="415"/>
      <c r="S54" s="840" t="s">
        <v>362</v>
      </c>
      <c r="T54" s="862">
        <v>5604</v>
      </c>
      <c r="U54" s="842" t="s">
        <v>181</v>
      </c>
      <c r="V54" s="842" t="s">
        <v>187</v>
      </c>
      <c r="W54" s="842" t="s">
        <v>107</v>
      </c>
      <c r="X54" s="842" t="s">
        <v>363</v>
      </c>
      <c r="Y54" s="842" t="s">
        <v>203</v>
      </c>
      <c r="Z54" s="842" t="s">
        <v>204</v>
      </c>
      <c r="AA54" s="842" t="s">
        <v>210</v>
      </c>
      <c r="AB54" s="843" t="s">
        <v>211</v>
      </c>
      <c r="AC54" s="472"/>
    </row>
    <row r="55" spans="1:29" s="769" customFormat="1" ht="11.1" customHeight="1">
      <c r="A55" s="844" t="s">
        <v>738</v>
      </c>
      <c r="B55" s="844"/>
      <c r="C55" s="845"/>
      <c r="D55" s="846"/>
      <c r="E55" s="846"/>
      <c r="F55" s="846"/>
      <c r="G55" s="846"/>
      <c r="H55" s="847"/>
      <c r="I55" s="847"/>
      <c r="J55" s="847"/>
      <c r="K55" s="847"/>
      <c r="L55" s="1195" t="s">
        <v>737</v>
      </c>
      <c r="M55" s="1195"/>
      <c r="N55" s="1195"/>
      <c r="O55" s="1195"/>
      <c r="P55" s="1195"/>
      <c r="Q55" s="1195"/>
      <c r="R55" s="1196" t="s">
        <v>738</v>
      </c>
      <c r="S55" s="1196"/>
      <c r="T55" s="845"/>
      <c r="U55" s="846"/>
      <c r="V55" s="846"/>
      <c r="W55" s="846"/>
      <c r="X55" s="846"/>
      <c r="Y55" s="846"/>
      <c r="Z55" s="846"/>
      <c r="AA55" s="1197" t="s">
        <v>737</v>
      </c>
      <c r="AB55" s="1197"/>
      <c r="AC55" s="1197"/>
    </row>
    <row r="56" spans="1:29" s="721" customFormat="1" ht="11.25">
      <c r="A56" s="801"/>
      <c r="B56" s="722"/>
      <c r="C56" s="722"/>
      <c r="D56" s="722"/>
      <c r="E56" s="722"/>
      <c r="F56" s="722"/>
      <c r="G56" s="722"/>
      <c r="H56" s="722"/>
      <c r="I56" s="723"/>
      <c r="J56" s="723"/>
      <c r="K56" s="723"/>
      <c r="L56" s="723"/>
      <c r="M56" s="723"/>
      <c r="N56" s="723"/>
      <c r="O56" s="723"/>
      <c r="P56" s="723"/>
      <c r="Q56" s="801"/>
      <c r="R56" s="801"/>
      <c r="S56" s="723"/>
      <c r="T56" s="722"/>
      <c r="U56" s="722"/>
      <c r="V56" s="722"/>
      <c r="W56" s="722"/>
      <c r="X56" s="722"/>
      <c r="Y56" s="722"/>
      <c r="Z56" s="722"/>
      <c r="AA56" s="722"/>
      <c r="AB56" s="722"/>
      <c r="AC56" s="801"/>
    </row>
    <row r="57" spans="1:29" s="721" customFormat="1" ht="11.25">
      <c r="A57" s="801"/>
      <c r="B57" s="722"/>
      <c r="C57" s="722"/>
      <c r="D57" s="722"/>
      <c r="E57" s="722"/>
      <c r="F57" s="722"/>
      <c r="G57" s="722"/>
      <c r="H57" s="722"/>
      <c r="I57" s="723"/>
      <c r="J57" s="723"/>
      <c r="K57" s="723"/>
      <c r="L57" s="723"/>
      <c r="M57" s="723"/>
      <c r="N57" s="723"/>
      <c r="O57" s="723"/>
      <c r="P57" s="723"/>
      <c r="Q57" s="801"/>
      <c r="R57" s="801"/>
      <c r="S57" s="723"/>
      <c r="T57" s="722"/>
      <c r="U57" s="722"/>
      <c r="V57" s="722"/>
      <c r="W57" s="722"/>
      <c r="X57" s="722"/>
      <c r="Y57" s="722"/>
      <c r="Z57" s="722"/>
      <c r="AA57" s="722"/>
      <c r="AB57" s="722"/>
      <c r="AC57" s="801"/>
    </row>
    <row r="58" spans="1:29" s="721" customFormat="1" ht="11.25">
      <c r="A58" s="801"/>
      <c r="B58" s="722"/>
      <c r="C58" s="722"/>
      <c r="D58" s="722"/>
      <c r="E58" s="722"/>
      <c r="F58" s="722"/>
      <c r="G58" s="722"/>
      <c r="H58" s="722"/>
      <c r="I58" s="723"/>
      <c r="J58" s="723"/>
      <c r="K58" s="723"/>
      <c r="L58" s="723"/>
      <c r="M58" s="723"/>
      <c r="N58" s="723"/>
      <c r="O58" s="723"/>
      <c r="P58" s="723"/>
      <c r="Q58" s="801"/>
      <c r="R58" s="801"/>
      <c r="S58" s="723"/>
      <c r="T58" s="722"/>
      <c r="U58" s="722"/>
      <c r="V58" s="722"/>
      <c r="W58" s="722"/>
      <c r="X58" s="722"/>
      <c r="Y58" s="722"/>
      <c r="Z58" s="722"/>
      <c r="AA58" s="722"/>
      <c r="AB58" s="722"/>
      <c r="AC58" s="801"/>
    </row>
    <row r="59" spans="1:29" s="721" customFormat="1" ht="11.25">
      <c r="A59" s="801"/>
      <c r="B59" s="722"/>
      <c r="C59" s="722"/>
      <c r="D59" s="722"/>
      <c r="E59" s="722"/>
      <c r="F59" s="722"/>
      <c r="G59" s="722"/>
      <c r="H59" s="722"/>
      <c r="I59" s="723"/>
      <c r="J59" s="723"/>
      <c r="K59" s="723"/>
      <c r="L59" s="723"/>
      <c r="M59" s="723"/>
      <c r="N59" s="723"/>
      <c r="O59" s="723"/>
      <c r="P59" s="723"/>
      <c r="Q59" s="801"/>
      <c r="R59" s="801"/>
      <c r="S59" s="723"/>
      <c r="T59" s="722"/>
      <c r="U59" s="722"/>
      <c r="V59" s="722"/>
      <c r="W59" s="722"/>
      <c r="X59" s="722"/>
      <c r="Y59" s="722"/>
      <c r="Z59" s="722"/>
      <c r="AA59" s="722"/>
      <c r="AB59" s="722"/>
      <c r="AC59" s="801"/>
    </row>
    <row r="60" spans="1:29" s="721" customFormat="1" ht="11.25">
      <c r="A60" s="801"/>
      <c r="B60" s="722"/>
      <c r="C60" s="722"/>
      <c r="D60" s="722"/>
      <c r="E60" s="722"/>
      <c r="F60" s="722"/>
      <c r="G60" s="722"/>
      <c r="H60" s="722"/>
      <c r="I60" s="723"/>
      <c r="J60" s="723"/>
      <c r="K60" s="723"/>
      <c r="L60" s="723"/>
      <c r="M60" s="723"/>
      <c r="N60" s="723"/>
      <c r="O60" s="723"/>
      <c r="P60" s="723"/>
      <c r="Q60" s="801"/>
      <c r="R60" s="801"/>
      <c r="S60" s="723"/>
      <c r="T60" s="722"/>
      <c r="U60" s="722"/>
      <c r="V60" s="722"/>
      <c r="W60" s="722"/>
      <c r="X60" s="722"/>
      <c r="Y60" s="722"/>
      <c r="Z60" s="722"/>
      <c r="AA60" s="722"/>
      <c r="AB60" s="722"/>
      <c r="AC60" s="801"/>
    </row>
    <row r="61" spans="1:29" s="721" customFormat="1" ht="11.25">
      <c r="A61" s="801"/>
      <c r="B61" s="722"/>
      <c r="C61" s="722"/>
      <c r="D61" s="722"/>
      <c r="E61" s="722"/>
      <c r="F61" s="722"/>
      <c r="G61" s="722"/>
      <c r="H61" s="722"/>
      <c r="I61" s="723"/>
      <c r="J61" s="723"/>
      <c r="K61" s="723"/>
      <c r="L61" s="723"/>
      <c r="M61" s="723"/>
      <c r="N61" s="723"/>
      <c r="O61" s="723"/>
      <c r="P61" s="723"/>
      <c r="Q61" s="801"/>
      <c r="R61" s="801"/>
      <c r="S61" s="723"/>
      <c r="T61" s="722"/>
      <c r="U61" s="722"/>
      <c r="V61" s="722"/>
      <c r="W61" s="722"/>
      <c r="X61" s="722"/>
      <c r="Y61" s="722"/>
      <c r="Z61" s="722"/>
      <c r="AA61" s="722"/>
      <c r="AB61" s="722"/>
      <c r="AC61" s="801"/>
    </row>
    <row r="62" spans="1:29" s="721" customFormat="1" ht="11.25">
      <c r="A62" s="801"/>
      <c r="B62" s="722"/>
      <c r="C62" s="722"/>
      <c r="D62" s="722"/>
      <c r="E62" s="722"/>
      <c r="F62" s="722"/>
      <c r="G62" s="722"/>
      <c r="H62" s="722"/>
      <c r="I62" s="723"/>
      <c r="J62" s="723"/>
      <c r="K62" s="723"/>
      <c r="L62" s="723"/>
      <c r="M62" s="723"/>
      <c r="N62" s="723"/>
      <c r="O62" s="723"/>
      <c r="P62" s="723"/>
      <c r="Q62" s="801"/>
      <c r="R62" s="801"/>
      <c r="S62" s="723"/>
      <c r="T62" s="722"/>
      <c r="U62" s="722"/>
      <c r="V62" s="722"/>
      <c r="W62" s="722"/>
      <c r="X62" s="722"/>
      <c r="Y62" s="722"/>
      <c r="Z62" s="722"/>
      <c r="AA62" s="722"/>
      <c r="AB62" s="722"/>
      <c r="AC62" s="801"/>
    </row>
    <row r="63" spans="1:29" s="721" customFormat="1" ht="11.25">
      <c r="A63" s="801"/>
      <c r="B63" s="722"/>
      <c r="C63" s="722"/>
      <c r="D63" s="722"/>
      <c r="E63" s="722"/>
      <c r="F63" s="722"/>
      <c r="G63" s="722"/>
      <c r="H63" s="722"/>
      <c r="I63" s="723"/>
      <c r="J63" s="723"/>
      <c r="K63" s="723"/>
      <c r="L63" s="723"/>
      <c r="M63" s="723"/>
      <c r="N63" s="723"/>
      <c r="O63" s="723"/>
      <c r="P63" s="723"/>
      <c r="Q63" s="801"/>
      <c r="R63" s="801"/>
      <c r="S63" s="723"/>
      <c r="T63" s="722"/>
      <c r="U63" s="722"/>
      <c r="V63" s="722"/>
      <c r="W63" s="722"/>
      <c r="X63" s="722"/>
      <c r="Y63" s="722"/>
      <c r="Z63" s="722"/>
      <c r="AA63" s="722"/>
      <c r="AB63" s="722"/>
      <c r="AC63" s="801"/>
    </row>
    <row r="64" spans="1:29" s="721" customFormat="1" ht="11.25">
      <c r="A64" s="801"/>
      <c r="B64" s="722"/>
      <c r="C64" s="722"/>
      <c r="D64" s="722"/>
      <c r="E64" s="722"/>
      <c r="F64" s="722"/>
      <c r="G64" s="722"/>
      <c r="H64" s="722"/>
      <c r="I64" s="723"/>
      <c r="J64" s="723"/>
      <c r="K64" s="723"/>
      <c r="L64" s="723"/>
      <c r="M64" s="723"/>
      <c r="N64" s="723"/>
      <c r="O64" s="723"/>
      <c r="P64" s="723"/>
      <c r="Q64" s="801"/>
      <c r="R64" s="801"/>
      <c r="S64" s="723"/>
      <c r="T64" s="722"/>
      <c r="U64" s="722"/>
      <c r="V64" s="722"/>
      <c r="W64" s="722"/>
      <c r="X64" s="722"/>
      <c r="Y64" s="722"/>
      <c r="Z64" s="722"/>
      <c r="AA64" s="722"/>
      <c r="AB64" s="722"/>
      <c r="AC64" s="801"/>
    </row>
    <row r="65" spans="1:29" s="721" customFormat="1" ht="11.25">
      <c r="A65" s="801"/>
      <c r="B65" s="722"/>
      <c r="C65" s="722"/>
      <c r="D65" s="722"/>
      <c r="E65" s="722"/>
      <c r="F65" s="722"/>
      <c r="G65" s="722"/>
      <c r="H65" s="722"/>
      <c r="I65" s="723"/>
      <c r="J65" s="723"/>
      <c r="K65" s="723"/>
      <c r="L65" s="723"/>
      <c r="M65" s="723"/>
      <c r="N65" s="723"/>
      <c r="O65" s="723"/>
      <c r="P65" s="723"/>
      <c r="Q65" s="801"/>
      <c r="R65" s="801"/>
      <c r="S65" s="723"/>
      <c r="T65" s="722"/>
      <c r="U65" s="722"/>
      <c r="V65" s="722"/>
      <c r="W65" s="722"/>
      <c r="X65" s="722"/>
      <c r="Y65" s="722"/>
      <c r="Z65" s="722"/>
      <c r="AA65" s="722"/>
      <c r="AB65" s="722"/>
      <c r="AC65" s="801"/>
    </row>
    <row r="66" spans="1:29" s="721" customFormat="1" ht="11.25">
      <c r="A66" s="801"/>
      <c r="B66" s="722"/>
      <c r="C66" s="722"/>
      <c r="D66" s="722"/>
      <c r="E66" s="722"/>
      <c r="F66" s="722"/>
      <c r="G66" s="722"/>
      <c r="H66" s="722"/>
      <c r="I66" s="723"/>
      <c r="J66" s="723"/>
      <c r="K66" s="723"/>
      <c r="L66" s="723"/>
      <c r="M66" s="723"/>
      <c r="N66" s="723"/>
      <c r="O66" s="723"/>
      <c r="P66" s="723"/>
      <c r="Q66" s="801"/>
      <c r="R66" s="801"/>
      <c r="S66" s="723"/>
      <c r="T66" s="722"/>
      <c r="U66" s="722"/>
      <c r="V66" s="722"/>
      <c r="W66" s="722"/>
      <c r="X66" s="722"/>
      <c r="Y66" s="722"/>
      <c r="Z66" s="722"/>
      <c r="AA66" s="722"/>
      <c r="AB66" s="722"/>
      <c r="AC66" s="801"/>
    </row>
    <row r="67" spans="1:29" s="721" customFormat="1" ht="11.25">
      <c r="A67" s="801"/>
      <c r="B67" s="722"/>
      <c r="C67" s="722"/>
      <c r="D67" s="722"/>
      <c r="E67" s="722"/>
      <c r="F67" s="722"/>
      <c r="G67" s="722"/>
      <c r="H67" s="722"/>
      <c r="I67" s="723"/>
      <c r="J67" s="723"/>
      <c r="K67" s="723"/>
      <c r="L67" s="723"/>
      <c r="M67" s="723"/>
      <c r="N67" s="723"/>
      <c r="O67" s="723"/>
      <c r="P67" s="723"/>
      <c r="Q67" s="801"/>
      <c r="R67" s="801"/>
      <c r="S67" s="723"/>
      <c r="T67" s="722"/>
      <c r="U67" s="722"/>
      <c r="V67" s="722"/>
      <c r="W67" s="722"/>
      <c r="X67" s="722"/>
      <c r="Y67" s="722"/>
      <c r="Z67" s="722"/>
      <c r="AA67" s="722"/>
      <c r="AB67" s="722"/>
      <c r="AC67" s="801"/>
    </row>
    <row r="68" spans="1:29" s="721" customFormat="1" ht="11.25">
      <c r="A68" s="801"/>
      <c r="B68" s="722"/>
      <c r="C68" s="722"/>
      <c r="D68" s="722"/>
      <c r="E68" s="722"/>
      <c r="F68" s="722"/>
      <c r="G68" s="722"/>
      <c r="H68" s="722"/>
      <c r="I68" s="723"/>
      <c r="J68" s="723"/>
      <c r="K68" s="723"/>
      <c r="L68" s="723"/>
      <c r="M68" s="723"/>
      <c r="N68" s="723"/>
      <c r="O68" s="723"/>
      <c r="P68" s="723"/>
      <c r="Q68" s="801"/>
      <c r="R68" s="801"/>
      <c r="S68" s="723"/>
      <c r="T68" s="722"/>
      <c r="U68" s="722"/>
      <c r="V68" s="722"/>
      <c r="W68" s="722"/>
      <c r="X68" s="722"/>
      <c r="Y68" s="722"/>
      <c r="Z68" s="722"/>
      <c r="AA68" s="722"/>
      <c r="AB68" s="722"/>
      <c r="AC68" s="801"/>
    </row>
    <row r="69" spans="1:29" s="721" customFormat="1" ht="11.25">
      <c r="A69" s="801"/>
      <c r="B69" s="722"/>
      <c r="C69" s="722"/>
      <c r="D69" s="722"/>
      <c r="E69" s="722"/>
      <c r="F69" s="722"/>
      <c r="G69" s="722"/>
      <c r="H69" s="722"/>
      <c r="I69" s="723"/>
      <c r="J69" s="723"/>
      <c r="K69" s="723"/>
      <c r="L69" s="723"/>
      <c r="M69" s="723"/>
      <c r="N69" s="723"/>
      <c r="O69" s="723"/>
      <c r="P69" s="723"/>
      <c r="Q69" s="801"/>
      <c r="R69" s="801"/>
      <c r="S69" s="723"/>
      <c r="T69" s="722"/>
      <c r="U69" s="722"/>
      <c r="V69" s="722"/>
      <c r="W69" s="722"/>
      <c r="X69" s="722"/>
      <c r="Y69" s="722"/>
      <c r="Z69" s="722"/>
      <c r="AA69" s="722"/>
      <c r="AB69" s="722"/>
      <c r="AC69" s="801"/>
    </row>
    <row r="70" spans="1:29" s="721" customFormat="1" ht="11.25">
      <c r="A70" s="801"/>
      <c r="B70" s="722"/>
      <c r="C70" s="722"/>
      <c r="D70" s="722"/>
      <c r="E70" s="722"/>
      <c r="F70" s="722"/>
      <c r="G70" s="722"/>
      <c r="H70" s="722"/>
      <c r="I70" s="723"/>
      <c r="J70" s="723"/>
      <c r="K70" s="723"/>
      <c r="L70" s="723"/>
      <c r="M70" s="723"/>
      <c r="N70" s="723"/>
      <c r="O70" s="723"/>
      <c r="P70" s="723"/>
      <c r="Q70" s="801"/>
      <c r="R70" s="801"/>
      <c r="S70" s="723"/>
      <c r="T70" s="722"/>
      <c r="U70" s="722"/>
      <c r="V70" s="722"/>
      <c r="W70" s="722"/>
      <c r="X70" s="722"/>
      <c r="Y70" s="722"/>
      <c r="Z70" s="722"/>
      <c r="AA70" s="722"/>
      <c r="AB70" s="722"/>
      <c r="AC70" s="801"/>
    </row>
    <row r="71" spans="1:29" s="721" customFormat="1" ht="11.25">
      <c r="A71" s="801"/>
      <c r="B71" s="722"/>
      <c r="C71" s="722"/>
      <c r="D71" s="722"/>
      <c r="E71" s="722"/>
      <c r="F71" s="722"/>
      <c r="G71" s="722"/>
      <c r="H71" s="722"/>
      <c r="I71" s="723"/>
      <c r="J71" s="723"/>
      <c r="K71" s="723"/>
      <c r="L71" s="723"/>
      <c r="M71" s="723"/>
      <c r="N71" s="723"/>
      <c r="O71" s="723"/>
      <c r="P71" s="723"/>
      <c r="Q71" s="801"/>
      <c r="R71" s="801"/>
      <c r="S71" s="723"/>
      <c r="T71" s="722"/>
      <c r="U71" s="722"/>
      <c r="V71" s="722"/>
      <c r="W71" s="722"/>
      <c r="X71" s="722"/>
      <c r="Y71" s="722"/>
      <c r="Z71" s="722"/>
      <c r="AA71" s="722"/>
      <c r="AB71" s="722"/>
      <c r="AC71" s="801"/>
    </row>
    <row r="72" spans="1:29" s="721" customFormat="1" ht="11.25">
      <c r="A72" s="801"/>
      <c r="B72" s="722"/>
      <c r="C72" s="722"/>
      <c r="D72" s="722"/>
      <c r="E72" s="722"/>
      <c r="F72" s="722"/>
      <c r="G72" s="722"/>
      <c r="H72" s="722"/>
      <c r="I72" s="723"/>
      <c r="J72" s="723"/>
      <c r="K72" s="723"/>
      <c r="L72" s="723"/>
      <c r="M72" s="723"/>
      <c r="N72" s="723"/>
      <c r="O72" s="723"/>
      <c r="P72" s="723"/>
      <c r="Q72" s="801"/>
      <c r="R72" s="801"/>
      <c r="S72" s="723"/>
      <c r="T72" s="722"/>
      <c r="U72" s="722"/>
      <c r="V72" s="722"/>
      <c r="W72" s="722"/>
      <c r="X72" s="722"/>
      <c r="Y72" s="722"/>
      <c r="Z72" s="722"/>
      <c r="AA72" s="722"/>
      <c r="AB72" s="722"/>
      <c r="AC72" s="801"/>
    </row>
    <row r="73" spans="1:29" s="721" customFormat="1" ht="11.25">
      <c r="A73" s="801"/>
      <c r="B73" s="722"/>
      <c r="C73" s="722"/>
      <c r="D73" s="722"/>
      <c r="E73" s="722"/>
      <c r="F73" s="722"/>
      <c r="G73" s="722"/>
      <c r="H73" s="722"/>
      <c r="I73" s="723"/>
      <c r="J73" s="723"/>
      <c r="K73" s="723"/>
      <c r="L73" s="723"/>
      <c r="M73" s="723"/>
      <c r="N73" s="723"/>
      <c r="O73" s="723"/>
      <c r="P73" s="723"/>
      <c r="Q73" s="801"/>
      <c r="R73" s="801"/>
      <c r="S73" s="723"/>
      <c r="T73" s="722"/>
      <c r="U73" s="722"/>
      <c r="V73" s="722"/>
      <c r="W73" s="722"/>
      <c r="X73" s="722"/>
      <c r="Y73" s="722"/>
      <c r="Z73" s="722"/>
      <c r="AA73" s="722"/>
      <c r="AB73" s="722"/>
      <c r="AC73" s="801"/>
    </row>
    <row r="74" spans="1:29" s="721" customFormat="1" ht="11.25">
      <c r="A74" s="801"/>
      <c r="B74" s="722"/>
      <c r="C74" s="722"/>
      <c r="D74" s="722"/>
      <c r="E74" s="722"/>
      <c r="F74" s="722"/>
      <c r="G74" s="722"/>
      <c r="H74" s="722"/>
      <c r="I74" s="723"/>
      <c r="J74" s="723"/>
      <c r="K74" s="723"/>
      <c r="L74" s="723"/>
      <c r="M74" s="723"/>
      <c r="N74" s="723"/>
      <c r="O74" s="723"/>
      <c r="P74" s="723"/>
      <c r="Q74" s="801"/>
      <c r="R74" s="801"/>
      <c r="S74" s="723"/>
      <c r="T74" s="722"/>
      <c r="U74" s="722"/>
      <c r="V74" s="722"/>
      <c r="W74" s="722"/>
      <c r="X74" s="722"/>
      <c r="Y74" s="722"/>
      <c r="Z74" s="722"/>
      <c r="AA74" s="722"/>
      <c r="AB74" s="722"/>
      <c r="AC74" s="801"/>
    </row>
    <row r="75" spans="1:29" s="721" customFormat="1" ht="11.25">
      <c r="A75" s="801"/>
      <c r="B75" s="722"/>
      <c r="C75" s="722"/>
      <c r="D75" s="722"/>
      <c r="E75" s="722"/>
      <c r="F75" s="722"/>
      <c r="G75" s="722"/>
      <c r="H75" s="722"/>
      <c r="I75" s="723"/>
      <c r="J75" s="723"/>
      <c r="K75" s="723"/>
      <c r="L75" s="723"/>
      <c r="M75" s="723"/>
      <c r="N75" s="723"/>
      <c r="O75" s="723"/>
      <c r="P75" s="723"/>
      <c r="Q75" s="801"/>
      <c r="R75" s="801"/>
      <c r="S75" s="723"/>
      <c r="T75" s="722"/>
      <c r="U75" s="722"/>
      <c r="V75" s="722"/>
      <c r="W75" s="722"/>
      <c r="X75" s="722"/>
      <c r="Y75" s="722"/>
      <c r="Z75" s="722"/>
      <c r="AA75" s="722"/>
      <c r="AB75" s="722"/>
      <c r="AC75" s="801"/>
    </row>
    <row r="76" spans="1:29" s="721" customFormat="1" ht="11.25">
      <c r="A76" s="801"/>
      <c r="B76" s="722"/>
      <c r="C76" s="722"/>
      <c r="D76" s="722"/>
      <c r="E76" s="722"/>
      <c r="F76" s="722"/>
      <c r="G76" s="722"/>
      <c r="H76" s="722"/>
      <c r="I76" s="723"/>
      <c r="J76" s="723"/>
      <c r="K76" s="723"/>
      <c r="L76" s="723"/>
      <c r="M76" s="723"/>
      <c r="N76" s="723"/>
      <c r="O76" s="723"/>
      <c r="P76" s="723"/>
      <c r="Q76" s="801"/>
      <c r="R76" s="801"/>
      <c r="S76" s="723"/>
      <c r="T76" s="722"/>
      <c r="U76" s="722"/>
      <c r="V76" s="722"/>
      <c r="W76" s="722"/>
      <c r="X76" s="722"/>
      <c r="Y76" s="722"/>
      <c r="Z76" s="722"/>
      <c r="AA76" s="722"/>
      <c r="AB76" s="722"/>
      <c r="AC76" s="801"/>
    </row>
    <row r="77" spans="1:29" s="721" customFormat="1" ht="11.25">
      <c r="A77" s="801"/>
      <c r="B77" s="722"/>
      <c r="C77" s="722"/>
      <c r="D77" s="722"/>
      <c r="E77" s="722"/>
      <c r="F77" s="722"/>
      <c r="G77" s="722"/>
      <c r="H77" s="722"/>
      <c r="I77" s="723"/>
      <c r="J77" s="723"/>
      <c r="K77" s="723"/>
      <c r="L77" s="723"/>
      <c r="M77" s="723"/>
      <c r="N77" s="723"/>
      <c r="O77" s="723"/>
      <c r="P77" s="723"/>
      <c r="Q77" s="801"/>
      <c r="R77" s="801"/>
      <c r="S77" s="723"/>
      <c r="T77" s="722"/>
      <c r="U77" s="722"/>
      <c r="V77" s="722"/>
      <c r="W77" s="722"/>
      <c r="X77" s="722"/>
      <c r="Y77" s="722"/>
      <c r="Z77" s="722"/>
      <c r="AA77" s="722"/>
      <c r="AB77" s="722"/>
      <c r="AC77" s="801"/>
    </row>
    <row r="78" spans="1:29" s="721" customFormat="1" ht="11.25">
      <c r="A78" s="801"/>
      <c r="B78" s="722"/>
      <c r="C78" s="722"/>
      <c r="D78" s="722"/>
      <c r="E78" s="722"/>
      <c r="F78" s="722"/>
      <c r="G78" s="722"/>
      <c r="H78" s="722"/>
      <c r="I78" s="723"/>
      <c r="J78" s="723"/>
      <c r="K78" s="723"/>
      <c r="L78" s="723"/>
      <c r="M78" s="723"/>
      <c r="N78" s="723"/>
      <c r="O78" s="723"/>
      <c r="P78" s="723"/>
      <c r="Q78" s="801"/>
      <c r="R78" s="801"/>
      <c r="S78" s="723"/>
      <c r="T78" s="722"/>
      <c r="U78" s="722"/>
      <c r="V78" s="722"/>
      <c r="W78" s="722"/>
      <c r="X78" s="722"/>
      <c r="Y78" s="722"/>
      <c r="Z78" s="722"/>
      <c r="AA78" s="722"/>
      <c r="AB78" s="722"/>
      <c r="AC78" s="801"/>
    </row>
    <row r="79" spans="1:29" s="721" customFormat="1" ht="11.25">
      <c r="A79" s="801"/>
      <c r="B79" s="722"/>
      <c r="C79" s="722"/>
      <c r="D79" s="722"/>
      <c r="E79" s="722"/>
      <c r="F79" s="722"/>
      <c r="G79" s="722"/>
      <c r="H79" s="722"/>
      <c r="I79" s="723"/>
      <c r="J79" s="723"/>
      <c r="K79" s="723"/>
      <c r="L79" s="723"/>
      <c r="M79" s="723"/>
      <c r="N79" s="723"/>
      <c r="O79" s="723"/>
      <c r="P79" s="723"/>
      <c r="Q79" s="801"/>
      <c r="R79" s="801"/>
      <c r="S79" s="723"/>
      <c r="T79" s="722"/>
      <c r="U79" s="722"/>
      <c r="V79" s="722"/>
      <c r="W79" s="722"/>
      <c r="X79" s="722"/>
      <c r="Y79" s="722"/>
      <c r="Z79" s="722"/>
      <c r="AA79" s="722"/>
      <c r="AB79" s="722"/>
      <c r="AC79" s="801"/>
    </row>
    <row r="80" spans="1:29" s="721" customFormat="1" ht="11.25">
      <c r="A80" s="801"/>
      <c r="B80" s="722"/>
      <c r="C80" s="722"/>
      <c r="D80" s="722"/>
      <c r="E80" s="722"/>
      <c r="F80" s="722"/>
      <c r="G80" s="722"/>
      <c r="H80" s="722"/>
      <c r="I80" s="723"/>
      <c r="J80" s="723"/>
      <c r="K80" s="723"/>
      <c r="L80" s="723"/>
      <c r="M80" s="723"/>
      <c r="N80" s="723"/>
      <c r="O80" s="723"/>
      <c r="P80" s="723"/>
      <c r="Q80" s="801"/>
      <c r="R80" s="801"/>
      <c r="S80" s="723"/>
      <c r="T80" s="722"/>
      <c r="U80" s="722"/>
      <c r="V80" s="722"/>
      <c r="W80" s="722"/>
      <c r="X80" s="722"/>
      <c r="Y80" s="722"/>
      <c r="Z80" s="722"/>
      <c r="AA80" s="722"/>
      <c r="AB80" s="722"/>
      <c r="AC80" s="801"/>
    </row>
    <row r="81" spans="1:29" s="721" customFormat="1" ht="11.25">
      <c r="A81" s="801"/>
      <c r="B81" s="722"/>
      <c r="C81" s="722"/>
      <c r="D81" s="722"/>
      <c r="E81" s="722"/>
      <c r="F81" s="722"/>
      <c r="G81" s="722"/>
      <c r="H81" s="722"/>
      <c r="I81" s="723"/>
      <c r="J81" s="723"/>
      <c r="K81" s="723"/>
      <c r="L81" s="723"/>
      <c r="M81" s="723"/>
      <c r="N81" s="723"/>
      <c r="O81" s="723"/>
      <c r="P81" s="723"/>
      <c r="Q81" s="801"/>
      <c r="R81" s="801"/>
      <c r="S81" s="723"/>
      <c r="T81" s="722"/>
      <c r="U81" s="722"/>
      <c r="V81" s="722"/>
      <c r="W81" s="722"/>
      <c r="X81" s="722"/>
      <c r="Y81" s="722"/>
      <c r="Z81" s="722"/>
      <c r="AA81" s="722"/>
      <c r="AB81" s="722"/>
      <c r="AC81" s="801"/>
    </row>
    <row r="82" spans="1:29" s="721" customFormat="1" ht="11.25">
      <c r="A82" s="801"/>
      <c r="B82" s="722"/>
      <c r="C82" s="722"/>
      <c r="D82" s="722"/>
      <c r="E82" s="722"/>
      <c r="F82" s="722"/>
      <c r="G82" s="722"/>
      <c r="H82" s="722"/>
      <c r="I82" s="723"/>
      <c r="J82" s="723"/>
      <c r="K82" s="723"/>
      <c r="L82" s="723"/>
      <c r="M82" s="723"/>
      <c r="N82" s="723"/>
      <c r="O82" s="723"/>
      <c r="P82" s="723"/>
      <c r="Q82" s="801"/>
      <c r="R82" s="801"/>
      <c r="S82" s="723"/>
      <c r="T82" s="722"/>
      <c r="U82" s="722"/>
      <c r="V82" s="722"/>
      <c r="W82" s="722"/>
      <c r="X82" s="722"/>
      <c r="Y82" s="722"/>
      <c r="Z82" s="722"/>
      <c r="AA82" s="722"/>
      <c r="AB82" s="722"/>
      <c r="AC82" s="801"/>
    </row>
    <row r="83" spans="1:29" s="721" customFormat="1" ht="11.25">
      <c r="A83" s="801"/>
      <c r="B83" s="722"/>
      <c r="C83" s="722"/>
      <c r="D83" s="722"/>
      <c r="E83" s="722"/>
      <c r="F83" s="722"/>
      <c r="G83" s="722"/>
      <c r="H83" s="722"/>
      <c r="I83" s="723"/>
      <c r="J83" s="723"/>
      <c r="K83" s="723"/>
      <c r="L83" s="723"/>
      <c r="M83" s="723"/>
      <c r="N83" s="723"/>
      <c r="O83" s="723"/>
      <c r="P83" s="723"/>
      <c r="Q83" s="801"/>
      <c r="R83" s="801"/>
      <c r="S83" s="723"/>
      <c r="T83" s="722"/>
      <c r="U83" s="722"/>
      <c r="V83" s="722"/>
      <c r="W83" s="722"/>
      <c r="X83" s="722"/>
      <c r="Y83" s="722"/>
      <c r="Z83" s="722"/>
      <c r="AA83" s="722"/>
      <c r="AB83" s="722"/>
      <c r="AC83" s="801"/>
    </row>
    <row r="84" spans="1:29" s="721" customFormat="1" ht="11.25">
      <c r="A84" s="801"/>
      <c r="B84" s="722"/>
      <c r="C84" s="722"/>
      <c r="D84" s="722"/>
      <c r="E84" s="722"/>
      <c r="F84" s="722"/>
      <c r="G84" s="722"/>
      <c r="H84" s="722"/>
      <c r="I84" s="723"/>
      <c r="J84" s="723"/>
      <c r="K84" s="723"/>
      <c r="L84" s="723"/>
      <c r="M84" s="723"/>
      <c r="N84" s="723"/>
      <c r="O84" s="723"/>
      <c r="P84" s="723"/>
      <c r="Q84" s="801"/>
      <c r="R84" s="801"/>
      <c r="S84" s="723"/>
      <c r="T84" s="722"/>
      <c r="U84" s="722"/>
      <c r="V84" s="722"/>
      <c r="W84" s="722"/>
      <c r="X84" s="722"/>
      <c r="Y84" s="722"/>
      <c r="Z84" s="722"/>
      <c r="AA84" s="722"/>
      <c r="AB84" s="722"/>
      <c r="AC84" s="801"/>
    </row>
    <row r="85" spans="1:29" s="721" customFormat="1" ht="11.25">
      <c r="A85" s="801"/>
      <c r="B85" s="722"/>
      <c r="C85" s="722"/>
      <c r="D85" s="722"/>
      <c r="E85" s="722"/>
      <c r="F85" s="722"/>
      <c r="G85" s="722"/>
      <c r="H85" s="722"/>
      <c r="I85" s="723"/>
      <c r="J85" s="723"/>
      <c r="K85" s="723"/>
      <c r="L85" s="723"/>
      <c r="M85" s="723"/>
      <c r="N85" s="723"/>
      <c r="O85" s="723"/>
      <c r="P85" s="723"/>
      <c r="Q85" s="801"/>
      <c r="R85" s="801"/>
      <c r="S85" s="723"/>
      <c r="T85" s="722"/>
      <c r="U85" s="722"/>
      <c r="V85" s="722"/>
      <c r="W85" s="722"/>
      <c r="X85" s="722"/>
      <c r="Y85" s="722"/>
      <c r="Z85" s="722"/>
      <c r="AA85" s="722"/>
      <c r="AB85" s="722"/>
      <c r="AC85" s="801"/>
    </row>
    <row r="86" spans="1:29" s="721" customFormat="1" ht="11.25">
      <c r="A86" s="801"/>
      <c r="B86" s="722"/>
      <c r="C86" s="722"/>
      <c r="D86" s="722"/>
      <c r="E86" s="722"/>
      <c r="F86" s="722"/>
      <c r="G86" s="722"/>
      <c r="H86" s="722"/>
      <c r="I86" s="723"/>
      <c r="J86" s="723"/>
      <c r="K86" s="723"/>
      <c r="L86" s="723"/>
      <c r="M86" s="723"/>
      <c r="N86" s="723"/>
      <c r="O86" s="723"/>
      <c r="P86" s="723"/>
      <c r="Q86" s="801"/>
      <c r="R86" s="801"/>
      <c r="S86" s="723"/>
      <c r="T86" s="722"/>
      <c r="U86" s="722"/>
      <c r="V86" s="722"/>
      <c r="W86" s="722"/>
      <c r="X86" s="722"/>
      <c r="Y86" s="722"/>
      <c r="Z86" s="722"/>
      <c r="AA86" s="722"/>
      <c r="AB86" s="722"/>
      <c r="AC86" s="801"/>
    </row>
    <row r="87" spans="1:29" s="721" customFormat="1" ht="11.25">
      <c r="A87" s="801"/>
      <c r="B87" s="722"/>
      <c r="C87" s="722"/>
      <c r="D87" s="722"/>
      <c r="E87" s="722"/>
      <c r="F87" s="722"/>
      <c r="G87" s="722"/>
      <c r="H87" s="722"/>
      <c r="I87" s="723"/>
      <c r="J87" s="723"/>
      <c r="K87" s="723"/>
      <c r="L87" s="723"/>
      <c r="M87" s="723"/>
      <c r="N87" s="723"/>
      <c r="O87" s="723"/>
      <c r="P87" s="723"/>
      <c r="Q87" s="801"/>
      <c r="R87" s="801"/>
      <c r="S87" s="723"/>
      <c r="T87" s="722"/>
      <c r="U87" s="722"/>
      <c r="V87" s="722"/>
      <c r="W87" s="722"/>
      <c r="X87" s="722"/>
      <c r="Y87" s="722"/>
      <c r="Z87" s="722"/>
      <c r="AA87" s="722"/>
      <c r="AB87" s="722"/>
      <c r="AC87" s="801"/>
    </row>
    <row r="88" spans="1:29" s="721" customFormat="1" ht="11.25">
      <c r="A88" s="801"/>
      <c r="B88" s="722"/>
      <c r="C88" s="722"/>
      <c r="D88" s="722"/>
      <c r="E88" s="722"/>
      <c r="F88" s="722"/>
      <c r="G88" s="722"/>
      <c r="H88" s="722"/>
      <c r="I88" s="723"/>
      <c r="J88" s="723"/>
      <c r="K88" s="723"/>
      <c r="L88" s="723"/>
      <c r="M88" s="723"/>
      <c r="N88" s="723"/>
      <c r="O88" s="723"/>
      <c r="P88" s="723"/>
      <c r="Q88" s="801"/>
      <c r="R88" s="801"/>
      <c r="S88" s="723"/>
      <c r="T88" s="722"/>
      <c r="U88" s="722"/>
      <c r="V88" s="722"/>
      <c r="W88" s="722"/>
      <c r="X88" s="722"/>
      <c r="Y88" s="722"/>
      <c r="Z88" s="722"/>
      <c r="AA88" s="722"/>
      <c r="AB88" s="722"/>
      <c r="AC88" s="801"/>
    </row>
    <row r="89" spans="1:29" s="721" customFormat="1" ht="11.25">
      <c r="A89" s="801"/>
      <c r="B89" s="722"/>
      <c r="C89" s="722"/>
      <c r="D89" s="722"/>
      <c r="E89" s="722"/>
      <c r="F89" s="722"/>
      <c r="G89" s="722"/>
      <c r="H89" s="722"/>
      <c r="I89" s="723"/>
      <c r="J89" s="723"/>
      <c r="K89" s="723"/>
      <c r="L89" s="723"/>
      <c r="M89" s="723"/>
      <c r="N89" s="723"/>
      <c r="O89" s="723"/>
      <c r="P89" s="723"/>
      <c r="Q89" s="801"/>
      <c r="R89" s="801"/>
      <c r="S89" s="723"/>
      <c r="T89" s="722"/>
      <c r="U89" s="722"/>
      <c r="V89" s="722"/>
      <c r="W89" s="722"/>
      <c r="X89" s="722"/>
      <c r="Y89" s="722"/>
      <c r="Z89" s="722"/>
      <c r="AA89" s="722"/>
      <c r="AB89" s="722"/>
      <c r="AC89" s="801"/>
    </row>
    <row r="90" spans="1:29" s="721" customFormat="1" ht="11.25">
      <c r="A90" s="801"/>
      <c r="B90" s="722"/>
      <c r="C90" s="722"/>
      <c r="D90" s="722"/>
      <c r="E90" s="722"/>
      <c r="F90" s="722"/>
      <c r="G90" s="722"/>
      <c r="H90" s="722"/>
      <c r="I90" s="723"/>
      <c r="J90" s="723"/>
      <c r="K90" s="723"/>
      <c r="L90" s="723"/>
      <c r="M90" s="723"/>
      <c r="N90" s="723"/>
      <c r="O90" s="723"/>
      <c r="P90" s="723"/>
      <c r="Q90" s="801"/>
      <c r="R90" s="801"/>
      <c r="S90" s="723"/>
      <c r="T90" s="722"/>
      <c r="U90" s="722"/>
      <c r="V90" s="722"/>
      <c r="W90" s="722"/>
      <c r="X90" s="722"/>
      <c r="Y90" s="722"/>
      <c r="Z90" s="722"/>
      <c r="AA90" s="722"/>
      <c r="AB90" s="722"/>
      <c r="AC90" s="801"/>
    </row>
    <row r="91" spans="1:29" s="721" customFormat="1" ht="11.25">
      <c r="A91" s="801"/>
      <c r="B91" s="722"/>
      <c r="C91" s="722"/>
      <c r="D91" s="722"/>
      <c r="E91" s="722"/>
      <c r="F91" s="722"/>
      <c r="G91" s="722"/>
      <c r="H91" s="722"/>
      <c r="I91" s="723"/>
      <c r="J91" s="723"/>
      <c r="K91" s="723"/>
      <c r="L91" s="723"/>
      <c r="M91" s="723"/>
      <c r="N91" s="723"/>
      <c r="O91" s="723"/>
      <c r="P91" s="723"/>
      <c r="Q91" s="801"/>
      <c r="R91" s="801"/>
      <c r="S91" s="723"/>
      <c r="T91" s="722"/>
      <c r="U91" s="722"/>
      <c r="V91" s="722"/>
      <c r="W91" s="722"/>
      <c r="X91" s="722"/>
      <c r="Y91" s="722"/>
      <c r="Z91" s="722"/>
      <c r="AA91" s="722"/>
      <c r="AB91" s="722"/>
      <c r="AC91" s="801"/>
    </row>
    <row r="92" spans="1:29" s="721" customFormat="1" ht="11.25">
      <c r="A92" s="801"/>
      <c r="B92" s="722"/>
      <c r="C92" s="722"/>
      <c r="D92" s="722"/>
      <c r="E92" s="722"/>
      <c r="F92" s="722"/>
      <c r="G92" s="722"/>
      <c r="H92" s="722"/>
      <c r="I92" s="723"/>
      <c r="J92" s="723"/>
      <c r="K92" s="723"/>
      <c r="L92" s="723"/>
      <c r="M92" s="723"/>
      <c r="N92" s="723"/>
      <c r="O92" s="723"/>
      <c r="P92" s="723"/>
      <c r="Q92" s="801"/>
      <c r="R92" s="801"/>
      <c r="S92" s="723"/>
      <c r="T92" s="722"/>
      <c r="U92" s="722"/>
      <c r="V92" s="722"/>
      <c r="W92" s="722"/>
      <c r="X92" s="722"/>
      <c r="Y92" s="722"/>
      <c r="Z92" s="722"/>
      <c r="AA92" s="722"/>
      <c r="AB92" s="722"/>
      <c r="AC92" s="801"/>
    </row>
    <row r="93" spans="1:29" s="721" customFormat="1" ht="11.25">
      <c r="A93" s="801"/>
      <c r="B93" s="722"/>
      <c r="C93" s="722"/>
      <c r="D93" s="722"/>
      <c r="E93" s="722"/>
      <c r="F93" s="722"/>
      <c r="G93" s="722"/>
      <c r="H93" s="722"/>
      <c r="I93" s="723"/>
      <c r="J93" s="723"/>
      <c r="K93" s="723"/>
      <c r="L93" s="723"/>
      <c r="M93" s="723"/>
      <c r="N93" s="723"/>
      <c r="O93" s="723"/>
      <c r="P93" s="723"/>
      <c r="Q93" s="801"/>
      <c r="R93" s="801"/>
      <c r="S93" s="723"/>
      <c r="T93" s="722"/>
      <c r="U93" s="722"/>
      <c r="V93" s="722"/>
      <c r="W93" s="722"/>
      <c r="X93" s="722"/>
      <c r="Y93" s="722"/>
      <c r="Z93" s="722"/>
      <c r="AA93" s="722"/>
      <c r="AB93" s="722"/>
      <c r="AC93" s="801"/>
    </row>
    <row r="94" spans="1:29" s="721" customFormat="1" ht="11.25">
      <c r="A94" s="801"/>
      <c r="B94" s="722"/>
      <c r="C94" s="722"/>
      <c r="D94" s="722"/>
      <c r="E94" s="722"/>
      <c r="F94" s="722"/>
      <c r="G94" s="722"/>
      <c r="H94" s="722"/>
      <c r="I94" s="723"/>
      <c r="J94" s="723"/>
      <c r="K94" s="723"/>
      <c r="L94" s="723"/>
      <c r="M94" s="723"/>
      <c r="N94" s="723"/>
      <c r="O94" s="723"/>
      <c r="P94" s="723"/>
      <c r="Q94" s="801"/>
      <c r="R94" s="801"/>
      <c r="S94" s="723"/>
      <c r="T94" s="722"/>
      <c r="U94" s="722"/>
      <c r="V94" s="722"/>
      <c r="W94" s="722"/>
      <c r="X94" s="722"/>
      <c r="Y94" s="722"/>
      <c r="Z94" s="722"/>
      <c r="AA94" s="722"/>
      <c r="AB94" s="722"/>
      <c r="AC94" s="801"/>
    </row>
  </sheetData>
  <sheetProtection selectLockedCells="1"/>
  <mergeCells count="43">
    <mergeCell ref="A3:G3"/>
    <mergeCell ref="H3:Q3"/>
    <mergeCell ref="R3:V3"/>
    <mergeCell ref="W3:AC3"/>
    <mergeCell ref="M5:Q5"/>
    <mergeCell ref="AA5:AC5"/>
    <mergeCell ref="A6:A9"/>
    <mergeCell ref="B6:B9"/>
    <mergeCell ref="C6:C9"/>
    <mergeCell ref="D6:G6"/>
    <mergeCell ref="H6:K6"/>
    <mergeCell ref="K7:K9"/>
    <mergeCell ref="I7:I9"/>
    <mergeCell ref="J7:J9"/>
    <mergeCell ref="M6:P6"/>
    <mergeCell ref="Q6:Q9"/>
    <mergeCell ref="R6:R9"/>
    <mergeCell ref="M7:M9"/>
    <mergeCell ref="N7:N9"/>
    <mergeCell ref="O7:O9"/>
    <mergeCell ref="P7:P9"/>
    <mergeCell ref="L6:L9"/>
    <mergeCell ref="D7:D9"/>
    <mergeCell ref="E7:E9"/>
    <mergeCell ref="F7:F9"/>
    <mergeCell ref="G7:G9"/>
    <mergeCell ref="H7:H9"/>
    <mergeCell ref="L55:Q55"/>
    <mergeCell ref="R55:S55"/>
    <mergeCell ref="AA55:AC55"/>
    <mergeCell ref="W7:W9"/>
    <mergeCell ref="X7:X9"/>
    <mergeCell ref="Y7:Y9"/>
    <mergeCell ref="Z7:Z9"/>
    <mergeCell ref="AA7:AB7"/>
    <mergeCell ref="AA8:AA9"/>
    <mergeCell ref="AB8:AB9"/>
    <mergeCell ref="V6:V9"/>
    <mergeCell ref="W6:AB6"/>
    <mergeCell ref="AC6:AC9"/>
    <mergeCell ref="S6:S9"/>
    <mergeCell ref="T6:T9"/>
    <mergeCell ref="U6:U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52" man="1"/>
    <brk id="17" max="52" man="1"/>
    <brk id="22" max="52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showGridLines="0" view="pageBreakPreview" zoomScaleNormal="100" zoomScaleSheetLayoutView="100" workbookViewId="0">
      <selection activeCell="U33" sqref="U33"/>
    </sheetView>
  </sheetViews>
  <sheetFormatPr defaultRowHeight="14.25"/>
  <cols>
    <col min="1" max="1" width="8.25" style="802" customWidth="1"/>
    <col min="2" max="2" width="12.625" style="803" customWidth="1"/>
    <col min="3" max="3" width="22.625" style="803" customWidth="1"/>
    <col min="4" max="4" width="7.625" style="803" customWidth="1"/>
    <col min="5" max="6" width="10.875" style="803" customWidth="1"/>
    <col min="7" max="7" width="9.625" style="803" customWidth="1"/>
    <col min="8" max="8" width="6" style="803" customWidth="1"/>
    <col min="9" max="9" width="9.125" style="804" customWidth="1"/>
    <col min="10" max="10" width="8.625" style="804" customWidth="1"/>
    <col min="11" max="11" width="8.125" style="804" customWidth="1"/>
    <col min="12" max="12" width="13.125" style="804" customWidth="1"/>
    <col min="13" max="13" width="6.875" style="804" customWidth="1"/>
    <col min="14" max="14" width="7.875" style="804" customWidth="1"/>
    <col min="15" max="15" width="7.25" style="804" customWidth="1"/>
    <col min="16" max="16" width="5.875" style="804" customWidth="1"/>
    <col min="17" max="17" width="9.625" style="802" customWidth="1"/>
    <col min="18" max="18" width="10.625" style="802" customWidth="1"/>
    <col min="19" max="19" width="15.625" style="804" customWidth="1"/>
    <col min="20" max="20" width="16.875" style="803" customWidth="1"/>
    <col min="21" max="22" width="19.625" style="803" customWidth="1"/>
    <col min="23" max="23" width="9.75" style="803" customWidth="1"/>
    <col min="24" max="24" width="12.125" style="803" customWidth="1"/>
    <col min="25" max="25" width="12.625" style="803" customWidth="1"/>
    <col min="26" max="26" width="16.125" style="803" customWidth="1"/>
    <col min="27" max="28" width="11.875" style="803" customWidth="1"/>
    <col min="29" max="29" width="8.125" style="802" customWidth="1"/>
    <col min="30" max="16384" width="9" style="805"/>
  </cols>
  <sheetData>
    <row r="1" spans="1:29" s="720" customFormat="1" ht="14.1" customHeight="1">
      <c r="A1" s="716" t="s">
        <v>2244</v>
      </c>
      <c r="B1" s="717"/>
      <c r="C1" s="717"/>
      <c r="D1" s="717"/>
      <c r="E1" s="717"/>
      <c r="F1" s="717"/>
      <c r="G1" s="717"/>
      <c r="H1" s="717"/>
      <c r="I1" s="718"/>
      <c r="J1" s="718"/>
      <c r="K1" s="718"/>
      <c r="L1" s="718"/>
      <c r="M1" s="718"/>
      <c r="N1" s="718"/>
      <c r="O1" s="718"/>
      <c r="P1" s="718"/>
      <c r="Q1" s="719" t="s">
        <v>2245</v>
      </c>
      <c r="R1" s="716" t="s">
        <v>2246</v>
      </c>
      <c r="S1" s="718"/>
      <c r="T1" s="717"/>
      <c r="U1" s="717"/>
      <c r="V1" s="717"/>
      <c r="W1" s="717"/>
      <c r="X1" s="717"/>
      <c r="Y1" s="717"/>
      <c r="Z1" s="717"/>
      <c r="AA1" s="717"/>
      <c r="AB1" s="719"/>
      <c r="AC1" s="719" t="s">
        <v>2247</v>
      </c>
    </row>
    <row r="2" spans="1:29" s="721" customFormat="1" ht="14.1" customHeight="1">
      <c r="B2" s="722"/>
      <c r="C2" s="722"/>
      <c r="D2" s="722"/>
      <c r="E2" s="722"/>
      <c r="F2" s="722"/>
      <c r="G2" s="722"/>
      <c r="H2" s="722"/>
      <c r="I2" s="723"/>
      <c r="J2" s="723"/>
      <c r="K2" s="723"/>
      <c r="L2" s="723"/>
      <c r="M2" s="723"/>
      <c r="N2" s="723"/>
      <c r="O2" s="723"/>
      <c r="P2" s="723"/>
      <c r="S2" s="723"/>
      <c r="T2" s="722"/>
      <c r="U2" s="722"/>
      <c r="V2" s="722"/>
      <c r="W2" s="722"/>
      <c r="X2" s="722"/>
      <c r="Y2" s="722"/>
      <c r="Z2" s="722"/>
      <c r="AA2" s="722"/>
      <c r="AB2" s="722"/>
    </row>
    <row r="3" spans="1:29" s="806" customFormat="1" ht="20.100000000000001" customHeight="1">
      <c r="A3" s="1181" t="s">
        <v>379</v>
      </c>
      <c r="B3" s="1181"/>
      <c r="C3" s="1181"/>
      <c r="D3" s="1181"/>
      <c r="E3" s="1181"/>
      <c r="F3" s="1181"/>
      <c r="G3" s="1181"/>
      <c r="H3" s="1181" t="s">
        <v>629</v>
      </c>
      <c r="I3" s="1181"/>
      <c r="J3" s="1181"/>
      <c r="K3" s="1181"/>
      <c r="L3" s="1181"/>
      <c r="M3" s="1181"/>
      <c r="N3" s="1181"/>
      <c r="O3" s="1181"/>
      <c r="P3" s="1181"/>
      <c r="Q3" s="1181"/>
      <c r="R3" s="1181" t="s">
        <v>378</v>
      </c>
      <c r="S3" s="1181"/>
      <c r="T3" s="1181"/>
      <c r="U3" s="1181"/>
      <c r="V3" s="1181"/>
      <c r="W3" s="1182" t="s">
        <v>630</v>
      </c>
      <c r="X3" s="1182"/>
      <c r="Y3" s="1182"/>
      <c r="Z3" s="1182"/>
      <c r="AA3" s="1182"/>
      <c r="AB3" s="1182"/>
      <c r="AC3" s="1182"/>
    </row>
    <row r="4" spans="1:29" s="725" customFormat="1" ht="15" customHeight="1">
      <c r="H4" s="726"/>
      <c r="I4" s="726"/>
      <c r="J4" s="727"/>
      <c r="K4" s="727"/>
      <c r="L4" s="727"/>
      <c r="M4" s="727"/>
      <c r="N4" s="727"/>
      <c r="O4" s="727"/>
      <c r="P4" s="727"/>
      <c r="S4" s="807"/>
      <c r="T4" s="807"/>
      <c r="U4" s="807"/>
      <c r="V4" s="807"/>
      <c r="W4" s="728"/>
      <c r="X4" s="728"/>
      <c r="Y4" s="728"/>
      <c r="Z4" s="728"/>
      <c r="AA4" s="728"/>
      <c r="AB4" s="728"/>
    </row>
    <row r="5" spans="1:29" s="729" customFormat="1" ht="13.5" customHeight="1" thickBot="1">
      <c r="A5" s="808" t="s">
        <v>507</v>
      </c>
      <c r="B5" s="730"/>
      <c r="C5" s="730"/>
      <c r="D5" s="730"/>
      <c r="E5" s="730"/>
      <c r="F5" s="730"/>
      <c r="G5" s="730"/>
      <c r="H5" s="730"/>
      <c r="I5" s="731"/>
      <c r="J5" s="731"/>
      <c r="K5" s="731"/>
      <c r="L5" s="731"/>
      <c r="M5" s="1219" t="s">
        <v>509</v>
      </c>
      <c r="N5" s="1220"/>
      <c r="O5" s="1220"/>
      <c r="P5" s="1220"/>
      <c r="Q5" s="1220"/>
      <c r="R5" s="809" t="s">
        <v>508</v>
      </c>
      <c r="S5" s="731"/>
      <c r="T5" s="730"/>
      <c r="U5" s="730"/>
      <c r="V5" s="730"/>
      <c r="W5" s="730"/>
      <c r="X5" s="730"/>
      <c r="Y5" s="730"/>
      <c r="Z5" s="730"/>
      <c r="AA5" s="1219" t="s">
        <v>510</v>
      </c>
      <c r="AB5" s="1220"/>
      <c r="AC5" s="1220"/>
    </row>
    <row r="6" spans="1:29" s="721" customFormat="1" ht="51" customHeight="1">
      <c r="A6" s="1171" t="s">
        <v>189</v>
      </c>
      <c r="B6" s="1156" t="s">
        <v>434</v>
      </c>
      <c r="C6" s="1159" t="s">
        <v>404</v>
      </c>
      <c r="D6" s="1162" t="s">
        <v>437</v>
      </c>
      <c r="E6" s="1188"/>
      <c r="F6" s="1188"/>
      <c r="G6" s="1189"/>
      <c r="H6" s="1187" t="s">
        <v>436</v>
      </c>
      <c r="I6" s="1188"/>
      <c r="J6" s="1188"/>
      <c r="K6" s="1189"/>
      <c r="L6" s="1162" t="s">
        <v>113</v>
      </c>
      <c r="M6" s="1165" t="s">
        <v>435</v>
      </c>
      <c r="N6" s="1166"/>
      <c r="O6" s="1166"/>
      <c r="P6" s="1167"/>
      <c r="Q6" s="1168" t="s">
        <v>405</v>
      </c>
      <c r="R6" s="1171" t="s">
        <v>189</v>
      </c>
      <c r="S6" s="1156" t="s">
        <v>114</v>
      </c>
      <c r="T6" s="1159" t="s">
        <v>438</v>
      </c>
      <c r="U6" s="1162" t="s">
        <v>523</v>
      </c>
      <c r="V6" s="1273" t="s">
        <v>524</v>
      </c>
      <c r="W6" s="1166" t="s">
        <v>452</v>
      </c>
      <c r="X6" s="1166"/>
      <c r="Y6" s="1166"/>
      <c r="Z6" s="1166"/>
      <c r="AA6" s="1166"/>
      <c r="AB6" s="1167"/>
      <c r="AC6" s="1168" t="s">
        <v>405</v>
      </c>
    </row>
    <row r="7" spans="1:29" s="721" customFormat="1" ht="15" customHeight="1">
      <c r="A7" s="1172"/>
      <c r="B7" s="1190"/>
      <c r="C7" s="1160"/>
      <c r="D7" s="1154"/>
      <c r="E7" s="1160" t="s">
        <v>115</v>
      </c>
      <c r="F7" s="1192" t="s">
        <v>111</v>
      </c>
      <c r="G7" s="1174" t="s">
        <v>116</v>
      </c>
      <c r="H7" s="1151"/>
      <c r="I7" s="1160" t="s">
        <v>518</v>
      </c>
      <c r="J7" s="1160" t="s">
        <v>441</v>
      </c>
      <c r="K7" s="1174" t="s">
        <v>116</v>
      </c>
      <c r="L7" s="1177"/>
      <c r="M7" s="1154" t="s">
        <v>445</v>
      </c>
      <c r="N7" s="1154" t="s">
        <v>446</v>
      </c>
      <c r="O7" s="1153" t="s">
        <v>442</v>
      </c>
      <c r="P7" s="1151" t="s">
        <v>406</v>
      </c>
      <c r="Q7" s="1169"/>
      <c r="R7" s="1172"/>
      <c r="S7" s="1157"/>
      <c r="T7" s="1160"/>
      <c r="U7" s="1154"/>
      <c r="V7" s="1186"/>
      <c r="W7" s="1272" t="s">
        <v>443</v>
      </c>
      <c r="X7" s="1151" t="s">
        <v>444</v>
      </c>
      <c r="Y7" s="1153" t="s">
        <v>522</v>
      </c>
      <c r="Z7" s="1153" t="s">
        <v>403</v>
      </c>
      <c r="AA7" s="1174" t="s">
        <v>447</v>
      </c>
      <c r="AB7" s="1183"/>
      <c r="AC7" s="1169"/>
    </row>
    <row r="8" spans="1:29" s="721" customFormat="1" ht="15" customHeight="1">
      <c r="A8" s="1172"/>
      <c r="B8" s="1190"/>
      <c r="C8" s="1160"/>
      <c r="D8" s="1177"/>
      <c r="E8" s="1163"/>
      <c r="F8" s="1193"/>
      <c r="G8" s="1175"/>
      <c r="H8" s="1179"/>
      <c r="I8" s="1163"/>
      <c r="J8" s="1163"/>
      <c r="K8" s="1175"/>
      <c r="L8" s="1177"/>
      <c r="M8" s="1177"/>
      <c r="N8" s="1177"/>
      <c r="O8" s="1177"/>
      <c r="P8" s="1179"/>
      <c r="Q8" s="1169"/>
      <c r="R8" s="1172"/>
      <c r="S8" s="1157"/>
      <c r="T8" s="1160"/>
      <c r="U8" s="1154"/>
      <c r="V8" s="1186"/>
      <c r="W8" s="1151"/>
      <c r="X8" s="1151"/>
      <c r="Y8" s="1154"/>
      <c r="Z8" s="1154"/>
      <c r="AA8" s="1153" t="s">
        <v>449</v>
      </c>
      <c r="AB8" s="1184" t="s">
        <v>448</v>
      </c>
      <c r="AC8" s="1169"/>
    </row>
    <row r="9" spans="1:29" s="721" customFormat="1" ht="15" customHeight="1">
      <c r="A9" s="1173"/>
      <c r="B9" s="1191"/>
      <c r="C9" s="1161"/>
      <c r="D9" s="1178"/>
      <c r="E9" s="1164"/>
      <c r="F9" s="1194"/>
      <c r="G9" s="1176"/>
      <c r="H9" s="1180"/>
      <c r="I9" s="1164"/>
      <c r="J9" s="1164"/>
      <c r="K9" s="1176"/>
      <c r="L9" s="1178"/>
      <c r="M9" s="1178"/>
      <c r="N9" s="1178"/>
      <c r="O9" s="1178"/>
      <c r="P9" s="1180"/>
      <c r="Q9" s="1170"/>
      <c r="R9" s="1173"/>
      <c r="S9" s="1158"/>
      <c r="T9" s="1161"/>
      <c r="U9" s="1155"/>
      <c r="V9" s="1185"/>
      <c r="W9" s="1152"/>
      <c r="X9" s="1152"/>
      <c r="Y9" s="1155"/>
      <c r="Z9" s="1155"/>
      <c r="AA9" s="1155"/>
      <c r="AB9" s="1185"/>
      <c r="AC9" s="1170"/>
    </row>
    <row r="10" spans="1:29" s="745" customFormat="1" ht="11.45" customHeight="1">
      <c r="A10" s="790" t="s">
        <v>1773</v>
      </c>
      <c r="B10" s="810" t="s">
        <v>359</v>
      </c>
      <c r="C10" s="849" t="s">
        <v>1769</v>
      </c>
      <c r="D10" s="850">
        <f>SUM(E10:G10)</f>
        <v>4000</v>
      </c>
      <c r="E10" s="851">
        <v>0</v>
      </c>
      <c r="F10" s="851">
        <v>0</v>
      </c>
      <c r="G10" s="851">
        <v>4000</v>
      </c>
      <c r="H10" s="850">
        <f>SUM(I10:K10)</f>
        <v>2933.9</v>
      </c>
      <c r="I10" s="851">
        <v>0</v>
      </c>
      <c r="J10" s="851">
        <v>0</v>
      </c>
      <c r="K10" s="851">
        <v>2933.9</v>
      </c>
      <c r="L10" s="867" t="s">
        <v>2018</v>
      </c>
      <c r="M10" s="851">
        <v>0</v>
      </c>
      <c r="N10" s="851">
        <v>0</v>
      </c>
      <c r="O10" s="851">
        <v>0</v>
      </c>
      <c r="P10" s="868">
        <v>0</v>
      </c>
      <c r="Q10" s="469" t="s">
        <v>91</v>
      </c>
      <c r="R10" s="855" t="s">
        <v>1774</v>
      </c>
      <c r="S10" s="817" t="s">
        <v>358</v>
      </c>
      <c r="T10" s="818">
        <v>21911</v>
      </c>
      <c r="U10" s="819" t="s">
        <v>181</v>
      </c>
      <c r="V10" s="819" t="s">
        <v>187</v>
      </c>
      <c r="W10" s="819" t="s">
        <v>107</v>
      </c>
      <c r="X10" s="819" t="s">
        <v>360</v>
      </c>
      <c r="Y10" s="819" t="s">
        <v>203</v>
      </c>
      <c r="Z10" s="819" t="s">
        <v>204</v>
      </c>
      <c r="AA10" s="819" t="s">
        <v>210</v>
      </c>
      <c r="AB10" s="820" t="s">
        <v>211</v>
      </c>
      <c r="AC10" s="472" t="s">
        <v>91</v>
      </c>
    </row>
    <row r="11" spans="1:29" s="745" customFormat="1" ht="11.45" customHeight="1">
      <c r="A11" s="790"/>
      <c r="B11" s="821" t="s">
        <v>357</v>
      </c>
      <c r="C11" s="856" t="s">
        <v>1770</v>
      </c>
      <c r="D11" s="850">
        <f t="shared" ref="D11:D29" si="0">SUM(E11:G11)</f>
        <v>3000</v>
      </c>
      <c r="E11" s="857">
        <v>0</v>
      </c>
      <c r="F11" s="857">
        <v>0</v>
      </c>
      <c r="G11" s="857">
        <v>3000</v>
      </c>
      <c r="H11" s="850">
        <f t="shared" ref="H11:H29" si="1">SUM(I11:K11)</f>
        <v>2323.1</v>
      </c>
      <c r="I11" s="857">
        <v>0</v>
      </c>
      <c r="J11" s="857">
        <v>0</v>
      </c>
      <c r="K11" s="857">
        <v>2323.1</v>
      </c>
      <c r="L11" s="869" t="s">
        <v>2018</v>
      </c>
      <c r="M11" s="857">
        <v>0</v>
      </c>
      <c r="N11" s="857">
        <v>0</v>
      </c>
      <c r="O11" s="857">
        <v>0</v>
      </c>
      <c r="P11" s="870">
        <v>0</v>
      </c>
      <c r="Q11" s="827"/>
      <c r="R11" s="855"/>
      <c r="S11" s="828" t="s">
        <v>358</v>
      </c>
      <c r="T11" s="829">
        <v>18019</v>
      </c>
      <c r="U11" s="830" t="s">
        <v>181</v>
      </c>
      <c r="V11" s="830" t="s">
        <v>187</v>
      </c>
      <c r="W11" s="830" t="s">
        <v>107</v>
      </c>
      <c r="X11" s="830" t="s">
        <v>107</v>
      </c>
      <c r="Y11" s="830" t="s">
        <v>203</v>
      </c>
      <c r="Z11" s="830" t="s">
        <v>204</v>
      </c>
      <c r="AA11" s="830" t="s">
        <v>210</v>
      </c>
      <c r="AB11" s="831" t="s">
        <v>211</v>
      </c>
      <c r="AC11" s="871"/>
    </row>
    <row r="12" spans="1:29" s="745" customFormat="1" ht="11.25" customHeight="1">
      <c r="A12" s="790"/>
      <c r="B12" s="821" t="s">
        <v>352</v>
      </c>
      <c r="C12" s="856" t="s">
        <v>1771</v>
      </c>
      <c r="D12" s="850">
        <f t="shared" si="0"/>
        <v>1800</v>
      </c>
      <c r="E12" s="857">
        <v>0</v>
      </c>
      <c r="F12" s="857">
        <v>0</v>
      </c>
      <c r="G12" s="857">
        <v>1800</v>
      </c>
      <c r="H12" s="850">
        <f t="shared" si="1"/>
        <v>923.4</v>
      </c>
      <c r="I12" s="857">
        <v>0</v>
      </c>
      <c r="J12" s="857">
        <v>0</v>
      </c>
      <c r="K12" s="857">
        <v>923.4</v>
      </c>
      <c r="L12" s="869" t="s">
        <v>2068</v>
      </c>
      <c r="M12" s="857">
        <v>0</v>
      </c>
      <c r="N12" s="857">
        <v>0</v>
      </c>
      <c r="O12" s="857">
        <v>0</v>
      </c>
      <c r="P12" s="870">
        <v>0</v>
      </c>
      <c r="Q12" s="827"/>
      <c r="R12" s="855"/>
      <c r="S12" s="828" t="s">
        <v>353</v>
      </c>
      <c r="T12" s="829">
        <v>17270</v>
      </c>
      <c r="U12" s="830" t="s">
        <v>181</v>
      </c>
      <c r="V12" s="830" t="s">
        <v>187</v>
      </c>
      <c r="W12" s="830" t="s">
        <v>107</v>
      </c>
      <c r="X12" s="830" t="s">
        <v>354</v>
      </c>
      <c r="Y12" s="830" t="s">
        <v>203</v>
      </c>
      <c r="Z12" s="830" t="s">
        <v>204</v>
      </c>
      <c r="AA12" s="830" t="s">
        <v>210</v>
      </c>
      <c r="AB12" s="831" t="s">
        <v>211</v>
      </c>
      <c r="AC12" s="871"/>
    </row>
    <row r="13" spans="1:29" s="735" customFormat="1" ht="11.25" customHeight="1">
      <c r="A13" s="832"/>
      <c r="B13" s="821" t="s">
        <v>355</v>
      </c>
      <c r="C13" s="856" t="s">
        <v>1772</v>
      </c>
      <c r="D13" s="850">
        <f t="shared" si="0"/>
        <v>1300</v>
      </c>
      <c r="E13" s="857">
        <v>0</v>
      </c>
      <c r="F13" s="857">
        <v>0</v>
      </c>
      <c r="G13" s="857">
        <v>1300</v>
      </c>
      <c r="H13" s="850">
        <f t="shared" si="1"/>
        <v>809.7</v>
      </c>
      <c r="I13" s="857">
        <v>0</v>
      </c>
      <c r="J13" s="857">
        <v>0</v>
      </c>
      <c r="K13" s="857">
        <v>809.7</v>
      </c>
      <c r="L13" s="869" t="s">
        <v>2063</v>
      </c>
      <c r="M13" s="857">
        <v>0</v>
      </c>
      <c r="N13" s="857">
        <v>0</v>
      </c>
      <c r="O13" s="857">
        <v>0</v>
      </c>
      <c r="P13" s="870">
        <v>0</v>
      </c>
      <c r="Q13" s="469"/>
      <c r="R13" s="872"/>
      <c r="S13" s="828" t="s">
        <v>356</v>
      </c>
      <c r="T13" s="829">
        <v>25618.1</v>
      </c>
      <c r="U13" s="830" t="s">
        <v>181</v>
      </c>
      <c r="V13" s="830" t="s">
        <v>186</v>
      </c>
      <c r="W13" s="830" t="s">
        <v>107</v>
      </c>
      <c r="X13" s="830" t="s">
        <v>289</v>
      </c>
      <c r="Y13" s="830" t="s">
        <v>203</v>
      </c>
      <c r="Z13" s="830" t="s">
        <v>204</v>
      </c>
      <c r="AA13" s="830" t="s">
        <v>180</v>
      </c>
      <c r="AB13" s="831" t="s">
        <v>205</v>
      </c>
      <c r="AC13" s="472"/>
    </row>
    <row r="14" spans="1:29" s="833" customFormat="1" ht="11.25" customHeight="1">
      <c r="A14" s="834"/>
      <c r="B14" s="821" t="s">
        <v>1775</v>
      </c>
      <c r="C14" s="856" t="s">
        <v>1945</v>
      </c>
      <c r="D14" s="850">
        <f t="shared" si="0"/>
        <v>350</v>
      </c>
      <c r="E14" s="857">
        <v>0</v>
      </c>
      <c r="F14" s="857">
        <v>0</v>
      </c>
      <c r="G14" s="857">
        <v>350</v>
      </c>
      <c r="H14" s="850">
        <f t="shared" si="1"/>
        <v>235.5</v>
      </c>
      <c r="I14" s="857">
        <v>0</v>
      </c>
      <c r="J14" s="857">
        <v>0</v>
      </c>
      <c r="K14" s="857">
        <v>235.5</v>
      </c>
      <c r="L14" s="869" t="s">
        <v>2069</v>
      </c>
      <c r="M14" s="857">
        <v>0</v>
      </c>
      <c r="N14" s="857">
        <v>0</v>
      </c>
      <c r="O14" s="857">
        <v>0</v>
      </c>
      <c r="P14" s="870">
        <v>0</v>
      </c>
      <c r="Q14" s="835"/>
      <c r="R14" s="834"/>
      <c r="S14" s="828" t="s">
        <v>1789</v>
      </c>
      <c r="T14" s="829">
        <v>12780</v>
      </c>
      <c r="U14" s="830" t="s">
        <v>181</v>
      </c>
      <c r="V14" s="830" t="s">
        <v>186</v>
      </c>
      <c r="W14" s="830" t="s">
        <v>107</v>
      </c>
      <c r="X14" s="830" t="s">
        <v>1803</v>
      </c>
      <c r="Y14" s="830" t="s">
        <v>203</v>
      </c>
      <c r="Z14" s="830" t="s">
        <v>755</v>
      </c>
      <c r="AA14" s="830" t="s">
        <v>1461</v>
      </c>
      <c r="AB14" s="831" t="s">
        <v>211</v>
      </c>
      <c r="AC14" s="835"/>
    </row>
    <row r="15" spans="1:29" s="777" customFormat="1" ht="11.25" customHeight="1">
      <c r="A15" s="414"/>
      <c r="B15" s="821" t="s">
        <v>1776</v>
      </c>
      <c r="C15" s="856" t="s">
        <v>1946</v>
      </c>
      <c r="D15" s="850">
        <f t="shared" si="0"/>
        <v>250</v>
      </c>
      <c r="E15" s="857">
        <v>0</v>
      </c>
      <c r="F15" s="857">
        <v>0</v>
      </c>
      <c r="G15" s="857">
        <v>250</v>
      </c>
      <c r="H15" s="850">
        <f t="shared" si="1"/>
        <v>144.80000000000001</v>
      </c>
      <c r="I15" s="857">
        <v>0</v>
      </c>
      <c r="J15" s="857">
        <v>0</v>
      </c>
      <c r="K15" s="857">
        <v>144.80000000000001</v>
      </c>
      <c r="L15" s="873" t="s">
        <v>2070</v>
      </c>
      <c r="M15" s="857">
        <v>0</v>
      </c>
      <c r="N15" s="857">
        <v>0</v>
      </c>
      <c r="O15" s="857">
        <v>0</v>
      </c>
      <c r="P15" s="870">
        <v>0</v>
      </c>
      <c r="Q15" s="469"/>
      <c r="R15" s="414"/>
      <c r="S15" s="828" t="s">
        <v>1790</v>
      </c>
      <c r="T15" s="829">
        <v>8940</v>
      </c>
      <c r="U15" s="830" t="s">
        <v>181</v>
      </c>
      <c r="V15" s="830" t="s">
        <v>186</v>
      </c>
      <c r="W15" s="830" t="s">
        <v>107</v>
      </c>
      <c r="X15" s="830" t="s">
        <v>107</v>
      </c>
      <c r="Y15" s="830" t="s">
        <v>203</v>
      </c>
      <c r="Z15" s="830" t="s">
        <v>755</v>
      </c>
      <c r="AA15" s="830" t="s">
        <v>210</v>
      </c>
      <c r="AB15" s="831" t="s">
        <v>211</v>
      </c>
      <c r="AC15" s="657"/>
    </row>
    <row r="16" spans="1:29" s="777" customFormat="1" ht="11.25" customHeight="1">
      <c r="A16" s="414"/>
      <c r="B16" s="821" t="s">
        <v>1777</v>
      </c>
      <c r="C16" s="856" t="s">
        <v>1947</v>
      </c>
      <c r="D16" s="850">
        <f t="shared" si="0"/>
        <v>200</v>
      </c>
      <c r="E16" s="857">
        <v>0</v>
      </c>
      <c r="F16" s="857">
        <v>0</v>
      </c>
      <c r="G16" s="857">
        <v>200</v>
      </c>
      <c r="H16" s="850">
        <f t="shared" si="1"/>
        <v>116.2</v>
      </c>
      <c r="I16" s="857">
        <v>0</v>
      </c>
      <c r="J16" s="857">
        <v>0</v>
      </c>
      <c r="K16" s="857">
        <v>116.2</v>
      </c>
      <c r="L16" s="869" t="s">
        <v>1995</v>
      </c>
      <c r="M16" s="857">
        <v>0</v>
      </c>
      <c r="N16" s="857">
        <v>0</v>
      </c>
      <c r="O16" s="857">
        <v>0</v>
      </c>
      <c r="P16" s="870">
        <v>0</v>
      </c>
      <c r="Q16" s="469"/>
      <c r="R16" s="414"/>
      <c r="S16" s="828" t="s">
        <v>1791</v>
      </c>
      <c r="T16" s="829">
        <v>3136</v>
      </c>
      <c r="U16" s="830" t="s">
        <v>181</v>
      </c>
      <c r="V16" s="830" t="s">
        <v>186</v>
      </c>
      <c r="W16" s="830" t="s">
        <v>107</v>
      </c>
      <c r="X16" s="830" t="s">
        <v>1804</v>
      </c>
      <c r="Y16" s="830" t="s">
        <v>203</v>
      </c>
      <c r="Z16" s="830" t="s">
        <v>755</v>
      </c>
      <c r="AA16" s="830" t="s">
        <v>210</v>
      </c>
      <c r="AB16" s="831" t="s">
        <v>211</v>
      </c>
      <c r="AC16" s="657"/>
    </row>
    <row r="17" spans="1:29" s="777" customFormat="1" ht="11.25" customHeight="1">
      <c r="A17" s="414"/>
      <c r="B17" s="821" t="s">
        <v>1778</v>
      </c>
      <c r="C17" s="856" t="s">
        <v>1948</v>
      </c>
      <c r="D17" s="850">
        <f t="shared" si="0"/>
        <v>150</v>
      </c>
      <c r="E17" s="857">
        <v>0</v>
      </c>
      <c r="F17" s="857">
        <v>0</v>
      </c>
      <c r="G17" s="857">
        <v>150</v>
      </c>
      <c r="H17" s="850">
        <f t="shared" si="1"/>
        <v>141.6</v>
      </c>
      <c r="I17" s="857">
        <v>0</v>
      </c>
      <c r="J17" s="857">
        <v>0</v>
      </c>
      <c r="K17" s="857">
        <v>141.6</v>
      </c>
      <c r="L17" s="869" t="s">
        <v>2034</v>
      </c>
      <c r="M17" s="857">
        <v>0</v>
      </c>
      <c r="N17" s="857">
        <v>0</v>
      </c>
      <c r="O17" s="857">
        <v>0</v>
      </c>
      <c r="P17" s="870">
        <v>0</v>
      </c>
      <c r="Q17" s="469"/>
      <c r="R17" s="414"/>
      <c r="S17" s="828" t="s">
        <v>1792</v>
      </c>
      <c r="T17" s="829">
        <v>6828</v>
      </c>
      <c r="U17" s="830" t="s">
        <v>181</v>
      </c>
      <c r="V17" s="830" t="s">
        <v>186</v>
      </c>
      <c r="W17" s="830" t="s">
        <v>107</v>
      </c>
      <c r="X17" s="830" t="s">
        <v>1805</v>
      </c>
      <c r="Y17" s="830" t="s">
        <v>203</v>
      </c>
      <c r="Z17" s="830" t="s">
        <v>755</v>
      </c>
      <c r="AA17" s="830" t="s">
        <v>1461</v>
      </c>
      <c r="AB17" s="831" t="s">
        <v>211</v>
      </c>
      <c r="AC17" s="657"/>
    </row>
    <row r="18" spans="1:29" s="774" customFormat="1" ht="11.25" customHeight="1">
      <c r="A18" s="414"/>
      <c r="B18" s="821" t="s">
        <v>1779</v>
      </c>
      <c r="C18" s="856" t="s">
        <v>1949</v>
      </c>
      <c r="D18" s="850">
        <f t="shared" si="0"/>
        <v>150</v>
      </c>
      <c r="E18" s="857">
        <v>0</v>
      </c>
      <c r="F18" s="857">
        <v>0</v>
      </c>
      <c r="G18" s="857">
        <v>150</v>
      </c>
      <c r="H18" s="850">
        <f t="shared" si="1"/>
        <v>71.099999999999994</v>
      </c>
      <c r="I18" s="857">
        <v>0</v>
      </c>
      <c r="J18" s="857">
        <v>0</v>
      </c>
      <c r="K18" s="857">
        <v>71.099999999999994</v>
      </c>
      <c r="L18" s="869" t="s">
        <v>2034</v>
      </c>
      <c r="M18" s="857">
        <v>0</v>
      </c>
      <c r="N18" s="857">
        <v>0</v>
      </c>
      <c r="O18" s="857">
        <v>0</v>
      </c>
      <c r="P18" s="870">
        <v>0</v>
      </c>
      <c r="Q18" s="469"/>
      <c r="R18" s="414"/>
      <c r="S18" s="828" t="s">
        <v>1793</v>
      </c>
      <c r="T18" s="829">
        <v>10306</v>
      </c>
      <c r="U18" s="830" t="s">
        <v>181</v>
      </c>
      <c r="V18" s="830" t="s">
        <v>186</v>
      </c>
      <c r="W18" s="830" t="s">
        <v>107</v>
      </c>
      <c r="X18" s="830" t="s">
        <v>289</v>
      </c>
      <c r="Y18" s="830" t="s">
        <v>203</v>
      </c>
      <c r="Z18" s="830" t="s">
        <v>755</v>
      </c>
      <c r="AA18" s="830" t="s">
        <v>1461</v>
      </c>
      <c r="AB18" s="831" t="s">
        <v>211</v>
      </c>
      <c r="AC18" s="657"/>
    </row>
    <row r="19" spans="1:29" s="774" customFormat="1" ht="11.25" customHeight="1">
      <c r="A19" s="772"/>
      <c r="B19" s="821" t="s">
        <v>1780</v>
      </c>
      <c r="C19" s="856" t="s">
        <v>1950</v>
      </c>
      <c r="D19" s="850">
        <f t="shared" si="0"/>
        <v>120</v>
      </c>
      <c r="E19" s="857">
        <v>0</v>
      </c>
      <c r="F19" s="857">
        <v>0</v>
      </c>
      <c r="G19" s="857">
        <v>120</v>
      </c>
      <c r="H19" s="850">
        <f t="shared" si="1"/>
        <v>96.8</v>
      </c>
      <c r="I19" s="857">
        <v>0</v>
      </c>
      <c r="J19" s="857">
        <v>0</v>
      </c>
      <c r="K19" s="857">
        <v>96.8</v>
      </c>
      <c r="L19" s="869" t="s">
        <v>2002</v>
      </c>
      <c r="M19" s="857">
        <v>0</v>
      </c>
      <c r="N19" s="857">
        <v>0</v>
      </c>
      <c r="O19" s="857">
        <v>0</v>
      </c>
      <c r="P19" s="870">
        <v>0</v>
      </c>
      <c r="Q19" s="469"/>
      <c r="R19" s="772"/>
      <c r="S19" s="828" t="s">
        <v>1794</v>
      </c>
      <c r="T19" s="829">
        <v>2993</v>
      </c>
      <c r="U19" s="830" t="s">
        <v>181</v>
      </c>
      <c r="V19" s="830" t="s">
        <v>186</v>
      </c>
      <c r="W19" s="830" t="s">
        <v>107</v>
      </c>
      <c r="X19" s="830" t="s">
        <v>1806</v>
      </c>
      <c r="Y19" s="830" t="s">
        <v>203</v>
      </c>
      <c r="Z19" s="830" t="s">
        <v>755</v>
      </c>
      <c r="AA19" s="830" t="s">
        <v>210</v>
      </c>
      <c r="AB19" s="831" t="s">
        <v>211</v>
      </c>
      <c r="AC19" s="657"/>
    </row>
    <row r="20" spans="1:29" s="774" customFormat="1" ht="11.25" customHeight="1">
      <c r="A20" s="772"/>
      <c r="B20" s="821" t="s">
        <v>1781</v>
      </c>
      <c r="C20" s="856" t="s">
        <v>1951</v>
      </c>
      <c r="D20" s="850">
        <f t="shared" si="0"/>
        <v>60</v>
      </c>
      <c r="E20" s="857">
        <v>0</v>
      </c>
      <c r="F20" s="857">
        <v>0</v>
      </c>
      <c r="G20" s="857">
        <v>60</v>
      </c>
      <c r="H20" s="850">
        <f t="shared" si="1"/>
        <v>18</v>
      </c>
      <c r="I20" s="857">
        <v>0</v>
      </c>
      <c r="J20" s="857">
        <v>0</v>
      </c>
      <c r="K20" s="857">
        <v>18</v>
      </c>
      <c r="L20" s="869" t="s">
        <v>1986</v>
      </c>
      <c r="M20" s="857">
        <v>0</v>
      </c>
      <c r="N20" s="857">
        <v>0</v>
      </c>
      <c r="O20" s="857">
        <v>0</v>
      </c>
      <c r="P20" s="870">
        <v>0</v>
      </c>
      <c r="Q20" s="469"/>
      <c r="R20" s="772"/>
      <c r="S20" s="828" t="s">
        <v>1795</v>
      </c>
      <c r="T20" s="829">
        <v>488.4</v>
      </c>
      <c r="U20" s="830" t="s">
        <v>181</v>
      </c>
      <c r="V20" s="830" t="s">
        <v>186</v>
      </c>
      <c r="W20" s="830" t="s">
        <v>107</v>
      </c>
      <c r="X20" s="830" t="s">
        <v>289</v>
      </c>
      <c r="Y20" s="830" t="s">
        <v>203</v>
      </c>
      <c r="Z20" s="830" t="s">
        <v>755</v>
      </c>
      <c r="AA20" s="830" t="s">
        <v>210</v>
      </c>
      <c r="AB20" s="831" t="s">
        <v>211</v>
      </c>
      <c r="AC20" s="657"/>
    </row>
    <row r="21" spans="1:29" s="774" customFormat="1" ht="11.25" customHeight="1">
      <c r="A21" s="772"/>
      <c r="B21" s="821" t="s">
        <v>1782</v>
      </c>
      <c r="C21" s="856" t="s">
        <v>1952</v>
      </c>
      <c r="D21" s="850">
        <f t="shared" si="0"/>
        <v>60</v>
      </c>
      <c r="E21" s="857">
        <v>0</v>
      </c>
      <c r="F21" s="857">
        <v>0</v>
      </c>
      <c r="G21" s="857">
        <v>60</v>
      </c>
      <c r="H21" s="850">
        <f t="shared" si="1"/>
        <v>78.400000000000006</v>
      </c>
      <c r="I21" s="857">
        <v>0</v>
      </c>
      <c r="J21" s="857">
        <v>0</v>
      </c>
      <c r="K21" s="857">
        <v>78.400000000000006</v>
      </c>
      <c r="L21" s="869" t="s">
        <v>1986</v>
      </c>
      <c r="M21" s="857">
        <v>0</v>
      </c>
      <c r="N21" s="857">
        <v>0</v>
      </c>
      <c r="O21" s="857">
        <v>0</v>
      </c>
      <c r="P21" s="870">
        <v>0</v>
      </c>
      <c r="Q21" s="469"/>
      <c r="R21" s="772"/>
      <c r="S21" s="828" t="s">
        <v>1796</v>
      </c>
      <c r="T21" s="829">
        <v>1710</v>
      </c>
      <c r="U21" s="830" t="s">
        <v>181</v>
      </c>
      <c r="V21" s="830" t="s">
        <v>186</v>
      </c>
      <c r="W21" s="830" t="s">
        <v>107</v>
      </c>
      <c r="X21" s="830" t="s">
        <v>1807</v>
      </c>
      <c r="Y21" s="830" t="s">
        <v>203</v>
      </c>
      <c r="Z21" s="830" t="s">
        <v>755</v>
      </c>
      <c r="AA21" s="830" t="s">
        <v>1461</v>
      </c>
      <c r="AB21" s="831" t="s">
        <v>211</v>
      </c>
      <c r="AC21" s="657"/>
    </row>
    <row r="22" spans="1:29" s="774" customFormat="1" ht="11.25" customHeight="1">
      <c r="A22" s="772"/>
      <c r="B22" s="821" t="s">
        <v>1783</v>
      </c>
      <c r="C22" s="856" t="s">
        <v>1953</v>
      </c>
      <c r="D22" s="850">
        <f t="shared" si="0"/>
        <v>50</v>
      </c>
      <c r="E22" s="857">
        <v>0</v>
      </c>
      <c r="F22" s="857">
        <v>0</v>
      </c>
      <c r="G22" s="857">
        <v>50</v>
      </c>
      <c r="H22" s="850">
        <f t="shared" si="1"/>
        <v>48.5</v>
      </c>
      <c r="I22" s="857">
        <v>0</v>
      </c>
      <c r="J22" s="857">
        <v>0</v>
      </c>
      <c r="K22" s="857">
        <v>48.5</v>
      </c>
      <c r="L22" s="869" t="s">
        <v>1995</v>
      </c>
      <c r="M22" s="857">
        <v>0</v>
      </c>
      <c r="N22" s="857">
        <v>0</v>
      </c>
      <c r="O22" s="857">
        <v>0</v>
      </c>
      <c r="P22" s="870">
        <v>0</v>
      </c>
      <c r="Q22" s="469"/>
      <c r="R22" s="772"/>
      <c r="S22" s="828" t="s">
        <v>1797</v>
      </c>
      <c r="T22" s="829">
        <v>897</v>
      </c>
      <c r="U22" s="830" t="s">
        <v>181</v>
      </c>
      <c r="V22" s="830" t="s">
        <v>186</v>
      </c>
      <c r="W22" s="830" t="s">
        <v>107</v>
      </c>
      <c r="X22" s="830" t="s">
        <v>1461</v>
      </c>
      <c r="Y22" s="830" t="s">
        <v>203</v>
      </c>
      <c r="Z22" s="830" t="s">
        <v>755</v>
      </c>
      <c r="AA22" s="830" t="s">
        <v>210</v>
      </c>
      <c r="AB22" s="831" t="s">
        <v>211</v>
      </c>
      <c r="AC22" s="657"/>
    </row>
    <row r="23" spans="1:29" s="774" customFormat="1" ht="11.25" customHeight="1">
      <c r="A23" s="772"/>
      <c r="B23" s="821" t="s">
        <v>1784</v>
      </c>
      <c r="C23" s="856" t="s">
        <v>1954</v>
      </c>
      <c r="D23" s="850">
        <f t="shared" si="0"/>
        <v>50</v>
      </c>
      <c r="E23" s="857">
        <v>0</v>
      </c>
      <c r="F23" s="857">
        <v>0</v>
      </c>
      <c r="G23" s="857">
        <v>50</v>
      </c>
      <c r="H23" s="850">
        <f t="shared" si="1"/>
        <v>57.1</v>
      </c>
      <c r="I23" s="857">
        <v>0</v>
      </c>
      <c r="J23" s="857">
        <v>0</v>
      </c>
      <c r="K23" s="857">
        <v>57.1</v>
      </c>
      <c r="L23" s="869" t="s">
        <v>1986</v>
      </c>
      <c r="M23" s="857">
        <v>0</v>
      </c>
      <c r="N23" s="857">
        <v>0</v>
      </c>
      <c r="O23" s="857">
        <v>0</v>
      </c>
      <c r="P23" s="870">
        <v>0</v>
      </c>
      <c r="Q23" s="469"/>
      <c r="R23" s="772"/>
      <c r="S23" s="828" t="s">
        <v>1798</v>
      </c>
      <c r="T23" s="829">
        <v>536</v>
      </c>
      <c r="U23" s="830" t="s">
        <v>181</v>
      </c>
      <c r="V23" s="830" t="s">
        <v>186</v>
      </c>
      <c r="W23" s="830" t="s">
        <v>107</v>
      </c>
      <c r="X23" s="830" t="s">
        <v>1461</v>
      </c>
      <c r="Y23" s="830" t="s">
        <v>203</v>
      </c>
      <c r="Z23" s="830" t="s">
        <v>755</v>
      </c>
      <c r="AA23" s="830" t="s">
        <v>210</v>
      </c>
      <c r="AB23" s="831" t="s">
        <v>211</v>
      </c>
      <c r="AC23" s="657"/>
    </row>
    <row r="24" spans="1:29" s="774" customFormat="1" ht="11.25" customHeight="1">
      <c r="A24" s="772"/>
      <c r="B24" s="821" t="s">
        <v>1785</v>
      </c>
      <c r="C24" s="856" t="s">
        <v>1955</v>
      </c>
      <c r="D24" s="850">
        <f t="shared" si="0"/>
        <v>50</v>
      </c>
      <c r="E24" s="857">
        <v>0</v>
      </c>
      <c r="F24" s="857">
        <v>0</v>
      </c>
      <c r="G24" s="857">
        <v>50</v>
      </c>
      <c r="H24" s="850">
        <f t="shared" si="1"/>
        <v>42.2</v>
      </c>
      <c r="I24" s="857">
        <v>0</v>
      </c>
      <c r="J24" s="857">
        <v>0</v>
      </c>
      <c r="K24" s="857">
        <v>42.2</v>
      </c>
      <c r="L24" s="869" t="s">
        <v>2051</v>
      </c>
      <c r="M24" s="857">
        <v>0</v>
      </c>
      <c r="N24" s="857">
        <v>0</v>
      </c>
      <c r="O24" s="857">
        <v>0</v>
      </c>
      <c r="P24" s="870">
        <v>0</v>
      </c>
      <c r="Q24" s="469"/>
      <c r="R24" s="772"/>
      <c r="S24" s="828" t="s">
        <v>1799</v>
      </c>
      <c r="T24" s="829">
        <v>258.89999999999998</v>
      </c>
      <c r="U24" s="830" t="s">
        <v>181</v>
      </c>
      <c r="V24" s="830" t="s">
        <v>186</v>
      </c>
      <c r="W24" s="830" t="s">
        <v>107</v>
      </c>
      <c r="X24" s="830" t="s">
        <v>289</v>
      </c>
      <c r="Y24" s="830" t="s">
        <v>203</v>
      </c>
      <c r="Z24" s="830" t="s">
        <v>755</v>
      </c>
      <c r="AA24" s="830" t="s">
        <v>210</v>
      </c>
      <c r="AB24" s="831" t="s">
        <v>211</v>
      </c>
      <c r="AC24" s="657"/>
    </row>
    <row r="25" spans="1:29" s="774" customFormat="1" ht="11.25" customHeight="1">
      <c r="A25" s="772"/>
      <c r="B25" s="821" t="s">
        <v>1786</v>
      </c>
      <c r="C25" s="856" t="s">
        <v>1956</v>
      </c>
      <c r="D25" s="850">
        <f t="shared" si="0"/>
        <v>45</v>
      </c>
      <c r="E25" s="857">
        <v>0</v>
      </c>
      <c r="F25" s="857">
        <v>0</v>
      </c>
      <c r="G25" s="857">
        <v>45</v>
      </c>
      <c r="H25" s="850">
        <f t="shared" si="1"/>
        <v>16.899999999999999</v>
      </c>
      <c r="I25" s="857">
        <v>0</v>
      </c>
      <c r="J25" s="857">
        <v>0</v>
      </c>
      <c r="K25" s="857">
        <v>16.899999999999999</v>
      </c>
      <c r="L25" s="869" t="s">
        <v>2055</v>
      </c>
      <c r="M25" s="857">
        <v>0</v>
      </c>
      <c r="N25" s="857">
        <v>0</v>
      </c>
      <c r="O25" s="857">
        <v>0</v>
      </c>
      <c r="P25" s="870">
        <v>0</v>
      </c>
      <c r="Q25" s="469"/>
      <c r="R25" s="772"/>
      <c r="S25" s="828" t="s">
        <v>1800</v>
      </c>
      <c r="T25" s="829">
        <v>1000</v>
      </c>
      <c r="U25" s="830" t="s">
        <v>181</v>
      </c>
      <c r="V25" s="830" t="s">
        <v>186</v>
      </c>
      <c r="W25" s="830" t="s">
        <v>107</v>
      </c>
      <c r="X25" s="830" t="s">
        <v>289</v>
      </c>
      <c r="Y25" s="830" t="s">
        <v>203</v>
      </c>
      <c r="Z25" s="830" t="s">
        <v>756</v>
      </c>
      <c r="AA25" s="830" t="s">
        <v>210</v>
      </c>
      <c r="AB25" s="831" t="s">
        <v>211</v>
      </c>
      <c r="AC25" s="657"/>
    </row>
    <row r="26" spans="1:29" s="777" customFormat="1" ht="11.25" customHeight="1">
      <c r="A26" s="772"/>
      <c r="B26" s="821" t="s">
        <v>1787</v>
      </c>
      <c r="C26" s="856" t="s">
        <v>1957</v>
      </c>
      <c r="D26" s="850">
        <f t="shared" si="0"/>
        <v>45</v>
      </c>
      <c r="E26" s="857">
        <v>0</v>
      </c>
      <c r="F26" s="857">
        <v>0</v>
      </c>
      <c r="G26" s="857">
        <v>45</v>
      </c>
      <c r="H26" s="850">
        <f t="shared" si="1"/>
        <v>25.9</v>
      </c>
      <c r="I26" s="857">
        <v>0</v>
      </c>
      <c r="J26" s="857">
        <v>0</v>
      </c>
      <c r="K26" s="857">
        <v>25.9</v>
      </c>
      <c r="L26" s="869" t="s">
        <v>1996</v>
      </c>
      <c r="M26" s="857">
        <v>0</v>
      </c>
      <c r="N26" s="857">
        <v>0</v>
      </c>
      <c r="O26" s="857">
        <v>0</v>
      </c>
      <c r="P26" s="870">
        <v>0</v>
      </c>
      <c r="Q26" s="469"/>
      <c r="R26" s="772"/>
      <c r="S26" s="828" t="s">
        <v>1801</v>
      </c>
      <c r="T26" s="829">
        <v>1000</v>
      </c>
      <c r="U26" s="830" t="s">
        <v>181</v>
      </c>
      <c r="V26" s="830" t="s">
        <v>186</v>
      </c>
      <c r="W26" s="830" t="s">
        <v>107</v>
      </c>
      <c r="X26" s="830" t="s">
        <v>354</v>
      </c>
      <c r="Y26" s="830" t="s">
        <v>203</v>
      </c>
      <c r="Z26" s="830" t="s">
        <v>756</v>
      </c>
      <c r="AA26" s="830" t="s">
        <v>210</v>
      </c>
      <c r="AB26" s="831" t="s">
        <v>211</v>
      </c>
      <c r="AC26" s="657"/>
    </row>
    <row r="27" spans="1:29" s="777" customFormat="1" ht="11.25" customHeight="1">
      <c r="A27" s="772"/>
      <c r="B27" s="821" t="s">
        <v>1788</v>
      </c>
      <c r="C27" s="856" t="s">
        <v>1958</v>
      </c>
      <c r="D27" s="850">
        <f t="shared" si="0"/>
        <v>30</v>
      </c>
      <c r="E27" s="857">
        <v>0</v>
      </c>
      <c r="F27" s="857">
        <v>0</v>
      </c>
      <c r="G27" s="857">
        <v>30</v>
      </c>
      <c r="H27" s="850">
        <f t="shared" si="1"/>
        <v>30</v>
      </c>
      <c r="I27" s="857">
        <v>0</v>
      </c>
      <c r="J27" s="857">
        <v>0</v>
      </c>
      <c r="K27" s="857">
        <v>30</v>
      </c>
      <c r="L27" s="869" t="s">
        <v>2014</v>
      </c>
      <c r="M27" s="857">
        <v>0</v>
      </c>
      <c r="N27" s="857">
        <v>0</v>
      </c>
      <c r="O27" s="857">
        <v>0</v>
      </c>
      <c r="P27" s="870">
        <v>0</v>
      </c>
      <c r="Q27" s="469"/>
      <c r="R27" s="772"/>
      <c r="S27" s="828" t="s">
        <v>1802</v>
      </c>
      <c r="T27" s="829">
        <v>152.6</v>
      </c>
      <c r="U27" s="830" t="s">
        <v>181</v>
      </c>
      <c r="V27" s="830" t="s">
        <v>186</v>
      </c>
      <c r="W27" s="830" t="s">
        <v>107</v>
      </c>
      <c r="X27" s="830" t="s">
        <v>1461</v>
      </c>
      <c r="Y27" s="830" t="s">
        <v>203</v>
      </c>
      <c r="Z27" s="830" t="s">
        <v>756</v>
      </c>
      <c r="AA27" s="830" t="s">
        <v>210</v>
      </c>
      <c r="AB27" s="831" t="s">
        <v>211</v>
      </c>
      <c r="AC27" s="657"/>
    </row>
    <row r="28" spans="1:29" s="777" customFormat="1" ht="11.25" customHeight="1">
      <c r="A28" s="414" t="s">
        <v>1808</v>
      </c>
      <c r="B28" s="821" t="s">
        <v>1809</v>
      </c>
      <c r="C28" s="856" t="s">
        <v>1959</v>
      </c>
      <c r="D28" s="850">
        <f t="shared" si="0"/>
        <v>220</v>
      </c>
      <c r="E28" s="857">
        <v>0</v>
      </c>
      <c r="F28" s="857">
        <v>220</v>
      </c>
      <c r="G28" s="857">
        <v>0</v>
      </c>
      <c r="H28" s="850">
        <f t="shared" si="1"/>
        <v>141.30000000000001</v>
      </c>
      <c r="I28" s="857">
        <v>0</v>
      </c>
      <c r="J28" s="857">
        <v>141.30000000000001</v>
      </c>
      <c r="K28" s="857">
        <v>0</v>
      </c>
      <c r="L28" s="869" t="s">
        <v>1966</v>
      </c>
      <c r="M28" s="857">
        <v>0</v>
      </c>
      <c r="N28" s="857">
        <v>0</v>
      </c>
      <c r="O28" s="857">
        <v>0</v>
      </c>
      <c r="P28" s="870">
        <v>0</v>
      </c>
      <c r="Q28" s="469" t="s">
        <v>94</v>
      </c>
      <c r="R28" s="414" t="s">
        <v>1815</v>
      </c>
      <c r="S28" s="828" t="s">
        <v>1811</v>
      </c>
      <c r="T28" s="829">
        <v>8933</v>
      </c>
      <c r="U28" s="830" t="s">
        <v>105</v>
      </c>
      <c r="V28" s="830" t="s">
        <v>186</v>
      </c>
      <c r="W28" s="830" t="s">
        <v>107</v>
      </c>
      <c r="X28" s="830" t="s">
        <v>1461</v>
      </c>
      <c r="Y28" s="830" t="s">
        <v>203</v>
      </c>
      <c r="Z28" s="830" t="s">
        <v>755</v>
      </c>
      <c r="AA28" s="830" t="s">
        <v>1461</v>
      </c>
      <c r="AB28" s="831" t="s">
        <v>211</v>
      </c>
      <c r="AC28" s="657" t="s">
        <v>94</v>
      </c>
    </row>
    <row r="29" spans="1:29" s="777" customFormat="1" ht="11.25" customHeight="1">
      <c r="A29" s="414"/>
      <c r="B29" s="821" t="s">
        <v>1810</v>
      </c>
      <c r="C29" s="856" t="s">
        <v>2182</v>
      </c>
      <c r="D29" s="850">
        <f t="shared" si="0"/>
        <v>140</v>
      </c>
      <c r="E29" s="857">
        <v>0</v>
      </c>
      <c r="F29" s="857">
        <v>140</v>
      </c>
      <c r="G29" s="857">
        <v>0</v>
      </c>
      <c r="H29" s="850">
        <f t="shared" si="1"/>
        <v>115.6</v>
      </c>
      <c r="I29" s="857">
        <v>0</v>
      </c>
      <c r="J29" s="857">
        <v>115.6</v>
      </c>
      <c r="K29" s="857">
        <v>0</v>
      </c>
      <c r="L29" s="869" t="s">
        <v>2071</v>
      </c>
      <c r="M29" s="761">
        <v>0</v>
      </c>
      <c r="N29" s="761">
        <v>0</v>
      </c>
      <c r="O29" s="761">
        <v>0</v>
      </c>
      <c r="P29" s="762">
        <v>0</v>
      </c>
      <c r="Q29" s="469"/>
      <c r="R29" s="414"/>
      <c r="S29" s="828" t="s">
        <v>1812</v>
      </c>
      <c r="T29" s="829">
        <v>2119</v>
      </c>
      <c r="U29" s="830" t="s">
        <v>105</v>
      </c>
      <c r="V29" s="830" t="s">
        <v>1813</v>
      </c>
      <c r="W29" s="830" t="s">
        <v>107</v>
      </c>
      <c r="X29" s="830" t="s">
        <v>107</v>
      </c>
      <c r="Y29" s="830" t="s">
        <v>203</v>
      </c>
      <c r="Z29" s="830" t="s">
        <v>755</v>
      </c>
      <c r="AA29" s="830" t="s">
        <v>210</v>
      </c>
      <c r="AB29" s="831" t="s">
        <v>211</v>
      </c>
      <c r="AC29" s="657"/>
    </row>
    <row r="30" spans="1:29" s="769" customFormat="1" ht="11.25" customHeight="1">
      <c r="A30" s="414"/>
      <c r="B30" s="821"/>
      <c r="C30" s="856"/>
      <c r="D30" s="874"/>
      <c r="E30" s="875"/>
      <c r="F30" s="875"/>
      <c r="G30" s="875"/>
      <c r="H30" s="874"/>
      <c r="I30" s="876"/>
      <c r="J30" s="876"/>
      <c r="K30" s="876"/>
      <c r="L30" s="877"/>
      <c r="M30" s="876"/>
      <c r="N30" s="876"/>
      <c r="O30" s="876"/>
      <c r="P30" s="878"/>
      <c r="Q30" s="469"/>
      <c r="R30" s="414"/>
      <c r="S30" s="828"/>
      <c r="T30" s="879"/>
      <c r="U30" s="830"/>
      <c r="V30" s="830"/>
      <c r="W30" s="830"/>
      <c r="X30" s="830"/>
      <c r="Y30" s="830"/>
      <c r="Z30" s="830"/>
      <c r="AA30" s="830"/>
      <c r="AB30" s="831"/>
      <c r="AC30" s="472"/>
    </row>
    <row r="31" spans="1:29" s="769" customFormat="1" ht="11.25" customHeight="1">
      <c r="A31" s="414"/>
      <c r="B31" s="821"/>
      <c r="C31" s="856"/>
      <c r="D31" s="874"/>
      <c r="E31" s="875"/>
      <c r="F31" s="875"/>
      <c r="G31" s="875"/>
      <c r="H31" s="874"/>
      <c r="I31" s="876"/>
      <c r="J31" s="876"/>
      <c r="K31" s="876"/>
      <c r="L31" s="877"/>
      <c r="M31" s="876"/>
      <c r="N31" s="876"/>
      <c r="O31" s="876"/>
      <c r="P31" s="878"/>
      <c r="Q31" s="469"/>
      <c r="R31" s="414"/>
      <c r="S31" s="828"/>
      <c r="T31" s="879"/>
      <c r="U31" s="830"/>
      <c r="V31" s="830"/>
      <c r="W31" s="830"/>
      <c r="X31" s="830"/>
      <c r="Y31" s="830"/>
      <c r="Z31" s="830"/>
      <c r="AA31" s="830"/>
      <c r="AB31" s="831"/>
      <c r="AC31" s="472"/>
    </row>
    <row r="32" spans="1:29" s="880" customFormat="1" ht="11.25" customHeight="1">
      <c r="A32" s="414"/>
      <c r="B32" s="821"/>
      <c r="C32" s="856"/>
      <c r="D32" s="874"/>
      <c r="E32" s="875"/>
      <c r="F32" s="875"/>
      <c r="G32" s="875"/>
      <c r="H32" s="874"/>
      <c r="I32" s="876"/>
      <c r="J32" s="876"/>
      <c r="K32" s="876"/>
      <c r="L32" s="877"/>
      <c r="M32" s="876"/>
      <c r="N32" s="876"/>
      <c r="O32" s="876"/>
      <c r="P32" s="878"/>
      <c r="Q32" s="469"/>
      <c r="R32" s="414"/>
      <c r="S32" s="828"/>
      <c r="T32" s="879"/>
      <c r="U32" s="830"/>
      <c r="V32" s="830"/>
      <c r="W32" s="830"/>
      <c r="X32" s="830"/>
      <c r="Y32" s="830"/>
      <c r="Z32" s="830"/>
      <c r="AA32" s="830"/>
      <c r="AB32" s="831"/>
      <c r="AC32" s="472"/>
    </row>
    <row r="33" spans="1:29" s="769" customFormat="1" ht="11.25" customHeight="1">
      <c r="A33" s="414"/>
      <c r="B33" s="821"/>
      <c r="C33" s="856"/>
      <c r="D33" s="874"/>
      <c r="E33" s="875"/>
      <c r="F33" s="875"/>
      <c r="G33" s="875"/>
      <c r="H33" s="874"/>
      <c r="I33" s="876"/>
      <c r="J33" s="876"/>
      <c r="K33" s="876"/>
      <c r="L33" s="877"/>
      <c r="M33" s="876"/>
      <c r="N33" s="876"/>
      <c r="O33" s="876"/>
      <c r="P33" s="878"/>
      <c r="Q33" s="469"/>
      <c r="R33" s="414"/>
      <c r="S33" s="828"/>
      <c r="T33" s="879"/>
      <c r="U33" s="830"/>
      <c r="V33" s="830"/>
      <c r="W33" s="830"/>
      <c r="X33" s="830"/>
      <c r="Y33" s="830"/>
      <c r="Z33" s="830"/>
      <c r="AA33" s="830"/>
      <c r="AB33" s="831"/>
      <c r="AC33" s="472"/>
    </row>
    <row r="34" spans="1:29" s="769" customFormat="1" ht="11.25" customHeight="1">
      <c r="A34" s="414"/>
      <c r="B34" s="821"/>
      <c r="C34" s="856"/>
      <c r="D34" s="874"/>
      <c r="E34" s="875"/>
      <c r="F34" s="875"/>
      <c r="G34" s="875"/>
      <c r="H34" s="874"/>
      <c r="I34" s="876"/>
      <c r="J34" s="876"/>
      <c r="K34" s="876"/>
      <c r="L34" s="877"/>
      <c r="M34" s="876"/>
      <c r="N34" s="876"/>
      <c r="O34" s="876"/>
      <c r="P34" s="878"/>
      <c r="Q34" s="469"/>
      <c r="R34" s="414"/>
      <c r="S34" s="828"/>
      <c r="T34" s="879"/>
      <c r="U34" s="830"/>
      <c r="V34" s="830"/>
      <c r="W34" s="830"/>
      <c r="X34" s="830"/>
      <c r="Y34" s="830"/>
      <c r="Z34" s="830"/>
      <c r="AA34" s="830"/>
      <c r="AB34" s="831"/>
      <c r="AC34" s="472"/>
    </row>
    <row r="35" spans="1:29" s="769" customFormat="1" ht="11.25" customHeight="1">
      <c r="A35" s="414"/>
      <c r="B35" s="821"/>
      <c r="C35" s="856"/>
      <c r="D35" s="874"/>
      <c r="E35" s="875"/>
      <c r="F35" s="875"/>
      <c r="G35" s="875"/>
      <c r="H35" s="874"/>
      <c r="I35" s="876"/>
      <c r="J35" s="876"/>
      <c r="K35" s="876"/>
      <c r="L35" s="877"/>
      <c r="M35" s="876"/>
      <c r="N35" s="876"/>
      <c r="O35" s="876"/>
      <c r="P35" s="878"/>
      <c r="Q35" s="469"/>
      <c r="R35" s="414"/>
      <c r="S35" s="828"/>
      <c r="T35" s="879"/>
      <c r="U35" s="830"/>
      <c r="V35" s="830"/>
      <c r="W35" s="830"/>
      <c r="X35" s="830"/>
      <c r="Y35" s="830"/>
      <c r="Z35" s="830"/>
      <c r="AA35" s="830"/>
      <c r="AB35" s="831"/>
      <c r="AC35" s="472"/>
    </row>
    <row r="36" spans="1:29" s="769" customFormat="1" ht="11.25" customHeight="1">
      <c r="A36" s="414"/>
      <c r="B36" s="821"/>
      <c r="C36" s="856"/>
      <c r="D36" s="874"/>
      <c r="E36" s="875"/>
      <c r="F36" s="875"/>
      <c r="G36" s="875"/>
      <c r="H36" s="874"/>
      <c r="I36" s="876"/>
      <c r="J36" s="876"/>
      <c r="K36" s="876"/>
      <c r="L36" s="877"/>
      <c r="M36" s="876"/>
      <c r="N36" s="876"/>
      <c r="O36" s="876"/>
      <c r="P36" s="878"/>
      <c r="Q36" s="469"/>
      <c r="R36" s="414"/>
      <c r="S36" s="828"/>
      <c r="T36" s="879"/>
      <c r="U36" s="830"/>
      <c r="V36" s="830"/>
      <c r="W36" s="830"/>
      <c r="X36" s="830"/>
      <c r="Y36" s="830"/>
      <c r="Z36" s="830"/>
      <c r="AA36" s="830"/>
      <c r="AB36" s="831"/>
      <c r="AC36" s="472"/>
    </row>
    <row r="37" spans="1:29" s="769" customFormat="1" ht="11.25" customHeight="1">
      <c r="A37" s="414"/>
      <c r="B37" s="821"/>
      <c r="C37" s="856"/>
      <c r="D37" s="874"/>
      <c r="E37" s="875"/>
      <c r="F37" s="875"/>
      <c r="G37" s="875"/>
      <c r="H37" s="874"/>
      <c r="I37" s="876"/>
      <c r="J37" s="876"/>
      <c r="K37" s="876"/>
      <c r="L37" s="877"/>
      <c r="M37" s="876"/>
      <c r="N37" s="876"/>
      <c r="O37" s="876"/>
      <c r="P37" s="878"/>
      <c r="Q37" s="469"/>
      <c r="R37" s="414"/>
      <c r="S37" s="828"/>
      <c r="T37" s="879"/>
      <c r="U37" s="830"/>
      <c r="V37" s="830"/>
      <c r="W37" s="830"/>
      <c r="X37" s="830"/>
      <c r="Y37" s="830"/>
      <c r="Z37" s="830"/>
      <c r="AA37" s="830"/>
      <c r="AB37" s="831"/>
      <c r="AC37" s="472"/>
    </row>
    <row r="38" spans="1:29" s="769" customFormat="1" ht="11.25" customHeight="1">
      <c r="A38" s="418"/>
      <c r="B38" s="821"/>
      <c r="C38" s="856"/>
      <c r="D38" s="874"/>
      <c r="E38" s="875"/>
      <c r="F38" s="875"/>
      <c r="G38" s="875"/>
      <c r="H38" s="874"/>
      <c r="I38" s="876"/>
      <c r="J38" s="876"/>
      <c r="K38" s="876"/>
      <c r="L38" s="877"/>
      <c r="M38" s="876"/>
      <c r="N38" s="876"/>
      <c r="O38" s="876"/>
      <c r="P38" s="878"/>
      <c r="Q38" s="469"/>
      <c r="R38" s="414"/>
      <c r="S38" s="828"/>
      <c r="T38" s="879"/>
      <c r="U38" s="830"/>
      <c r="V38" s="830"/>
      <c r="W38" s="830"/>
      <c r="X38" s="830"/>
      <c r="Y38" s="830"/>
      <c r="Z38" s="830"/>
      <c r="AA38" s="830"/>
      <c r="AB38" s="831"/>
      <c r="AC38" s="472"/>
    </row>
    <row r="39" spans="1:29" s="769" customFormat="1" ht="11.25" customHeight="1">
      <c r="A39" s="414"/>
      <c r="B39" s="821"/>
      <c r="C39" s="856"/>
      <c r="D39" s="874"/>
      <c r="E39" s="875"/>
      <c r="F39" s="875"/>
      <c r="G39" s="875"/>
      <c r="H39" s="874"/>
      <c r="I39" s="876"/>
      <c r="J39" s="876"/>
      <c r="K39" s="876"/>
      <c r="L39" s="877"/>
      <c r="M39" s="876"/>
      <c r="N39" s="876"/>
      <c r="O39" s="876"/>
      <c r="P39" s="878"/>
      <c r="Q39" s="469"/>
      <c r="R39" s="414"/>
      <c r="S39" s="828"/>
      <c r="T39" s="879"/>
      <c r="U39" s="830"/>
      <c r="V39" s="830"/>
      <c r="W39" s="830"/>
      <c r="X39" s="830"/>
      <c r="Y39" s="830"/>
      <c r="Z39" s="830"/>
      <c r="AA39" s="830"/>
      <c r="AB39" s="831"/>
      <c r="AC39" s="472"/>
    </row>
    <row r="40" spans="1:29" s="769" customFormat="1" ht="11.25" customHeight="1">
      <c r="A40" s="414"/>
      <c r="B40" s="821"/>
      <c r="C40" s="856"/>
      <c r="D40" s="874"/>
      <c r="E40" s="875"/>
      <c r="F40" s="875"/>
      <c r="G40" s="875"/>
      <c r="H40" s="874"/>
      <c r="I40" s="876"/>
      <c r="J40" s="876"/>
      <c r="K40" s="876"/>
      <c r="L40" s="877"/>
      <c r="M40" s="876"/>
      <c r="N40" s="876"/>
      <c r="O40" s="876"/>
      <c r="P40" s="878"/>
      <c r="Q40" s="469"/>
      <c r="R40" s="414"/>
      <c r="S40" s="828"/>
      <c r="T40" s="879"/>
      <c r="U40" s="830"/>
      <c r="V40" s="830"/>
      <c r="W40" s="830"/>
      <c r="X40" s="830"/>
      <c r="Y40" s="830"/>
      <c r="Z40" s="830"/>
      <c r="AA40" s="830"/>
      <c r="AB40" s="831"/>
      <c r="AC40" s="472"/>
    </row>
    <row r="41" spans="1:29" s="769" customFormat="1" ht="11.25" customHeight="1">
      <c r="A41" s="414"/>
      <c r="B41" s="821"/>
      <c r="C41" s="856"/>
      <c r="D41" s="874"/>
      <c r="E41" s="875"/>
      <c r="F41" s="875"/>
      <c r="G41" s="875"/>
      <c r="H41" s="874"/>
      <c r="I41" s="876"/>
      <c r="J41" s="876"/>
      <c r="K41" s="876"/>
      <c r="L41" s="877"/>
      <c r="M41" s="876"/>
      <c r="N41" s="876"/>
      <c r="O41" s="876"/>
      <c r="P41" s="878"/>
      <c r="Q41" s="469"/>
      <c r="R41" s="414"/>
      <c r="S41" s="828"/>
      <c r="T41" s="879"/>
      <c r="U41" s="830"/>
      <c r="V41" s="830"/>
      <c r="W41" s="830"/>
      <c r="X41" s="830"/>
      <c r="Y41" s="830"/>
      <c r="Z41" s="830"/>
      <c r="AA41" s="830"/>
      <c r="AB41" s="831"/>
      <c r="AC41" s="472"/>
    </row>
    <row r="42" spans="1:29" s="769" customFormat="1" ht="11.25" customHeight="1">
      <c r="A42" s="414"/>
      <c r="B42" s="821"/>
      <c r="C42" s="856"/>
      <c r="D42" s="874"/>
      <c r="E42" s="875"/>
      <c r="F42" s="875"/>
      <c r="G42" s="875"/>
      <c r="H42" s="874"/>
      <c r="I42" s="876"/>
      <c r="J42" s="876"/>
      <c r="K42" s="876"/>
      <c r="L42" s="877"/>
      <c r="M42" s="876"/>
      <c r="N42" s="876"/>
      <c r="O42" s="876"/>
      <c r="P42" s="878"/>
      <c r="Q42" s="469"/>
      <c r="R42" s="414"/>
      <c r="S42" s="828"/>
      <c r="T42" s="879"/>
      <c r="U42" s="830"/>
      <c r="V42" s="830"/>
      <c r="W42" s="830"/>
      <c r="X42" s="830"/>
      <c r="Y42" s="830"/>
      <c r="Z42" s="830"/>
      <c r="AA42" s="830"/>
      <c r="AB42" s="831"/>
      <c r="AC42" s="472"/>
    </row>
    <row r="43" spans="1:29" s="769" customFormat="1" ht="11.25" customHeight="1">
      <c r="A43" s="414"/>
      <c r="B43" s="821"/>
      <c r="C43" s="856"/>
      <c r="D43" s="874"/>
      <c r="E43" s="875"/>
      <c r="F43" s="875"/>
      <c r="G43" s="875"/>
      <c r="H43" s="874"/>
      <c r="I43" s="876"/>
      <c r="J43" s="876"/>
      <c r="K43" s="876"/>
      <c r="L43" s="877"/>
      <c r="M43" s="876"/>
      <c r="N43" s="876"/>
      <c r="O43" s="876"/>
      <c r="P43" s="878"/>
      <c r="Q43" s="469"/>
      <c r="R43" s="414"/>
      <c r="S43" s="828"/>
      <c r="T43" s="879"/>
      <c r="U43" s="830"/>
      <c r="V43" s="830"/>
      <c r="W43" s="830"/>
      <c r="X43" s="830"/>
      <c r="Y43" s="830"/>
      <c r="Z43" s="830"/>
      <c r="AA43" s="830"/>
      <c r="AB43" s="831"/>
      <c r="AC43" s="472"/>
    </row>
    <row r="44" spans="1:29" s="769" customFormat="1" ht="11.25" customHeight="1">
      <c r="A44" s="414"/>
      <c r="B44" s="821"/>
      <c r="C44" s="856"/>
      <c r="D44" s="874"/>
      <c r="E44" s="875"/>
      <c r="F44" s="875"/>
      <c r="G44" s="875"/>
      <c r="H44" s="874"/>
      <c r="I44" s="876"/>
      <c r="J44" s="876"/>
      <c r="K44" s="876"/>
      <c r="L44" s="877"/>
      <c r="M44" s="876"/>
      <c r="N44" s="876"/>
      <c r="O44" s="876"/>
      <c r="P44" s="878"/>
      <c r="Q44" s="469"/>
      <c r="R44" s="414"/>
      <c r="S44" s="828"/>
      <c r="T44" s="879"/>
      <c r="U44" s="830"/>
      <c r="V44" s="830"/>
      <c r="W44" s="830"/>
      <c r="X44" s="830"/>
      <c r="Y44" s="830"/>
      <c r="Z44" s="830"/>
      <c r="AA44" s="830"/>
      <c r="AB44" s="831"/>
      <c r="AC44" s="472"/>
    </row>
    <row r="45" spans="1:29" s="769" customFormat="1" ht="11.25" customHeight="1">
      <c r="A45" s="414"/>
      <c r="B45" s="821"/>
      <c r="C45" s="856"/>
      <c r="D45" s="874"/>
      <c r="E45" s="875"/>
      <c r="F45" s="875"/>
      <c r="G45" s="875"/>
      <c r="H45" s="874"/>
      <c r="I45" s="876"/>
      <c r="J45" s="876"/>
      <c r="K45" s="876"/>
      <c r="L45" s="877"/>
      <c r="M45" s="876"/>
      <c r="N45" s="876"/>
      <c r="O45" s="876"/>
      <c r="P45" s="878"/>
      <c r="Q45" s="469"/>
      <c r="R45" s="414"/>
      <c r="S45" s="828"/>
      <c r="T45" s="879"/>
      <c r="U45" s="830"/>
      <c r="V45" s="830"/>
      <c r="W45" s="830"/>
      <c r="X45" s="830"/>
      <c r="Y45" s="830"/>
      <c r="Z45" s="830"/>
      <c r="AA45" s="830"/>
      <c r="AB45" s="831"/>
      <c r="AC45" s="472"/>
    </row>
    <row r="46" spans="1:29" s="769" customFormat="1" ht="11.25" customHeight="1">
      <c r="A46" s="414"/>
      <c r="B46" s="821"/>
      <c r="C46" s="856"/>
      <c r="D46" s="874"/>
      <c r="E46" s="875"/>
      <c r="F46" s="875"/>
      <c r="G46" s="875"/>
      <c r="H46" s="874"/>
      <c r="I46" s="876"/>
      <c r="J46" s="876"/>
      <c r="K46" s="876"/>
      <c r="L46" s="877"/>
      <c r="M46" s="876"/>
      <c r="N46" s="876"/>
      <c r="O46" s="876"/>
      <c r="P46" s="878"/>
      <c r="Q46" s="469"/>
      <c r="R46" s="414"/>
      <c r="S46" s="828"/>
      <c r="T46" s="879"/>
      <c r="U46" s="830"/>
      <c r="V46" s="830"/>
      <c r="W46" s="830"/>
      <c r="X46" s="830"/>
      <c r="Y46" s="830"/>
      <c r="Z46" s="830"/>
      <c r="AA46" s="830"/>
      <c r="AB46" s="831"/>
      <c r="AC46" s="472"/>
    </row>
    <row r="47" spans="1:29" s="769" customFormat="1" ht="11.25" customHeight="1">
      <c r="A47" s="414"/>
      <c r="B47" s="821"/>
      <c r="C47" s="856"/>
      <c r="D47" s="874"/>
      <c r="E47" s="875"/>
      <c r="F47" s="875"/>
      <c r="G47" s="875"/>
      <c r="H47" s="874"/>
      <c r="I47" s="876"/>
      <c r="J47" s="876"/>
      <c r="K47" s="876"/>
      <c r="L47" s="877"/>
      <c r="M47" s="876"/>
      <c r="N47" s="876"/>
      <c r="O47" s="876"/>
      <c r="P47" s="878"/>
      <c r="Q47" s="469"/>
      <c r="R47" s="414"/>
      <c r="S47" s="828"/>
      <c r="T47" s="879"/>
      <c r="U47" s="830"/>
      <c r="V47" s="830"/>
      <c r="W47" s="830"/>
      <c r="X47" s="830"/>
      <c r="Y47" s="830"/>
      <c r="Z47" s="830"/>
      <c r="AA47" s="830"/>
      <c r="AB47" s="831"/>
      <c r="AC47" s="472"/>
    </row>
    <row r="48" spans="1:29" s="769" customFormat="1" ht="11.25" customHeight="1">
      <c r="A48" s="414"/>
      <c r="B48" s="821"/>
      <c r="C48" s="856"/>
      <c r="D48" s="874"/>
      <c r="E48" s="875"/>
      <c r="F48" s="875"/>
      <c r="G48" s="875"/>
      <c r="H48" s="874"/>
      <c r="I48" s="876"/>
      <c r="J48" s="876"/>
      <c r="K48" s="876"/>
      <c r="L48" s="877"/>
      <c r="M48" s="876"/>
      <c r="N48" s="876"/>
      <c r="O48" s="876"/>
      <c r="P48" s="878"/>
      <c r="Q48" s="469"/>
      <c r="R48" s="414"/>
      <c r="S48" s="828"/>
      <c r="T48" s="879"/>
      <c r="U48" s="830"/>
      <c r="V48" s="830"/>
      <c r="W48" s="830"/>
      <c r="X48" s="830"/>
      <c r="Y48" s="830"/>
      <c r="Z48" s="830"/>
      <c r="AA48" s="830"/>
      <c r="AB48" s="831"/>
      <c r="AC48" s="472"/>
    </row>
    <row r="49" spans="1:29" s="769" customFormat="1" ht="11.25" customHeight="1">
      <c r="A49" s="414"/>
      <c r="B49" s="821"/>
      <c r="C49" s="856"/>
      <c r="D49" s="874"/>
      <c r="E49" s="875"/>
      <c r="F49" s="875"/>
      <c r="G49" s="875"/>
      <c r="H49" s="874"/>
      <c r="I49" s="876"/>
      <c r="J49" s="876"/>
      <c r="K49" s="876"/>
      <c r="L49" s="881"/>
      <c r="M49" s="876"/>
      <c r="N49" s="876"/>
      <c r="O49" s="876"/>
      <c r="P49" s="878"/>
      <c r="Q49" s="469"/>
      <c r="R49" s="414"/>
      <c r="S49" s="828"/>
      <c r="T49" s="879"/>
      <c r="U49" s="830"/>
      <c r="V49" s="830"/>
      <c r="W49" s="830"/>
      <c r="X49" s="830"/>
      <c r="Y49" s="830"/>
      <c r="Z49" s="830"/>
      <c r="AA49" s="830"/>
      <c r="AB49" s="831"/>
      <c r="AC49" s="472"/>
    </row>
    <row r="50" spans="1:29" s="769" customFormat="1" ht="11.25" customHeight="1">
      <c r="A50" s="414"/>
      <c r="B50" s="821"/>
      <c r="C50" s="856"/>
      <c r="D50" s="882"/>
      <c r="E50" s="875"/>
      <c r="F50" s="875"/>
      <c r="G50" s="875"/>
      <c r="H50" s="882"/>
      <c r="I50" s="876"/>
      <c r="J50" s="876"/>
      <c r="K50" s="876"/>
      <c r="L50" s="877"/>
      <c r="M50" s="876"/>
      <c r="N50" s="876"/>
      <c r="O50" s="876"/>
      <c r="P50" s="878"/>
      <c r="Q50" s="469"/>
      <c r="R50" s="415"/>
      <c r="S50" s="828"/>
      <c r="T50" s="879"/>
      <c r="U50" s="830"/>
      <c r="V50" s="830"/>
      <c r="W50" s="830"/>
      <c r="X50" s="830"/>
      <c r="Y50" s="830"/>
      <c r="Z50" s="830"/>
      <c r="AA50" s="830"/>
      <c r="AB50" s="831"/>
      <c r="AC50" s="472"/>
    </row>
    <row r="51" spans="1:29" s="769" customFormat="1" ht="11.25" customHeight="1">
      <c r="A51" s="414"/>
      <c r="B51" s="821"/>
      <c r="C51" s="856"/>
      <c r="D51" s="882"/>
      <c r="E51" s="875"/>
      <c r="F51" s="875"/>
      <c r="G51" s="875"/>
      <c r="H51" s="882"/>
      <c r="I51" s="876"/>
      <c r="J51" s="876"/>
      <c r="K51" s="876"/>
      <c r="L51" s="877"/>
      <c r="M51" s="876"/>
      <c r="N51" s="876"/>
      <c r="O51" s="876"/>
      <c r="P51" s="878"/>
      <c r="Q51" s="469"/>
      <c r="R51" s="415"/>
      <c r="S51" s="828"/>
      <c r="T51" s="879"/>
      <c r="U51" s="830"/>
      <c r="V51" s="830"/>
      <c r="W51" s="830"/>
      <c r="X51" s="830"/>
      <c r="Y51" s="830"/>
      <c r="Z51" s="830"/>
      <c r="AA51" s="830"/>
      <c r="AB51" s="831"/>
      <c r="AC51" s="472"/>
    </row>
    <row r="52" spans="1:29" s="769" customFormat="1" ht="11.25" customHeight="1">
      <c r="A52" s="414"/>
      <c r="B52" s="821"/>
      <c r="C52" s="856"/>
      <c r="D52" s="882"/>
      <c r="E52" s="875"/>
      <c r="F52" s="875"/>
      <c r="G52" s="875"/>
      <c r="H52" s="882"/>
      <c r="I52" s="876"/>
      <c r="J52" s="876"/>
      <c r="K52" s="876"/>
      <c r="L52" s="877"/>
      <c r="M52" s="876"/>
      <c r="N52" s="876"/>
      <c r="O52" s="876"/>
      <c r="P52" s="878"/>
      <c r="Q52" s="469"/>
      <c r="R52" s="415"/>
      <c r="S52" s="828"/>
      <c r="T52" s="879"/>
      <c r="U52" s="830"/>
      <c r="V52" s="830"/>
      <c r="W52" s="830"/>
      <c r="X52" s="830"/>
      <c r="Y52" s="830"/>
      <c r="Z52" s="830"/>
      <c r="AA52" s="830"/>
      <c r="AB52" s="831"/>
      <c r="AC52" s="472"/>
    </row>
    <row r="53" spans="1:29" s="769" customFormat="1" ht="11.25" customHeight="1">
      <c r="A53" s="414"/>
      <c r="B53" s="821"/>
      <c r="C53" s="856"/>
      <c r="D53" s="882"/>
      <c r="E53" s="875"/>
      <c r="F53" s="875"/>
      <c r="G53" s="875"/>
      <c r="H53" s="882"/>
      <c r="I53" s="876"/>
      <c r="J53" s="876"/>
      <c r="K53" s="876"/>
      <c r="L53" s="877"/>
      <c r="M53" s="876"/>
      <c r="N53" s="876"/>
      <c r="O53" s="876"/>
      <c r="P53" s="878"/>
      <c r="Q53" s="469"/>
      <c r="R53" s="415"/>
      <c r="S53" s="828"/>
      <c r="T53" s="879"/>
      <c r="U53" s="830"/>
      <c r="V53" s="830"/>
      <c r="W53" s="830"/>
      <c r="X53" s="830"/>
      <c r="Y53" s="830"/>
      <c r="Z53" s="830"/>
      <c r="AA53" s="830"/>
      <c r="AB53" s="831"/>
      <c r="AC53" s="472"/>
    </row>
    <row r="54" spans="1:29" s="769" customFormat="1" ht="11.25" customHeight="1" thickBot="1">
      <c r="A54" s="414"/>
      <c r="B54" s="821"/>
      <c r="C54" s="856"/>
      <c r="D54" s="882"/>
      <c r="E54" s="883"/>
      <c r="F54" s="883"/>
      <c r="G54" s="883"/>
      <c r="H54" s="882"/>
      <c r="I54" s="884"/>
      <c r="J54" s="884"/>
      <c r="K54" s="884"/>
      <c r="L54" s="877"/>
      <c r="M54" s="884"/>
      <c r="N54" s="884"/>
      <c r="O54" s="884"/>
      <c r="P54" s="885"/>
      <c r="Q54" s="469"/>
      <c r="R54" s="415"/>
      <c r="S54" s="840"/>
      <c r="T54" s="886"/>
      <c r="U54" s="842"/>
      <c r="V54" s="842"/>
      <c r="W54" s="842"/>
      <c r="X54" s="842"/>
      <c r="Y54" s="842"/>
      <c r="Z54" s="842"/>
      <c r="AA54" s="842"/>
      <c r="AB54" s="843"/>
      <c r="AC54" s="472"/>
    </row>
    <row r="55" spans="1:29" s="769" customFormat="1" ht="11.1" customHeight="1">
      <c r="A55" s="844" t="s">
        <v>738</v>
      </c>
      <c r="B55" s="844"/>
      <c r="C55" s="845"/>
      <c r="D55" s="846"/>
      <c r="E55" s="846"/>
      <c r="F55" s="846"/>
      <c r="G55" s="846"/>
      <c r="H55" s="847"/>
      <c r="I55" s="847"/>
      <c r="J55" s="847"/>
      <c r="K55" s="847"/>
      <c r="L55" s="1195" t="s">
        <v>737</v>
      </c>
      <c r="M55" s="1195"/>
      <c r="N55" s="1195"/>
      <c r="O55" s="1195"/>
      <c r="P55" s="1195"/>
      <c r="Q55" s="1195"/>
      <c r="R55" s="1196" t="s">
        <v>738</v>
      </c>
      <c r="S55" s="1196"/>
      <c r="T55" s="845"/>
      <c r="U55" s="846"/>
      <c r="V55" s="846"/>
      <c r="W55" s="846"/>
      <c r="X55" s="846"/>
      <c r="Y55" s="846"/>
      <c r="Z55" s="846"/>
      <c r="AA55" s="1197" t="s">
        <v>737</v>
      </c>
      <c r="AB55" s="1197"/>
      <c r="AC55" s="1197"/>
    </row>
    <row r="56" spans="1:29" s="721" customFormat="1" ht="11.25">
      <c r="A56" s="801"/>
      <c r="B56" s="722"/>
      <c r="C56" s="722"/>
      <c r="D56" s="722"/>
      <c r="E56" s="722"/>
      <c r="F56" s="722"/>
      <c r="G56" s="722"/>
      <c r="H56" s="722"/>
      <c r="I56" s="723"/>
      <c r="J56" s="723"/>
      <c r="K56" s="723"/>
      <c r="L56" s="723"/>
      <c r="M56" s="723"/>
      <c r="N56" s="723"/>
      <c r="O56" s="723"/>
      <c r="P56" s="723"/>
      <c r="Q56" s="801"/>
      <c r="R56" s="801"/>
      <c r="S56" s="723"/>
      <c r="T56" s="722"/>
      <c r="U56" s="722"/>
      <c r="V56" s="722"/>
      <c r="W56" s="722"/>
      <c r="X56" s="722"/>
      <c r="Y56" s="722"/>
      <c r="Z56" s="722"/>
      <c r="AA56" s="722"/>
      <c r="AB56" s="722"/>
      <c r="AC56" s="801"/>
    </row>
    <row r="57" spans="1:29" s="721" customFormat="1" ht="11.25">
      <c r="A57" s="801"/>
      <c r="B57" s="722"/>
      <c r="C57" s="722"/>
      <c r="D57" s="722"/>
      <c r="E57" s="722"/>
      <c r="F57" s="722"/>
      <c r="G57" s="722"/>
      <c r="H57" s="722"/>
      <c r="I57" s="723"/>
      <c r="J57" s="723"/>
      <c r="K57" s="723"/>
      <c r="L57" s="723"/>
      <c r="M57" s="723"/>
      <c r="N57" s="723"/>
      <c r="O57" s="723"/>
      <c r="P57" s="723"/>
      <c r="Q57" s="801"/>
      <c r="R57" s="801"/>
      <c r="S57" s="723"/>
      <c r="T57" s="722"/>
      <c r="U57" s="722"/>
      <c r="V57" s="722"/>
      <c r="W57" s="722"/>
      <c r="X57" s="722"/>
      <c r="Y57" s="722"/>
      <c r="Z57" s="722"/>
      <c r="AA57" s="722"/>
      <c r="AB57" s="722"/>
      <c r="AC57" s="801"/>
    </row>
    <row r="58" spans="1:29" s="721" customFormat="1" ht="11.25">
      <c r="A58" s="801"/>
      <c r="B58" s="722"/>
      <c r="C58" s="722"/>
      <c r="D58" s="722"/>
      <c r="E58" s="722"/>
      <c r="F58" s="722"/>
      <c r="G58" s="722"/>
      <c r="H58" s="722"/>
      <c r="I58" s="723"/>
      <c r="J58" s="723"/>
      <c r="K58" s="723"/>
      <c r="L58" s="723"/>
      <c r="M58" s="723"/>
      <c r="N58" s="723"/>
      <c r="O58" s="723"/>
      <c r="P58" s="723"/>
      <c r="Q58" s="801"/>
      <c r="R58" s="801"/>
      <c r="S58" s="723"/>
      <c r="T58" s="722"/>
      <c r="U58" s="722"/>
      <c r="V58" s="722"/>
      <c r="W58" s="722"/>
      <c r="X58" s="722"/>
      <c r="Y58" s="722"/>
      <c r="Z58" s="722"/>
      <c r="AA58" s="722"/>
      <c r="AB58" s="722"/>
      <c r="AC58" s="801"/>
    </row>
    <row r="59" spans="1:29" s="721" customFormat="1" ht="11.25">
      <c r="A59" s="801"/>
      <c r="B59" s="722"/>
      <c r="C59" s="722"/>
      <c r="D59" s="722"/>
      <c r="E59" s="722"/>
      <c r="F59" s="722"/>
      <c r="G59" s="722"/>
      <c r="H59" s="722"/>
      <c r="I59" s="723"/>
      <c r="J59" s="723"/>
      <c r="K59" s="723"/>
      <c r="L59" s="723"/>
      <c r="M59" s="723"/>
      <c r="N59" s="723"/>
      <c r="O59" s="723"/>
      <c r="P59" s="723"/>
      <c r="Q59" s="801"/>
      <c r="R59" s="801"/>
      <c r="S59" s="723"/>
      <c r="T59" s="722"/>
      <c r="U59" s="722"/>
      <c r="V59" s="722"/>
      <c r="W59" s="722"/>
      <c r="X59" s="722"/>
      <c r="Y59" s="722"/>
      <c r="Z59" s="722"/>
      <c r="AA59" s="722"/>
      <c r="AB59" s="722"/>
      <c r="AC59" s="801"/>
    </row>
    <row r="60" spans="1:29" s="721" customFormat="1" ht="11.25">
      <c r="A60" s="801"/>
      <c r="B60" s="722"/>
      <c r="C60" s="722"/>
      <c r="D60" s="722"/>
      <c r="E60" s="722"/>
      <c r="F60" s="722"/>
      <c r="G60" s="722"/>
      <c r="H60" s="722"/>
      <c r="I60" s="723"/>
      <c r="J60" s="723"/>
      <c r="K60" s="723"/>
      <c r="L60" s="723"/>
      <c r="M60" s="723"/>
      <c r="N60" s="723"/>
      <c r="O60" s="723"/>
      <c r="P60" s="723"/>
      <c r="Q60" s="801"/>
      <c r="R60" s="801"/>
      <c r="S60" s="723"/>
      <c r="T60" s="722"/>
      <c r="U60" s="722"/>
      <c r="V60" s="722"/>
      <c r="W60" s="722"/>
      <c r="X60" s="722"/>
      <c r="Y60" s="722"/>
      <c r="Z60" s="722"/>
      <c r="AA60" s="722"/>
      <c r="AB60" s="722"/>
      <c r="AC60" s="801"/>
    </row>
    <row r="61" spans="1:29" s="721" customFormat="1" ht="11.25">
      <c r="A61" s="801"/>
      <c r="B61" s="722"/>
      <c r="C61" s="722"/>
      <c r="D61" s="722"/>
      <c r="E61" s="722"/>
      <c r="F61" s="722"/>
      <c r="G61" s="722"/>
      <c r="H61" s="722"/>
      <c r="I61" s="723"/>
      <c r="J61" s="723"/>
      <c r="K61" s="723"/>
      <c r="L61" s="723"/>
      <c r="M61" s="723"/>
      <c r="N61" s="723"/>
      <c r="O61" s="723"/>
      <c r="P61" s="723"/>
      <c r="Q61" s="801"/>
      <c r="R61" s="801"/>
      <c r="S61" s="723"/>
      <c r="T61" s="722"/>
      <c r="U61" s="722"/>
      <c r="V61" s="722"/>
      <c r="W61" s="722"/>
      <c r="X61" s="722"/>
      <c r="Y61" s="722"/>
      <c r="Z61" s="722"/>
      <c r="AA61" s="722"/>
      <c r="AB61" s="722"/>
      <c r="AC61" s="801"/>
    </row>
    <row r="62" spans="1:29" s="721" customFormat="1" ht="11.25">
      <c r="A62" s="801"/>
      <c r="B62" s="722"/>
      <c r="C62" s="722"/>
      <c r="D62" s="722"/>
      <c r="E62" s="722"/>
      <c r="F62" s="722"/>
      <c r="G62" s="722"/>
      <c r="H62" s="722"/>
      <c r="I62" s="723"/>
      <c r="J62" s="723"/>
      <c r="K62" s="723"/>
      <c r="L62" s="723"/>
      <c r="M62" s="723"/>
      <c r="N62" s="723"/>
      <c r="O62" s="723"/>
      <c r="P62" s="723"/>
      <c r="Q62" s="801"/>
      <c r="R62" s="801"/>
      <c r="S62" s="723"/>
      <c r="T62" s="722"/>
      <c r="U62" s="722"/>
      <c r="V62" s="722"/>
      <c r="W62" s="722"/>
      <c r="X62" s="722"/>
      <c r="Y62" s="722"/>
      <c r="Z62" s="722"/>
      <c r="AA62" s="722"/>
      <c r="AB62" s="722"/>
      <c r="AC62" s="801"/>
    </row>
    <row r="63" spans="1:29" s="721" customFormat="1" ht="11.25">
      <c r="A63" s="801"/>
      <c r="B63" s="722"/>
      <c r="C63" s="722"/>
      <c r="D63" s="722"/>
      <c r="E63" s="722"/>
      <c r="F63" s="722"/>
      <c r="G63" s="722"/>
      <c r="H63" s="722"/>
      <c r="I63" s="723"/>
      <c r="J63" s="723"/>
      <c r="K63" s="723"/>
      <c r="L63" s="723"/>
      <c r="M63" s="723"/>
      <c r="N63" s="723"/>
      <c r="O63" s="723"/>
      <c r="P63" s="723"/>
      <c r="Q63" s="801"/>
      <c r="R63" s="801"/>
      <c r="S63" s="723"/>
      <c r="T63" s="722"/>
      <c r="U63" s="722"/>
      <c r="V63" s="722"/>
      <c r="W63" s="722"/>
      <c r="X63" s="722"/>
      <c r="Y63" s="722"/>
      <c r="Z63" s="722"/>
      <c r="AA63" s="722"/>
      <c r="AB63" s="722"/>
      <c r="AC63" s="801"/>
    </row>
    <row r="64" spans="1:29" s="721" customFormat="1" ht="11.25">
      <c r="A64" s="801"/>
      <c r="B64" s="722"/>
      <c r="C64" s="722"/>
      <c r="D64" s="722"/>
      <c r="E64" s="722"/>
      <c r="F64" s="722"/>
      <c r="G64" s="722"/>
      <c r="H64" s="722"/>
      <c r="I64" s="723"/>
      <c r="J64" s="723"/>
      <c r="K64" s="723"/>
      <c r="L64" s="723"/>
      <c r="M64" s="723"/>
      <c r="N64" s="723"/>
      <c r="O64" s="723"/>
      <c r="P64" s="723"/>
      <c r="Q64" s="801"/>
      <c r="R64" s="801"/>
      <c r="S64" s="723"/>
      <c r="T64" s="722"/>
      <c r="U64" s="722"/>
      <c r="V64" s="722"/>
      <c r="W64" s="722"/>
      <c r="X64" s="722"/>
      <c r="Y64" s="722"/>
      <c r="Z64" s="722"/>
      <c r="AA64" s="722"/>
      <c r="AB64" s="722"/>
      <c r="AC64" s="801"/>
    </row>
    <row r="65" spans="1:29" s="721" customFormat="1" ht="11.25">
      <c r="A65" s="801"/>
      <c r="B65" s="722"/>
      <c r="C65" s="722"/>
      <c r="D65" s="722"/>
      <c r="E65" s="722"/>
      <c r="F65" s="722"/>
      <c r="G65" s="722"/>
      <c r="H65" s="722"/>
      <c r="I65" s="723"/>
      <c r="J65" s="723"/>
      <c r="K65" s="723"/>
      <c r="L65" s="723"/>
      <c r="M65" s="723"/>
      <c r="N65" s="723"/>
      <c r="O65" s="723"/>
      <c r="P65" s="723"/>
      <c r="Q65" s="801"/>
      <c r="R65" s="801"/>
      <c r="S65" s="723"/>
      <c r="T65" s="722"/>
      <c r="U65" s="722"/>
      <c r="V65" s="722"/>
      <c r="W65" s="722"/>
      <c r="X65" s="722"/>
      <c r="Y65" s="722"/>
      <c r="Z65" s="722"/>
      <c r="AA65" s="722"/>
      <c r="AB65" s="722"/>
      <c r="AC65" s="801"/>
    </row>
    <row r="66" spans="1:29" s="721" customFormat="1" ht="11.25">
      <c r="A66" s="801"/>
      <c r="B66" s="722"/>
      <c r="C66" s="722"/>
      <c r="D66" s="722"/>
      <c r="E66" s="722"/>
      <c r="F66" s="722"/>
      <c r="G66" s="722"/>
      <c r="H66" s="722"/>
      <c r="I66" s="723"/>
      <c r="J66" s="723"/>
      <c r="K66" s="723"/>
      <c r="L66" s="723"/>
      <c r="M66" s="723"/>
      <c r="N66" s="723"/>
      <c r="O66" s="723"/>
      <c r="P66" s="723"/>
      <c r="Q66" s="801"/>
      <c r="R66" s="801"/>
      <c r="S66" s="723"/>
      <c r="T66" s="722"/>
      <c r="U66" s="722"/>
      <c r="V66" s="722"/>
      <c r="W66" s="722"/>
      <c r="X66" s="722"/>
      <c r="Y66" s="722"/>
      <c r="Z66" s="722"/>
      <c r="AA66" s="722"/>
      <c r="AB66" s="722"/>
      <c r="AC66" s="801"/>
    </row>
    <row r="67" spans="1:29" s="721" customFormat="1" ht="11.25">
      <c r="A67" s="801"/>
      <c r="B67" s="722"/>
      <c r="C67" s="722"/>
      <c r="D67" s="722"/>
      <c r="E67" s="722"/>
      <c r="F67" s="722"/>
      <c r="G67" s="722"/>
      <c r="H67" s="722"/>
      <c r="I67" s="723"/>
      <c r="J67" s="723"/>
      <c r="K67" s="723"/>
      <c r="L67" s="723"/>
      <c r="M67" s="723"/>
      <c r="N67" s="723"/>
      <c r="O67" s="723"/>
      <c r="P67" s="723"/>
      <c r="Q67" s="801"/>
      <c r="R67" s="801"/>
      <c r="S67" s="723"/>
      <c r="T67" s="722"/>
      <c r="U67" s="722"/>
      <c r="V67" s="722"/>
      <c r="W67" s="722"/>
      <c r="X67" s="722"/>
      <c r="Y67" s="722"/>
      <c r="Z67" s="722"/>
      <c r="AA67" s="722"/>
      <c r="AB67" s="722"/>
      <c r="AC67" s="801"/>
    </row>
    <row r="68" spans="1:29" s="721" customFormat="1" ht="11.25">
      <c r="A68" s="801"/>
      <c r="B68" s="722"/>
      <c r="C68" s="722"/>
      <c r="D68" s="722"/>
      <c r="E68" s="722"/>
      <c r="F68" s="722"/>
      <c r="G68" s="722"/>
      <c r="H68" s="722"/>
      <c r="I68" s="723"/>
      <c r="J68" s="723"/>
      <c r="K68" s="723"/>
      <c r="L68" s="723"/>
      <c r="M68" s="723"/>
      <c r="N68" s="723"/>
      <c r="O68" s="723"/>
      <c r="P68" s="723"/>
      <c r="Q68" s="801"/>
      <c r="R68" s="801"/>
      <c r="S68" s="723"/>
      <c r="T68" s="722"/>
      <c r="U68" s="722"/>
      <c r="V68" s="722"/>
      <c r="W68" s="722"/>
      <c r="X68" s="722"/>
      <c r="Y68" s="722"/>
      <c r="Z68" s="722"/>
      <c r="AA68" s="722"/>
      <c r="AB68" s="722"/>
      <c r="AC68" s="801"/>
    </row>
    <row r="69" spans="1:29" s="721" customFormat="1" ht="11.25">
      <c r="A69" s="801"/>
      <c r="B69" s="722"/>
      <c r="C69" s="722"/>
      <c r="D69" s="722"/>
      <c r="E69" s="722"/>
      <c r="F69" s="722"/>
      <c r="G69" s="722"/>
      <c r="H69" s="722"/>
      <c r="I69" s="723"/>
      <c r="J69" s="723"/>
      <c r="K69" s="723"/>
      <c r="L69" s="723"/>
      <c r="M69" s="723"/>
      <c r="N69" s="723"/>
      <c r="O69" s="723"/>
      <c r="P69" s="723"/>
      <c r="Q69" s="801"/>
      <c r="R69" s="801"/>
      <c r="S69" s="723"/>
      <c r="T69" s="722"/>
      <c r="U69" s="722"/>
      <c r="V69" s="722"/>
      <c r="W69" s="722"/>
      <c r="X69" s="722"/>
      <c r="Y69" s="722"/>
      <c r="Z69" s="722"/>
      <c r="AA69" s="722"/>
      <c r="AB69" s="722"/>
      <c r="AC69" s="801"/>
    </row>
    <row r="70" spans="1:29" s="721" customFormat="1" ht="11.25">
      <c r="A70" s="801"/>
      <c r="B70" s="722"/>
      <c r="C70" s="722"/>
      <c r="D70" s="722"/>
      <c r="E70" s="722"/>
      <c r="F70" s="722"/>
      <c r="G70" s="722"/>
      <c r="H70" s="722"/>
      <c r="I70" s="723"/>
      <c r="J70" s="723"/>
      <c r="K70" s="723"/>
      <c r="L70" s="723"/>
      <c r="M70" s="723"/>
      <c r="N70" s="723"/>
      <c r="O70" s="723"/>
      <c r="P70" s="723"/>
      <c r="Q70" s="801"/>
      <c r="R70" s="801"/>
      <c r="S70" s="723"/>
      <c r="T70" s="722"/>
      <c r="U70" s="722"/>
      <c r="V70" s="722"/>
      <c r="W70" s="722"/>
      <c r="X70" s="722"/>
      <c r="Y70" s="722"/>
      <c r="Z70" s="722"/>
      <c r="AA70" s="722"/>
      <c r="AB70" s="722"/>
      <c r="AC70" s="801"/>
    </row>
    <row r="71" spans="1:29" s="721" customFormat="1" ht="11.25">
      <c r="A71" s="801"/>
      <c r="B71" s="722"/>
      <c r="C71" s="722"/>
      <c r="D71" s="722"/>
      <c r="E71" s="722"/>
      <c r="F71" s="722"/>
      <c r="G71" s="722"/>
      <c r="H71" s="722"/>
      <c r="I71" s="723"/>
      <c r="J71" s="723"/>
      <c r="K71" s="723"/>
      <c r="L71" s="723"/>
      <c r="M71" s="723"/>
      <c r="N71" s="723"/>
      <c r="O71" s="723"/>
      <c r="P71" s="723"/>
      <c r="Q71" s="801"/>
      <c r="R71" s="801"/>
      <c r="S71" s="723"/>
      <c r="T71" s="722"/>
      <c r="U71" s="722"/>
      <c r="V71" s="722"/>
      <c r="W71" s="722"/>
      <c r="X71" s="722"/>
      <c r="Y71" s="722"/>
      <c r="Z71" s="722"/>
      <c r="AA71" s="722"/>
      <c r="AB71" s="722"/>
      <c r="AC71" s="801"/>
    </row>
    <row r="72" spans="1:29" s="721" customFormat="1" ht="11.25">
      <c r="A72" s="801"/>
      <c r="B72" s="722"/>
      <c r="C72" s="722"/>
      <c r="D72" s="722"/>
      <c r="E72" s="722"/>
      <c r="F72" s="722"/>
      <c r="G72" s="722"/>
      <c r="H72" s="722"/>
      <c r="I72" s="723"/>
      <c r="J72" s="723"/>
      <c r="K72" s="723"/>
      <c r="L72" s="723"/>
      <c r="M72" s="723"/>
      <c r="N72" s="723"/>
      <c r="O72" s="723"/>
      <c r="P72" s="723"/>
      <c r="Q72" s="801"/>
      <c r="R72" s="801"/>
      <c r="S72" s="723"/>
      <c r="T72" s="722"/>
      <c r="U72" s="722"/>
      <c r="V72" s="722"/>
      <c r="W72" s="722"/>
      <c r="X72" s="722"/>
      <c r="Y72" s="722"/>
      <c r="Z72" s="722"/>
      <c r="AA72" s="722"/>
      <c r="AB72" s="722"/>
      <c r="AC72" s="801"/>
    </row>
    <row r="73" spans="1:29" s="721" customFormat="1" ht="11.25">
      <c r="A73" s="801"/>
      <c r="B73" s="722"/>
      <c r="C73" s="722"/>
      <c r="D73" s="722"/>
      <c r="E73" s="722"/>
      <c r="F73" s="722"/>
      <c r="G73" s="722"/>
      <c r="H73" s="722"/>
      <c r="I73" s="723"/>
      <c r="J73" s="723"/>
      <c r="K73" s="723"/>
      <c r="L73" s="723"/>
      <c r="M73" s="723"/>
      <c r="N73" s="723"/>
      <c r="O73" s="723"/>
      <c r="P73" s="723"/>
      <c r="Q73" s="801"/>
      <c r="R73" s="801"/>
      <c r="S73" s="723"/>
      <c r="T73" s="722"/>
      <c r="U73" s="722"/>
      <c r="V73" s="722"/>
      <c r="W73" s="722"/>
      <c r="X73" s="722"/>
      <c r="Y73" s="722"/>
      <c r="Z73" s="722"/>
      <c r="AA73" s="722"/>
      <c r="AB73" s="722"/>
      <c r="AC73" s="801"/>
    </row>
    <row r="74" spans="1:29" s="721" customFormat="1" ht="11.25">
      <c r="A74" s="801"/>
      <c r="B74" s="722"/>
      <c r="C74" s="722"/>
      <c r="D74" s="722"/>
      <c r="E74" s="722"/>
      <c r="F74" s="722"/>
      <c r="G74" s="722"/>
      <c r="H74" s="722"/>
      <c r="I74" s="723"/>
      <c r="J74" s="723"/>
      <c r="K74" s="723"/>
      <c r="L74" s="723"/>
      <c r="M74" s="723"/>
      <c r="N74" s="723"/>
      <c r="O74" s="723"/>
      <c r="P74" s="723"/>
      <c r="Q74" s="801"/>
      <c r="R74" s="801"/>
      <c r="S74" s="723"/>
      <c r="T74" s="722"/>
      <c r="U74" s="722"/>
      <c r="V74" s="722"/>
      <c r="W74" s="722"/>
      <c r="X74" s="722"/>
      <c r="Y74" s="722"/>
      <c r="Z74" s="722"/>
      <c r="AA74" s="722"/>
      <c r="AB74" s="722"/>
      <c r="AC74" s="801"/>
    </row>
    <row r="75" spans="1:29" s="721" customFormat="1" ht="11.25">
      <c r="A75" s="801"/>
      <c r="B75" s="722"/>
      <c r="C75" s="722"/>
      <c r="D75" s="722"/>
      <c r="E75" s="722"/>
      <c r="F75" s="722"/>
      <c r="G75" s="722"/>
      <c r="H75" s="722"/>
      <c r="I75" s="723"/>
      <c r="J75" s="723"/>
      <c r="K75" s="723"/>
      <c r="L75" s="723"/>
      <c r="M75" s="723"/>
      <c r="N75" s="723"/>
      <c r="O75" s="723"/>
      <c r="P75" s="723"/>
      <c r="Q75" s="801"/>
      <c r="R75" s="801"/>
      <c r="S75" s="723"/>
      <c r="T75" s="722"/>
      <c r="U75" s="722"/>
      <c r="V75" s="722"/>
      <c r="W75" s="722"/>
      <c r="X75" s="722"/>
      <c r="Y75" s="722"/>
      <c r="Z75" s="722"/>
      <c r="AA75" s="722"/>
      <c r="AB75" s="722"/>
      <c r="AC75" s="801"/>
    </row>
    <row r="76" spans="1:29" s="721" customFormat="1" ht="11.25">
      <c r="A76" s="801"/>
      <c r="B76" s="722"/>
      <c r="C76" s="722"/>
      <c r="D76" s="722"/>
      <c r="E76" s="722"/>
      <c r="F76" s="722"/>
      <c r="G76" s="722"/>
      <c r="H76" s="722"/>
      <c r="I76" s="723"/>
      <c r="J76" s="723"/>
      <c r="K76" s="723"/>
      <c r="L76" s="723"/>
      <c r="M76" s="723"/>
      <c r="N76" s="723"/>
      <c r="O76" s="723"/>
      <c r="P76" s="723"/>
      <c r="Q76" s="801"/>
      <c r="R76" s="801"/>
      <c r="S76" s="723"/>
      <c r="T76" s="722"/>
      <c r="U76" s="722"/>
      <c r="V76" s="722"/>
      <c r="W76" s="722"/>
      <c r="X76" s="722"/>
      <c r="Y76" s="722"/>
      <c r="Z76" s="722"/>
      <c r="AA76" s="722"/>
      <c r="AB76" s="722"/>
      <c r="AC76" s="801"/>
    </row>
    <row r="77" spans="1:29" s="721" customFormat="1" ht="11.25">
      <c r="A77" s="801"/>
      <c r="B77" s="722"/>
      <c r="C77" s="722"/>
      <c r="D77" s="722"/>
      <c r="E77" s="722"/>
      <c r="F77" s="722"/>
      <c r="G77" s="722"/>
      <c r="H77" s="722"/>
      <c r="I77" s="723"/>
      <c r="J77" s="723"/>
      <c r="K77" s="723"/>
      <c r="L77" s="723"/>
      <c r="M77" s="723"/>
      <c r="N77" s="723"/>
      <c r="O77" s="723"/>
      <c r="P77" s="723"/>
      <c r="Q77" s="801"/>
      <c r="R77" s="801"/>
      <c r="S77" s="723"/>
      <c r="T77" s="722"/>
      <c r="U77" s="722"/>
      <c r="V77" s="722"/>
      <c r="W77" s="722"/>
      <c r="X77" s="722"/>
      <c r="Y77" s="722"/>
      <c r="Z77" s="722"/>
      <c r="AA77" s="722"/>
      <c r="AB77" s="722"/>
      <c r="AC77" s="801"/>
    </row>
    <row r="78" spans="1:29" s="721" customFormat="1" ht="11.25">
      <c r="A78" s="801"/>
      <c r="B78" s="722"/>
      <c r="C78" s="722"/>
      <c r="D78" s="722"/>
      <c r="E78" s="722"/>
      <c r="F78" s="722"/>
      <c r="G78" s="722"/>
      <c r="H78" s="722"/>
      <c r="I78" s="723"/>
      <c r="J78" s="723"/>
      <c r="K78" s="723"/>
      <c r="L78" s="723"/>
      <c r="M78" s="723"/>
      <c r="N78" s="723"/>
      <c r="O78" s="723"/>
      <c r="P78" s="723"/>
      <c r="Q78" s="801"/>
      <c r="R78" s="801"/>
      <c r="S78" s="723"/>
      <c r="T78" s="722"/>
      <c r="U78" s="722"/>
      <c r="V78" s="722"/>
      <c r="W78" s="722"/>
      <c r="X78" s="722"/>
      <c r="Y78" s="722"/>
      <c r="Z78" s="722"/>
      <c r="AA78" s="722"/>
      <c r="AB78" s="722"/>
      <c r="AC78" s="801"/>
    </row>
    <row r="79" spans="1:29" s="721" customFormat="1" ht="11.25">
      <c r="A79" s="801"/>
      <c r="B79" s="722"/>
      <c r="C79" s="722"/>
      <c r="D79" s="722"/>
      <c r="E79" s="722"/>
      <c r="F79" s="722"/>
      <c r="G79" s="722"/>
      <c r="H79" s="722"/>
      <c r="I79" s="723"/>
      <c r="J79" s="723"/>
      <c r="K79" s="723"/>
      <c r="L79" s="723"/>
      <c r="M79" s="723"/>
      <c r="N79" s="723"/>
      <c r="O79" s="723"/>
      <c r="P79" s="723"/>
      <c r="Q79" s="801"/>
      <c r="R79" s="801"/>
      <c r="S79" s="723"/>
      <c r="T79" s="722"/>
      <c r="U79" s="722"/>
      <c r="V79" s="722"/>
      <c r="W79" s="722"/>
      <c r="X79" s="722"/>
      <c r="Y79" s="722"/>
      <c r="Z79" s="722"/>
      <c r="AA79" s="722"/>
      <c r="AB79" s="722"/>
      <c r="AC79" s="801"/>
    </row>
    <row r="80" spans="1:29" s="721" customFormat="1" ht="11.25">
      <c r="A80" s="801"/>
      <c r="B80" s="722"/>
      <c r="C80" s="722"/>
      <c r="D80" s="722"/>
      <c r="E80" s="722"/>
      <c r="F80" s="722"/>
      <c r="G80" s="722"/>
      <c r="H80" s="722"/>
      <c r="I80" s="723"/>
      <c r="J80" s="723"/>
      <c r="K80" s="723"/>
      <c r="L80" s="723"/>
      <c r="M80" s="723"/>
      <c r="N80" s="723"/>
      <c r="O80" s="723"/>
      <c r="P80" s="723"/>
      <c r="Q80" s="801"/>
      <c r="R80" s="801"/>
      <c r="S80" s="723"/>
      <c r="T80" s="722"/>
      <c r="U80" s="722"/>
      <c r="V80" s="722"/>
      <c r="W80" s="722"/>
      <c r="X80" s="722"/>
      <c r="Y80" s="722"/>
      <c r="Z80" s="722"/>
      <c r="AA80" s="722"/>
      <c r="AB80" s="722"/>
      <c r="AC80" s="801"/>
    </row>
    <row r="81" spans="1:29" s="721" customFormat="1" ht="11.25">
      <c r="A81" s="801"/>
      <c r="B81" s="722"/>
      <c r="C81" s="722"/>
      <c r="D81" s="722"/>
      <c r="E81" s="722"/>
      <c r="F81" s="722"/>
      <c r="G81" s="722"/>
      <c r="H81" s="722"/>
      <c r="I81" s="723"/>
      <c r="J81" s="723"/>
      <c r="K81" s="723"/>
      <c r="L81" s="723"/>
      <c r="M81" s="723"/>
      <c r="N81" s="723"/>
      <c r="O81" s="723"/>
      <c r="P81" s="723"/>
      <c r="Q81" s="801"/>
      <c r="R81" s="801"/>
      <c r="S81" s="723"/>
      <c r="T81" s="722"/>
      <c r="U81" s="722"/>
      <c r="V81" s="722"/>
      <c r="W81" s="722"/>
      <c r="X81" s="722"/>
      <c r="Y81" s="722"/>
      <c r="Z81" s="722"/>
      <c r="AA81" s="722"/>
      <c r="AB81" s="722"/>
      <c r="AC81" s="801"/>
    </row>
    <row r="82" spans="1:29" s="721" customFormat="1" ht="11.25">
      <c r="A82" s="801"/>
      <c r="B82" s="722"/>
      <c r="C82" s="722"/>
      <c r="D82" s="722"/>
      <c r="E82" s="722"/>
      <c r="F82" s="722"/>
      <c r="G82" s="722"/>
      <c r="H82" s="722"/>
      <c r="I82" s="723"/>
      <c r="J82" s="723"/>
      <c r="K82" s="723"/>
      <c r="L82" s="723"/>
      <c r="M82" s="723"/>
      <c r="N82" s="723"/>
      <c r="O82" s="723"/>
      <c r="P82" s="723"/>
      <c r="Q82" s="801"/>
      <c r="R82" s="801"/>
      <c r="S82" s="723"/>
      <c r="T82" s="722"/>
      <c r="U82" s="722"/>
      <c r="V82" s="722"/>
      <c r="W82" s="722"/>
      <c r="X82" s="722"/>
      <c r="Y82" s="722"/>
      <c r="Z82" s="722"/>
      <c r="AA82" s="722"/>
      <c r="AB82" s="722"/>
      <c r="AC82" s="801"/>
    </row>
    <row r="83" spans="1:29" s="721" customFormat="1" ht="11.25">
      <c r="A83" s="801"/>
      <c r="B83" s="722"/>
      <c r="C83" s="722"/>
      <c r="D83" s="722"/>
      <c r="E83" s="722"/>
      <c r="F83" s="722"/>
      <c r="G83" s="722"/>
      <c r="H83" s="722"/>
      <c r="I83" s="723"/>
      <c r="J83" s="723"/>
      <c r="K83" s="723"/>
      <c r="L83" s="723"/>
      <c r="M83" s="723"/>
      <c r="N83" s="723"/>
      <c r="O83" s="723"/>
      <c r="P83" s="723"/>
      <c r="Q83" s="801"/>
      <c r="R83" s="801"/>
      <c r="S83" s="723"/>
      <c r="T83" s="722"/>
      <c r="U83" s="722"/>
      <c r="V83" s="722"/>
      <c r="W83" s="722"/>
      <c r="X83" s="722"/>
      <c r="Y83" s="722"/>
      <c r="Z83" s="722"/>
      <c r="AA83" s="722"/>
      <c r="AB83" s="722"/>
      <c r="AC83" s="801"/>
    </row>
    <row r="84" spans="1:29" s="721" customFormat="1" ht="11.25">
      <c r="A84" s="801"/>
      <c r="B84" s="722"/>
      <c r="C84" s="722"/>
      <c r="D84" s="722"/>
      <c r="E84" s="722"/>
      <c r="F84" s="722"/>
      <c r="G84" s="722"/>
      <c r="H84" s="722"/>
      <c r="I84" s="723"/>
      <c r="J84" s="723"/>
      <c r="K84" s="723"/>
      <c r="L84" s="723"/>
      <c r="M84" s="723"/>
      <c r="N84" s="723"/>
      <c r="O84" s="723"/>
      <c r="P84" s="723"/>
      <c r="Q84" s="801"/>
      <c r="R84" s="801"/>
      <c r="S84" s="723"/>
      <c r="T84" s="722"/>
      <c r="U84" s="722"/>
      <c r="V84" s="722"/>
      <c r="W84" s="722"/>
      <c r="X84" s="722"/>
      <c r="Y84" s="722"/>
      <c r="Z84" s="722"/>
      <c r="AA84" s="722"/>
      <c r="AB84" s="722"/>
      <c r="AC84" s="801"/>
    </row>
    <row r="85" spans="1:29" s="721" customFormat="1" ht="11.25">
      <c r="A85" s="801"/>
      <c r="B85" s="722"/>
      <c r="C85" s="722"/>
      <c r="D85" s="722"/>
      <c r="E85" s="722"/>
      <c r="F85" s="722"/>
      <c r="G85" s="722"/>
      <c r="H85" s="722"/>
      <c r="I85" s="723"/>
      <c r="J85" s="723"/>
      <c r="K85" s="723"/>
      <c r="L85" s="723"/>
      <c r="M85" s="723"/>
      <c r="N85" s="723"/>
      <c r="O85" s="723"/>
      <c r="P85" s="723"/>
      <c r="Q85" s="801"/>
      <c r="R85" s="801"/>
      <c r="S85" s="723"/>
      <c r="T85" s="722"/>
      <c r="U85" s="722"/>
      <c r="V85" s="722"/>
      <c r="W85" s="722"/>
      <c r="X85" s="722"/>
      <c r="Y85" s="722"/>
      <c r="Z85" s="722"/>
      <c r="AA85" s="722"/>
      <c r="AB85" s="722"/>
      <c r="AC85" s="801"/>
    </row>
    <row r="86" spans="1:29" s="721" customFormat="1" ht="11.25">
      <c r="A86" s="801"/>
      <c r="B86" s="722"/>
      <c r="C86" s="722"/>
      <c r="D86" s="722"/>
      <c r="E86" s="722"/>
      <c r="F86" s="722"/>
      <c r="G86" s="722"/>
      <c r="H86" s="722"/>
      <c r="I86" s="723"/>
      <c r="J86" s="723"/>
      <c r="K86" s="723"/>
      <c r="L86" s="723"/>
      <c r="M86" s="723"/>
      <c r="N86" s="723"/>
      <c r="O86" s="723"/>
      <c r="P86" s="723"/>
      <c r="Q86" s="801"/>
      <c r="R86" s="801"/>
      <c r="S86" s="723"/>
      <c r="T86" s="722"/>
      <c r="U86" s="722"/>
      <c r="V86" s="722"/>
      <c r="W86" s="722"/>
      <c r="X86" s="722"/>
      <c r="Y86" s="722"/>
      <c r="Z86" s="722"/>
      <c r="AA86" s="722"/>
      <c r="AB86" s="722"/>
      <c r="AC86" s="801"/>
    </row>
    <row r="87" spans="1:29" s="721" customFormat="1" ht="11.25">
      <c r="A87" s="801"/>
      <c r="B87" s="722"/>
      <c r="C87" s="722"/>
      <c r="D87" s="722"/>
      <c r="E87" s="722"/>
      <c r="F87" s="722"/>
      <c r="G87" s="722"/>
      <c r="H87" s="722"/>
      <c r="I87" s="723"/>
      <c r="J87" s="723"/>
      <c r="K87" s="723"/>
      <c r="L87" s="723"/>
      <c r="M87" s="723"/>
      <c r="N87" s="723"/>
      <c r="O87" s="723"/>
      <c r="P87" s="723"/>
      <c r="Q87" s="801"/>
      <c r="R87" s="801"/>
      <c r="S87" s="723"/>
      <c r="T87" s="722"/>
      <c r="U87" s="722"/>
      <c r="V87" s="722"/>
      <c r="W87" s="722"/>
      <c r="X87" s="722"/>
      <c r="Y87" s="722"/>
      <c r="Z87" s="722"/>
      <c r="AA87" s="722"/>
      <c r="AB87" s="722"/>
      <c r="AC87" s="801"/>
    </row>
    <row r="88" spans="1:29" s="721" customFormat="1" ht="11.25">
      <c r="A88" s="801"/>
      <c r="B88" s="722"/>
      <c r="C88" s="722"/>
      <c r="D88" s="722"/>
      <c r="E88" s="722"/>
      <c r="F88" s="722"/>
      <c r="G88" s="722"/>
      <c r="H88" s="722"/>
      <c r="I88" s="723"/>
      <c r="J88" s="723"/>
      <c r="K88" s="723"/>
      <c r="L88" s="723"/>
      <c r="M88" s="723"/>
      <c r="N88" s="723"/>
      <c r="O88" s="723"/>
      <c r="P88" s="723"/>
      <c r="Q88" s="801"/>
      <c r="R88" s="801"/>
      <c r="S88" s="723"/>
      <c r="T88" s="722"/>
      <c r="U88" s="722"/>
      <c r="V88" s="722"/>
      <c r="W88" s="722"/>
      <c r="X88" s="722"/>
      <c r="Y88" s="722"/>
      <c r="Z88" s="722"/>
      <c r="AA88" s="722"/>
      <c r="AB88" s="722"/>
      <c r="AC88" s="801"/>
    </row>
    <row r="89" spans="1:29" s="721" customFormat="1" ht="11.25">
      <c r="A89" s="801"/>
      <c r="B89" s="722"/>
      <c r="C89" s="722"/>
      <c r="D89" s="722"/>
      <c r="E89" s="722"/>
      <c r="F89" s="722"/>
      <c r="G89" s="722"/>
      <c r="H89" s="722"/>
      <c r="I89" s="723"/>
      <c r="J89" s="723"/>
      <c r="K89" s="723"/>
      <c r="L89" s="723"/>
      <c r="M89" s="723"/>
      <c r="N89" s="723"/>
      <c r="O89" s="723"/>
      <c r="P89" s="723"/>
      <c r="Q89" s="801"/>
      <c r="R89" s="801"/>
      <c r="S89" s="723"/>
      <c r="T89" s="722"/>
      <c r="U89" s="722"/>
      <c r="V89" s="722"/>
      <c r="W89" s="722"/>
      <c r="X89" s="722"/>
      <c r="Y89" s="722"/>
      <c r="Z89" s="722"/>
      <c r="AA89" s="722"/>
      <c r="AB89" s="722"/>
      <c r="AC89" s="801"/>
    </row>
    <row r="90" spans="1:29" s="721" customFormat="1" ht="11.25">
      <c r="A90" s="801"/>
      <c r="B90" s="722"/>
      <c r="C90" s="722"/>
      <c r="D90" s="722"/>
      <c r="E90" s="722"/>
      <c r="F90" s="722"/>
      <c r="G90" s="722"/>
      <c r="H90" s="722"/>
      <c r="I90" s="723"/>
      <c r="J90" s="723"/>
      <c r="K90" s="723"/>
      <c r="L90" s="723"/>
      <c r="M90" s="723"/>
      <c r="N90" s="723"/>
      <c r="O90" s="723"/>
      <c r="P90" s="723"/>
      <c r="Q90" s="801"/>
      <c r="R90" s="801"/>
      <c r="S90" s="723"/>
      <c r="T90" s="722"/>
      <c r="U90" s="722"/>
      <c r="V90" s="722"/>
      <c r="W90" s="722"/>
      <c r="X90" s="722"/>
      <c r="Y90" s="722"/>
      <c r="Z90" s="722"/>
      <c r="AA90" s="722"/>
      <c r="AB90" s="722"/>
      <c r="AC90" s="801"/>
    </row>
    <row r="91" spans="1:29" s="721" customFormat="1" ht="11.25">
      <c r="A91" s="801"/>
      <c r="B91" s="722"/>
      <c r="C91" s="722"/>
      <c r="D91" s="722"/>
      <c r="E91" s="722"/>
      <c r="F91" s="722"/>
      <c r="G91" s="722"/>
      <c r="H91" s="722"/>
      <c r="I91" s="723"/>
      <c r="J91" s="723"/>
      <c r="K91" s="723"/>
      <c r="L91" s="723"/>
      <c r="M91" s="723"/>
      <c r="N91" s="723"/>
      <c r="O91" s="723"/>
      <c r="P91" s="723"/>
      <c r="Q91" s="801"/>
      <c r="R91" s="801"/>
      <c r="S91" s="723"/>
      <c r="T91" s="722"/>
      <c r="U91" s="722"/>
      <c r="V91" s="722"/>
      <c r="W91" s="722"/>
      <c r="X91" s="722"/>
      <c r="Y91" s="722"/>
      <c r="Z91" s="722"/>
      <c r="AA91" s="722"/>
      <c r="AB91" s="722"/>
      <c r="AC91" s="801"/>
    </row>
    <row r="92" spans="1:29" s="721" customFormat="1" ht="11.25">
      <c r="A92" s="801"/>
      <c r="B92" s="722"/>
      <c r="C92" s="722"/>
      <c r="D92" s="722"/>
      <c r="E92" s="722"/>
      <c r="F92" s="722"/>
      <c r="G92" s="722"/>
      <c r="H92" s="722"/>
      <c r="I92" s="723"/>
      <c r="J92" s="723"/>
      <c r="K92" s="723"/>
      <c r="L92" s="723"/>
      <c r="M92" s="723"/>
      <c r="N92" s="723"/>
      <c r="O92" s="723"/>
      <c r="P92" s="723"/>
      <c r="Q92" s="801"/>
      <c r="R92" s="801"/>
      <c r="S92" s="723"/>
      <c r="T92" s="722"/>
      <c r="U92" s="722"/>
      <c r="V92" s="722"/>
      <c r="W92" s="722"/>
      <c r="X92" s="722"/>
      <c r="Y92" s="722"/>
      <c r="Z92" s="722"/>
      <c r="AA92" s="722"/>
      <c r="AB92" s="722"/>
      <c r="AC92" s="801"/>
    </row>
    <row r="93" spans="1:29" s="721" customFormat="1" ht="11.25">
      <c r="A93" s="801"/>
      <c r="B93" s="722"/>
      <c r="C93" s="722"/>
      <c r="D93" s="722"/>
      <c r="E93" s="722"/>
      <c r="F93" s="722"/>
      <c r="G93" s="722"/>
      <c r="H93" s="722"/>
      <c r="I93" s="723"/>
      <c r="J93" s="723"/>
      <c r="K93" s="723"/>
      <c r="L93" s="723"/>
      <c r="M93" s="723"/>
      <c r="N93" s="723"/>
      <c r="O93" s="723"/>
      <c r="P93" s="723"/>
      <c r="Q93" s="801"/>
      <c r="R93" s="801"/>
      <c r="S93" s="723"/>
      <c r="T93" s="722"/>
      <c r="U93" s="722"/>
      <c r="V93" s="722"/>
      <c r="W93" s="722"/>
      <c r="X93" s="722"/>
      <c r="Y93" s="722"/>
      <c r="Z93" s="722"/>
      <c r="AA93" s="722"/>
      <c r="AB93" s="722"/>
      <c r="AC93" s="801"/>
    </row>
    <row r="94" spans="1:29" s="721" customFormat="1" ht="11.25">
      <c r="A94" s="801"/>
      <c r="B94" s="722"/>
      <c r="C94" s="722"/>
      <c r="D94" s="722"/>
      <c r="E94" s="722"/>
      <c r="F94" s="722"/>
      <c r="G94" s="722"/>
      <c r="H94" s="722"/>
      <c r="I94" s="723"/>
      <c r="J94" s="723"/>
      <c r="K94" s="723"/>
      <c r="L94" s="723"/>
      <c r="M94" s="723"/>
      <c r="N94" s="723"/>
      <c r="O94" s="723"/>
      <c r="P94" s="723"/>
      <c r="Q94" s="801"/>
      <c r="R94" s="801"/>
      <c r="S94" s="723"/>
      <c r="T94" s="722"/>
      <c r="U94" s="722"/>
      <c r="V94" s="722"/>
      <c r="W94" s="722"/>
      <c r="X94" s="722"/>
      <c r="Y94" s="722"/>
      <c r="Z94" s="722"/>
      <c r="AA94" s="722"/>
      <c r="AB94" s="722"/>
      <c r="AC94" s="801"/>
    </row>
  </sheetData>
  <sheetProtection selectLockedCells="1"/>
  <mergeCells count="43">
    <mergeCell ref="AA5:AC5"/>
    <mergeCell ref="M5:Q5"/>
    <mergeCell ref="AC6:AC9"/>
    <mergeCell ref="AA55:AC55"/>
    <mergeCell ref="R3:V3"/>
    <mergeCell ref="W3:AC3"/>
    <mergeCell ref="T6:T9"/>
    <mergeCell ref="U6:U9"/>
    <mergeCell ref="W7:W9"/>
    <mergeCell ref="X7:X9"/>
    <mergeCell ref="Y7:Y9"/>
    <mergeCell ref="Z7:Z9"/>
    <mergeCell ref="AA7:AB7"/>
    <mergeCell ref="AA8:AA9"/>
    <mergeCell ref="AB8:AB9"/>
    <mergeCell ref="W6:AB6"/>
    <mergeCell ref="R6:R9"/>
    <mergeCell ref="S6:S9"/>
    <mergeCell ref="Q6:Q9"/>
    <mergeCell ref="L6:L9"/>
    <mergeCell ref="M7:M9"/>
    <mergeCell ref="N7:N9"/>
    <mergeCell ref="D7:D9"/>
    <mergeCell ref="E7:E9"/>
    <mergeCell ref="F7:F9"/>
    <mergeCell ref="G7:G9"/>
    <mergeCell ref="H7:H9"/>
    <mergeCell ref="L55:Q55"/>
    <mergeCell ref="R55:S55"/>
    <mergeCell ref="A3:G3"/>
    <mergeCell ref="H3:Q3"/>
    <mergeCell ref="V6:V9"/>
    <mergeCell ref="O7:O9"/>
    <mergeCell ref="P7:P9"/>
    <mergeCell ref="A6:A9"/>
    <mergeCell ref="B6:B9"/>
    <mergeCell ref="C6:C9"/>
    <mergeCell ref="D6:G6"/>
    <mergeCell ref="H6:K6"/>
    <mergeCell ref="I7:I9"/>
    <mergeCell ref="J7:J9"/>
    <mergeCell ref="K7:K9"/>
    <mergeCell ref="M6:P6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52" man="1"/>
    <brk id="17" max="52" man="1"/>
    <brk id="22" max="52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showGridLines="0" view="pageBreakPreview" zoomScaleSheetLayoutView="100" workbookViewId="0">
      <selection activeCell="U33" sqref="U33"/>
    </sheetView>
  </sheetViews>
  <sheetFormatPr defaultRowHeight="14.25"/>
  <cols>
    <col min="1" max="1" width="13.375" style="79" customWidth="1"/>
    <col min="2" max="2" width="8" style="233" customWidth="1"/>
    <col min="3" max="3" width="10" style="262" customWidth="1"/>
    <col min="4" max="4" width="7.875" style="263" customWidth="1"/>
    <col min="5" max="5" width="9" style="263" customWidth="1"/>
    <col min="6" max="6" width="8.25" style="264" customWidth="1"/>
    <col min="7" max="7" width="9" style="265" customWidth="1"/>
    <col min="8" max="8" width="8.125" style="261" customWidth="1"/>
    <col min="9" max="9" width="8.75" style="265" customWidth="1"/>
    <col min="10" max="16384" width="9" style="84"/>
  </cols>
  <sheetData>
    <row r="1" spans="1:9" s="193" customFormat="1" ht="14.1" customHeight="1">
      <c r="A1" s="197" t="s">
        <v>2248</v>
      </c>
      <c r="B1" s="327"/>
      <c r="C1" s="328"/>
      <c r="D1" s="329"/>
      <c r="E1" s="329"/>
      <c r="F1" s="236"/>
      <c r="G1" s="237"/>
      <c r="H1" s="238"/>
      <c r="I1" s="237"/>
    </row>
    <row r="2" spans="1:9" s="51" customFormat="1" ht="14.1" customHeight="1">
      <c r="B2" s="330"/>
      <c r="C2" s="331"/>
      <c r="D2" s="332"/>
      <c r="E2" s="332"/>
      <c r="F2" s="241"/>
      <c r="G2" s="242"/>
      <c r="H2" s="243"/>
      <c r="I2" s="242"/>
    </row>
    <row r="3" spans="1:9" s="53" customFormat="1" ht="20.100000000000001" customHeight="1">
      <c r="A3" s="1129" t="s">
        <v>380</v>
      </c>
      <c r="B3" s="1129"/>
      <c r="C3" s="1129"/>
      <c r="D3" s="1129"/>
      <c r="E3" s="1129"/>
      <c r="F3" s="1129"/>
      <c r="G3" s="1129"/>
      <c r="H3" s="1129"/>
      <c r="I3" s="1129"/>
    </row>
    <row r="4" spans="1:9" s="57" customFormat="1" ht="24" customHeight="1">
      <c r="A4" s="1126" t="s">
        <v>453</v>
      </c>
      <c r="B4" s="1126"/>
      <c r="C4" s="1126"/>
      <c r="D4" s="1126"/>
      <c r="E4" s="1126"/>
      <c r="F4" s="1126"/>
      <c r="G4" s="1126"/>
      <c r="H4" s="1126"/>
      <c r="I4" s="1126"/>
    </row>
    <row r="5" spans="1:9" s="58" customFormat="1" ht="18" customHeight="1" thickBot="1">
      <c r="A5" s="58" t="s">
        <v>197</v>
      </c>
      <c r="B5" s="229"/>
      <c r="C5" s="246"/>
      <c r="D5" s="247"/>
      <c r="E5" s="247"/>
      <c r="F5" s="248"/>
      <c r="G5" s="249"/>
      <c r="H5" s="250"/>
      <c r="I5" s="63" t="s">
        <v>198</v>
      </c>
    </row>
    <row r="6" spans="1:9" s="64" customFormat="1" ht="13.5" customHeight="1">
      <c r="A6" s="1144" t="s">
        <v>511</v>
      </c>
      <c r="B6" s="1148" t="s">
        <v>512</v>
      </c>
      <c r="C6" s="1139"/>
      <c r="D6" s="1148" t="s">
        <v>513</v>
      </c>
      <c r="E6" s="1283"/>
      <c r="F6" s="1148" t="s">
        <v>514</v>
      </c>
      <c r="G6" s="1148"/>
      <c r="H6" s="1138" t="s">
        <v>515</v>
      </c>
      <c r="I6" s="1283"/>
    </row>
    <row r="7" spans="1:9" s="64" customFormat="1" ht="13.5" customHeight="1">
      <c r="A7" s="1145"/>
      <c r="B7" s="1281"/>
      <c r="C7" s="1281"/>
      <c r="D7" s="1281"/>
      <c r="E7" s="1278"/>
      <c r="F7" s="1280"/>
      <c r="G7" s="1280"/>
      <c r="H7" s="1275"/>
      <c r="I7" s="1278"/>
    </row>
    <row r="8" spans="1:9" s="64" customFormat="1" ht="12.75" customHeight="1">
      <c r="A8" s="1145"/>
      <c r="B8" s="1280" t="s">
        <v>516</v>
      </c>
      <c r="C8" s="1280" t="s">
        <v>517</v>
      </c>
      <c r="D8" s="1280" t="s">
        <v>516</v>
      </c>
      <c r="E8" s="1277" t="s">
        <v>517</v>
      </c>
      <c r="F8" s="1280" t="s">
        <v>516</v>
      </c>
      <c r="G8" s="1280" t="s">
        <v>517</v>
      </c>
      <c r="H8" s="1274" t="s">
        <v>516</v>
      </c>
      <c r="I8" s="1277" t="s">
        <v>517</v>
      </c>
    </row>
    <row r="9" spans="1:9" s="64" customFormat="1" ht="12.75" customHeight="1">
      <c r="A9" s="1145"/>
      <c r="B9" s="1281"/>
      <c r="C9" s="1281"/>
      <c r="D9" s="1281"/>
      <c r="E9" s="1278"/>
      <c r="F9" s="1281"/>
      <c r="G9" s="1281"/>
      <c r="H9" s="1275"/>
      <c r="I9" s="1278"/>
    </row>
    <row r="10" spans="1:9" s="64" customFormat="1" ht="12.75" customHeight="1">
      <c r="A10" s="1145"/>
      <c r="B10" s="1282"/>
      <c r="C10" s="1282"/>
      <c r="D10" s="1282"/>
      <c r="E10" s="1279"/>
      <c r="F10" s="1282"/>
      <c r="G10" s="1282"/>
      <c r="H10" s="1276"/>
      <c r="I10" s="1279"/>
    </row>
    <row r="11" spans="1:9" s="64" customFormat="1" ht="18.600000000000001" customHeight="1">
      <c r="A11" s="450">
        <v>2018</v>
      </c>
      <c r="B11" s="451">
        <v>2252</v>
      </c>
      <c r="C11" s="451">
        <v>19179120</v>
      </c>
      <c r="D11" s="451">
        <v>1672</v>
      </c>
      <c r="E11" s="451">
        <v>13892625</v>
      </c>
      <c r="F11" s="451">
        <v>565</v>
      </c>
      <c r="G11" s="451">
        <v>5215869</v>
      </c>
      <c r="H11" s="451">
        <v>15</v>
      </c>
      <c r="I11" s="451">
        <v>70626</v>
      </c>
    </row>
    <row r="12" spans="1:9" s="64" customFormat="1" ht="18.600000000000001" customHeight="1">
      <c r="A12" s="450">
        <v>2019</v>
      </c>
      <c r="B12" s="451">
        <v>1899</v>
      </c>
      <c r="C12" s="451">
        <v>14668183</v>
      </c>
      <c r="D12" s="451">
        <v>1354</v>
      </c>
      <c r="E12" s="451">
        <v>10068575</v>
      </c>
      <c r="F12" s="451">
        <v>529</v>
      </c>
      <c r="G12" s="451">
        <v>4527616</v>
      </c>
      <c r="H12" s="451">
        <v>16</v>
      </c>
      <c r="I12" s="451">
        <v>71992</v>
      </c>
    </row>
    <row r="13" spans="1:9" s="64" customFormat="1" ht="18.2" customHeight="1">
      <c r="A13" s="450">
        <v>2020</v>
      </c>
      <c r="B13" s="451">
        <v>1711</v>
      </c>
      <c r="C13" s="451">
        <v>12672075</v>
      </c>
      <c r="D13" s="451">
        <v>1110</v>
      </c>
      <c r="E13" s="451">
        <v>7455372</v>
      </c>
      <c r="F13" s="451">
        <v>586</v>
      </c>
      <c r="G13" s="451">
        <v>5152606</v>
      </c>
      <c r="H13" s="451">
        <v>15</v>
      </c>
      <c r="I13" s="451">
        <v>64097</v>
      </c>
    </row>
    <row r="14" spans="1:9" s="64" customFormat="1" ht="18.2" customHeight="1">
      <c r="A14" s="450" t="s">
        <v>732</v>
      </c>
      <c r="B14" s="451">
        <v>2045</v>
      </c>
      <c r="C14" s="451">
        <v>16306084</v>
      </c>
      <c r="D14" s="451">
        <v>1400</v>
      </c>
      <c r="E14" s="451">
        <v>9244961</v>
      </c>
      <c r="F14" s="451">
        <v>625</v>
      </c>
      <c r="G14" s="451">
        <v>6981458</v>
      </c>
      <c r="H14" s="451">
        <v>20</v>
      </c>
      <c r="I14" s="451">
        <v>79665</v>
      </c>
    </row>
    <row r="15" spans="1:9" s="317" customFormat="1" ht="18.2" customHeight="1">
      <c r="A15" s="452">
        <v>2022</v>
      </c>
      <c r="B15" s="453">
        <f>IF(SUM(B17:B39)=SUM(D15,F15,H15),SUM(B17:B39),"err")</f>
        <v>1945</v>
      </c>
      <c r="C15" s="453">
        <f>IF(SUM(C17:C39)=SUM(E15,G15,I15),SUM(C17:C39),"err")</f>
        <v>12123543.300000001</v>
      </c>
      <c r="D15" s="453">
        <f t="shared" ref="D15:I15" si="0">SUM(D17:D39)</f>
        <v>1289</v>
      </c>
      <c r="E15" s="453">
        <f t="shared" si="0"/>
        <v>7160066.2999999998</v>
      </c>
      <c r="F15" s="453">
        <f t="shared" si="0"/>
        <v>638</v>
      </c>
      <c r="G15" s="453">
        <f t="shared" si="0"/>
        <v>4941025</v>
      </c>
      <c r="H15" s="453">
        <f t="shared" si="0"/>
        <v>18</v>
      </c>
      <c r="I15" s="453">
        <f t="shared" si="0"/>
        <v>22452</v>
      </c>
    </row>
    <row r="16" spans="1:9" s="67" customFormat="1" ht="12" customHeight="1">
      <c r="A16" s="454"/>
      <c r="B16" s="455"/>
      <c r="C16" s="455"/>
      <c r="D16" s="455"/>
      <c r="E16" s="455"/>
      <c r="F16" s="455"/>
      <c r="G16" s="455"/>
      <c r="H16" s="456"/>
      <c r="I16" s="455"/>
    </row>
    <row r="17" spans="1:9" s="67" customFormat="1" ht="18.2" customHeight="1">
      <c r="A17" s="457" t="s">
        <v>464</v>
      </c>
      <c r="B17" s="451">
        <f>SUM(D17,F17,H17)</f>
        <v>278</v>
      </c>
      <c r="C17" s="451">
        <f>SUM(E17,G17,I17)</f>
        <v>2125511</v>
      </c>
      <c r="D17" s="630">
        <v>141</v>
      </c>
      <c r="E17" s="631">
        <v>1411137</v>
      </c>
      <c r="F17" s="631">
        <v>136</v>
      </c>
      <c r="G17" s="631">
        <v>708942</v>
      </c>
      <c r="H17" s="632">
        <v>1</v>
      </c>
      <c r="I17" s="630">
        <v>5432</v>
      </c>
    </row>
    <row r="18" spans="1:9" s="67" customFormat="1" ht="18.2" customHeight="1">
      <c r="A18" s="457" t="s">
        <v>465</v>
      </c>
      <c r="B18" s="451">
        <f t="shared" ref="B18:B39" si="1">SUM(D18,F18,H18)</f>
        <v>171</v>
      </c>
      <c r="C18" s="451">
        <f t="shared" ref="C18:C39" si="2">SUM(E18,G18,I18)</f>
        <v>2593645</v>
      </c>
      <c r="D18" s="630">
        <v>157</v>
      </c>
      <c r="E18" s="631">
        <v>1186054</v>
      </c>
      <c r="F18" s="631">
        <v>13</v>
      </c>
      <c r="G18" s="631">
        <v>1407454</v>
      </c>
      <c r="H18" s="632">
        <v>1</v>
      </c>
      <c r="I18" s="630">
        <v>137</v>
      </c>
    </row>
    <row r="19" spans="1:9" s="67" customFormat="1" ht="18.2" customHeight="1">
      <c r="A19" s="457" t="s">
        <v>466</v>
      </c>
      <c r="B19" s="451">
        <f t="shared" si="1"/>
        <v>108</v>
      </c>
      <c r="C19" s="451">
        <f t="shared" si="2"/>
        <v>899986</v>
      </c>
      <c r="D19" s="633">
        <v>102</v>
      </c>
      <c r="E19" s="634">
        <v>862248</v>
      </c>
      <c r="F19" s="634">
        <v>6</v>
      </c>
      <c r="G19" s="634">
        <v>37738</v>
      </c>
      <c r="H19" s="635">
        <v>0</v>
      </c>
      <c r="I19" s="633">
        <v>0</v>
      </c>
    </row>
    <row r="20" spans="1:9" s="67" customFormat="1" ht="18.2" customHeight="1">
      <c r="A20" s="457" t="s">
        <v>467</v>
      </c>
      <c r="B20" s="451">
        <f t="shared" si="1"/>
        <v>142</v>
      </c>
      <c r="C20" s="451">
        <f t="shared" si="2"/>
        <v>1073012</v>
      </c>
      <c r="D20" s="636">
        <v>87</v>
      </c>
      <c r="E20" s="637">
        <v>218036</v>
      </c>
      <c r="F20" s="637">
        <v>49</v>
      </c>
      <c r="G20" s="637">
        <v>840850</v>
      </c>
      <c r="H20" s="638">
        <v>6</v>
      </c>
      <c r="I20" s="636">
        <v>14126</v>
      </c>
    </row>
    <row r="21" spans="1:9" s="67" customFormat="1" ht="18.2" customHeight="1">
      <c r="A21" s="457" t="s">
        <v>468</v>
      </c>
      <c r="B21" s="451">
        <f t="shared" si="1"/>
        <v>359</v>
      </c>
      <c r="C21" s="451">
        <f t="shared" si="2"/>
        <v>2954</v>
      </c>
      <c r="D21" s="639">
        <v>186</v>
      </c>
      <c r="E21" s="640">
        <v>1291</v>
      </c>
      <c r="F21" s="640">
        <v>165</v>
      </c>
      <c r="G21" s="640">
        <v>1608</v>
      </c>
      <c r="H21" s="641">
        <v>8</v>
      </c>
      <c r="I21" s="639">
        <v>55</v>
      </c>
    </row>
    <row r="22" spans="1:9" s="67" customFormat="1" ht="18.2" customHeight="1">
      <c r="A22" s="457" t="s">
        <v>469</v>
      </c>
      <c r="B22" s="451">
        <f t="shared" si="1"/>
        <v>67</v>
      </c>
      <c r="C22" s="451">
        <f t="shared" si="2"/>
        <v>518231</v>
      </c>
      <c r="D22" s="630">
        <v>53</v>
      </c>
      <c r="E22" s="631">
        <v>256357</v>
      </c>
      <c r="F22" s="631">
        <v>14</v>
      </c>
      <c r="G22" s="631">
        <v>261874</v>
      </c>
      <c r="H22" s="632">
        <v>0</v>
      </c>
      <c r="I22" s="630">
        <v>0</v>
      </c>
    </row>
    <row r="23" spans="1:9" s="67" customFormat="1" ht="18.2" customHeight="1">
      <c r="A23" s="458" t="s">
        <v>470</v>
      </c>
      <c r="B23" s="451">
        <f t="shared" si="1"/>
        <v>77</v>
      </c>
      <c r="C23" s="451">
        <f t="shared" si="2"/>
        <v>616501.30000000005</v>
      </c>
      <c r="D23" s="633">
        <v>53</v>
      </c>
      <c r="E23" s="634">
        <v>462963.6</v>
      </c>
      <c r="F23" s="634">
        <v>24</v>
      </c>
      <c r="G23" s="634">
        <v>153537.70000000001</v>
      </c>
      <c r="H23" s="634">
        <v>0</v>
      </c>
      <c r="I23" s="633">
        <v>0</v>
      </c>
    </row>
    <row r="24" spans="1:9" s="67" customFormat="1" ht="18.2" customHeight="1">
      <c r="A24" s="457" t="s">
        <v>471</v>
      </c>
      <c r="B24" s="451">
        <f t="shared" si="1"/>
        <v>50</v>
      </c>
      <c r="C24" s="451">
        <f t="shared" si="2"/>
        <v>397099</v>
      </c>
      <c r="D24" s="630">
        <v>41</v>
      </c>
      <c r="E24" s="631">
        <v>207171</v>
      </c>
      <c r="F24" s="631">
        <v>9</v>
      </c>
      <c r="G24" s="631">
        <v>189928</v>
      </c>
      <c r="H24" s="632">
        <v>0</v>
      </c>
      <c r="I24" s="630">
        <v>0</v>
      </c>
    </row>
    <row r="25" spans="1:9" s="67" customFormat="1" ht="18.2" customHeight="1">
      <c r="A25" s="457" t="s">
        <v>472</v>
      </c>
      <c r="B25" s="451">
        <f t="shared" si="1"/>
        <v>33</v>
      </c>
      <c r="C25" s="451">
        <f t="shared" si="2"/>
        <v>121688</v>
      </c>
      <c r="D25" s="630">
        <v>22</v>
      </c>
      <c r="E25" s="631">
        <v>101906</v>
      </c>
      <c r="F25" s="631">
        <v>11</v>
      </c>
      <c r="G25" s="631">
        <v>19782</v>
      </c>
      <c r="H25" s="632">
        <v>0</v>
      </c>
      <c r="I25" s="630">
        <v>0</v>
      </c>
    </row>
    <row r="26" spans="1:9" s="67" customFormat="1" ht="18.2" customHeight="1">
      <c r="A26" s="457" t="s">
        <v>473</v>
      </c>
      <c r="B26" s="451">
        <f t="shared" si="1"/>
        <v>216</v>
      </c>
      <c r="C26" s="451">
        <f t="shared" si="2"/>
        <v>1109900</v>
      </c>
      <c r="D26" s="636">
        <v>202</v>
      </c>
      <c r="E26" s="637">
        <v>1055742.7</v>
      </c>
      <c r="F26" s="637">
        <v>14</v>
      </c>
      <c r="G26" s="637">
        <v>54157.299999999996</v>
      </c>
      <c r="H26" s="637">
        <v>0</v>
      </c>
      <c r="I26" s="636">
        <v>0</v>
      </c>
    </row>
    <row r="27" spans="1:9" s="67" customFormat="1" ht="18.2" customHeight="1">
      <c r="A27" s="457" t="s">
        <v>474</v>
      </c>
      <c r="B27" s="451">
        <f t="shared" si="1"/>
        <v>2</v>
      </c>
      <c r="C27" s="451">
        <f t="shared" si="2"/>
        <v>23537</v>
      </c>
      <c r="D27" s="630">
        <v>0</v>
      </c>
      <c r="E27" s="631">
        <v>5110</v>
      </c>
      <c r="F27" s="631">
        <v>2</v>
      </c>
      <c r="G27" s="631">
        <v>18427</v>
      </c>
      <c r="H27" s="632">
        <v>0</v>
      </c>
      <c r="I27" s="630">
        <v>0</v>
      </c>
    </row>
    <row r="28" spans="1:9" s="67" customFormat="1" ht="18.2" customHeight="1">
      <c r="A28" s="457" t="s">
        <v>475</v>
      </c>
      <c r="B28" s="451">
        <f t="shared" si="1"/>
        <v>9</v>
      </c>
      <c r="C28" s="451">
        <f t="shared" si="2"/>
        <v>21281</v>
      </c>
      <c r="D28" s="630">
        <v>9</v>
      </c>
      <c r="E28" s="631">
        <v>21281</v>
      </c>
      <c r="F28" s="631" t="s">
        <v>202</v>
      </c>
      <c r="G28" s="631" t="s">
        <v>202</v>
      </c>
      <c r="H28" s="631" t="s">
        <v>202</v>
      </c>
      <c r="I28" s="630" t="s">
        <v>202</v>
      </c>
    </row>
    <row r="29" spans="1:9" s="67" customFormat="1" ht="18.2" customHeight="1">
      <c r="A29" s="457" t="s">
        <v>454</v>
      </c>
      <c r="B29" s="451">
        <f t="shared" si="1"/>
        <v>42</v>
      </c>
      <c r="C29" s="451">
        <f t="shared" si="2"/>
        <v>178642</v>
      </c>
      <c r="D29" s="630">
        <v>17</v>
      </c>
      <c r="E29" s="631">
        <v>33355</v>
      </c>
      <c r="F29" s="631">
        <v>25</v>
      </c>
      <c r="G29" s="631">
        <v>145287</v>
      </c>
      <c r="H29" s="632">
        <v>0</v>
      </c>
      <c r="I29" s="630">
        <v>0</v>
      </c>
    </row>
    <row r="30" spans="1:9" s="67" customFormat="1" ht="18.2" customHeight="1">
      <c r="A30" s="457" t="s">
        <v>455</v>
      </c>
      <c r="B30" s="451">
        <f t="shared" si="1"/>
        <v>13</v>
      </c>
      <c r="C30" s="451">
        <f t="shared" si="2"/>
        <v>42900</v>
      </c>
      <c r="D30" s="630">
        <v>11</v>
      </c>
      <c r="E30" s="631">
        <v>41928</v>
      </c>
      <c r="F30" s="631">
        <v>2</v>
      </c>
      <c r="G30" s="631">
        <v>972</v>
      </c>
      <c r="H30" s="632">
        <v>0</v>
      </c>
      <c r="I30" s="630">
        <v>0</v>
      </c>
    </row>
    <row r="31" spans="1:9" s="67" customFormat="1" ht="18.2" customHeight="1">
      <c r="A31" s="457" t="s">
        <v>456</v>
      </c>
      <c r="B31" s="451">
        <f t="shared" si="1"/>
        <v>26</v>
      </c>
      <c r="C31" s="451">
        <f t="shared" si="2"/>
        <v>140625</v>
      </c>
      <c r="D31" s="630">
        <v>10</v>
      </c>
      <c r="E31" s="631">
        <v>99980</v>
      </c>
      <c r="F31" s="631">
        <v>16</v>
      </c>
      <c r="G31" s="631">
        <v>40645</v>
      </c>
      <c r="H31" s="632">
        <v>0</v>
      </c>
      <c r="I31" s="630">
        <v>0</v>
      </c>
    </row>
    <row r="32" spans="1:9" s="316" customFormat="1" ht="18.2" customHeight="1">
      <c r="A32" s="459" t="s">
        <v>457</v>
      </c>
      <c r="B32" s="451">
        <f t="shared" si="1"/>
        <v>5</v>
      </c>
      <c r="C32" s="451">
        <f t="shared" si="2"/>
        <v>38020</v>
      </c>
      <c r="D32" s="636">
        <v>1</v>
      </c>
      <c r="E32" s="637">
        <v>90</v>
      </c>
      <c r="F32" s="637">
        <v>4</v>
      </c>
      <c r="G32" s="637">
        <v>37930</v>
      </c>
      <c r="H32" s="638">
        <v>0</v>
      </c>
      <c r="I32" s="636">
        <v>0</v>
      </c>
    </row>
    <row r="33" spans="1:9" s="316" customFormat="1" ht="18.2" customHeight="1">
      <c r="A33" s="459" t="s">
        <v>458</v>
      </c>
      <c r="B33" s="451">
        <f t="shared" si="1"/>
        <v>83</v>
      </c>
      <c r="C33" s="451">
        <f t="shared" si="2"/>
        <v>482570</v>
      </c>
      <c r="D33" s="630">
        <v>53</v>
      </c>
      <c r="E33" s="631">
        <v>264673</v>
      </c>
      <c r="F33" s="631">
        <v>28</v>
      </c>
      <c r="G33" s="631">
        <v>215195</v>
      </c>
      <c r="H33" s="632">
        <v>2</v>
      </c>
      <c r="I33" s="630">
        <v>2702</v>
      </c>
    </row>
    <row r="34" spans="1:9" s="316" customFormat="1" ht="18.2" customHeight="1">
      <c r="A34" s="459" t="s">
        <v>459</v>
      </c>
      <c r="B34" s="451">
        <f t="shared" si="1"/>
        <v>16</v>
      </c>
      <c r="C34" s="451">
        <f t="shared" si="2"/>
        <v>157707</v>
      </c>
      <c r="D34" s="630">
        <v>14</v>
      </c>
      <c r="E34" s="631">
        <v>146257</v>
      </c>
      <c r="F34" s="631">
        <v>2</v>
      </c>
      <c r="G34" s="631">
        <v>11450</v>
      </c>
      <c r="H34" s="632">
        <v>0</v>
      </c>
      <c r="I34" s="630">
        <v>0</v>
      </c>
    </row>
    <row r="35" spans="1:9" s="67" customFormat="1" ht="18.2" customHeight="1">
      <c r="A35" s="457" t="s">
        <v>460</v>
      </c>
      <c r="B35" s="451">
        <f t="shared" si="1"/>
        <v>74</v>
      </c>
      <c r="C35" s="451">
        <f t="shared" si="2"/>
        <v>487205</v>
      </c>
      <c r="D35" s="634">
        <v>61</v>
      </c>
      <c r="E35" s="634">
        <v>433201</v>
      </c>
      <c r="F35" s="634">
        <v>13</v>
      </c>
      <c r="G35" s="634">
        <v>54004</v>
      </c>
      <c r="H35" s="635">
        <v>0</v>
      </c>
      <c r="I35" s="633">
        <v>0</v>
      </c>
    </row>
    <row r="36" spans="1:9" s="67" customFormat="1" ht="18.2" customHeight="1">
      <c r="A36" s="457" t="s">
        <v>461</v>
      </c>
      <c r="B36" s="451">
        <f t="shared" si="1"/>
        <v>73</v>
      </c>
      <c r="C36" s="451">
        <f t="shared" si="2"/>
        <v>378072</v>
      </c>
      <c r="D36" s="630">
        <v>26</v>
      </c>
      <c r="E36" s="631">
        <v>88611</v>
      </c>
      <c r="F36" s="631">
        <v>47</v>
      </c>
      <c r="G36" s="631">
        <v>289461</v>
      </c>
      <c r="H36" s="632">
        <v>0</v>
      </c>
      <c r="I36" s="630">
        <v>0</v>
      </c>
    </row>
    <row r="37" spans="1:9" s="67" customFormat="1" ht="18.2" customHeight="1">
      <c r="A37" s="457" t="s">
        <v>462</v>
      </c>
      <c r="B37" s="451">
        <f t="shared" si="1"/>
        <v>17</v>
      </c>
      <c r="C37" s="451">
        <f t="shared" si="2"/>
        <v>254854</v>
      </c>
      <c r="D37" s="630">
        <v>7</v>
      </c>
      <c r="E37" s="631">
        <v>112086</v>
      </c>
      <c r="F37" s="631">
        <v>10</v>
      </c>
      <c r="G37" s="631">
        <v>142768</v>
      </c>
      <c r="H37" s="632">
        <v>0</v>
      </c>
      <c r="I37" s="630">
        <v>0</v>
      </c>
    </row>
    <row r="38" spans="1:9" s="67" customFormat="1" ht="18.2" customHeight="1">
      <c r="A38" s="457" t="s">
        <v>463</v>
      </c>
      <c r="B38" s="451">
        <f t="shared" si="1"/>
        <v>54</v>
      </c>
      <c r="C38" s="451">
        <f t="shared" si="2"/>
        <v>274305</v>
      </c>
      <c r="D38" s="630">
        <v>35</v>
      </c>
      <c r="E38" s="631">
        <v>150351</v>
      </c>
      <c r="F38" s="631">
        <v>19</v>
      </c>
      <c r="G38" s="631">
        <v>123954</v>
      </c>
      <c r="H38" s="632">
        <v>0</v>
      </c>
      <c r="I38" s="630">
        <v>0</v>
      </c>
    </row>
    <row r="39" spans="1:9" s="67" customFormat="1" ht="18.2" customHeight="1" thickBot="1">
      <c r="A39" s="460" t="s">
        <v>1814</v>
      </c>
      <c r="B39" s="461">
        <f t="shared" si="1"/>
        <v>30</v>
      </c>
      <c r="C39" s="462">
        <f t="shared" si="2"/>
        <v>185298</v>
      </c>
      <c r="D39" s="642">
        <v>1</v>
      </c>
      <c r="E39" s="643">
        <v>237</v>
      </c>
      <c r="F39" s="643">
        <v>29</v>
      </c>
      <c r="G39" s="643">
        <v>185061</v>
      </c>
      <c r="H39" s="644">
        <v>0</v>
      </c>
      <c r="I39" s="642">
        <v>0</v>
      </c>
    </row>
    <row r="40" spans="1:9" s="70" customFormat="1" ht="12" customHeight="1">
      <c r="A40" s="288" t="s">
        <v>396</v>
      </c>
      <c r="B40" s="289"/>
      <c r="C40" s="290"/>
      <c r="D40" s="291"/>
      <c r="E40" s="291"/>
      <c r="F40" s="497"/>
      <c r="G40" s="498"/>
      <c r="H40" s="499"/>
      <c r="I40" s="500" t="s">
        <v>486</v>
      </c>
    </row>
    <row r="41" spans="1:9" s="51" customFormat="1" ht="11.25">
      <c r="A41" s="52"/>
      <c r="B41" s="227"/>
      <c r="C41" s="239"/>
      <c r="D41" s="240"/>
      <c r="E41" s="240"/>
      <c r="F41" s="241"/>
      <c r="G41" s="242"/>
      <c r="H41" s="243"/>
      <c r="I41" s="242"/>
    </row>
    <row r="42" spans="1:9" s="51" customFormat="1" ht="11.25">
      <c r="A42" s="52"/>
      <c r="B42" s="227"/>
      <c r="C42" s="239"/>
      <c r="D42" s="240"/>
      <c r="E42" s="240"/>
      <c r="F42" s="241"/>
      <c r="G42" s="242"/>
      <c r="H42" s="243"/>
      <c r="I42" s="242"/>
    </row>
    <row r="43" spans="1:9" s="51" customFormat="1" ht="11.25">
      <c r="A43" s="52"/>
      <c r="B43" s="227"/>
      <c r="C43" s="239"/>
      <c r="D43" s="240"/>
      <c r="E43" s="240"/>
      <c r="F43" s="241"/>
      <c r="G43" s="242"/>
      <c r="H43" s="243"/>
      <c r="I43" s="242"/>
    </row>
    <row r="44" spans="1:9" s="51" customFormat="1" ht="11.25">
      <c r="A44" s="52"/>
      <c r="B44" s="227"/>
      <c r="C44" s="239"/>
      <c r="D44" s="240"/>
      <c r="E44" s="240"/>
      <c r="F44" s="241"/>
      <c r="G44" s="242"/>
      <c r="H44" s="243"/>
      <c r="I44" s="242"/>
    </row>
    <row r="45" spans="1:9" s="51" customFormat="1" ht="11.25">
      <c r="A45" s="52"/>
      <c r="B45" s="227"/>
      <c r="C45" s="239"/>
      <c r="D45" s="240"/>
      <c r="E45" s="240"/>
      <c r="F45" s="241"/>
      <c r="G45" s="242"/>
      <c r="H45" s="243"/>
      <c r="I45" s="242"/>
    </row>
    <row r="46" spans="1:9" s="51" customFormat="1" ht="11.25">
      <c r="A46" s="52"/>
      <c r="B46" s="227"/>
      <c r="C46" s="239"/>
      <c r="D46" s="240"/>
      <c r="E46" s="240"/>
      <c r="F46" s="241"/>
      <c r="G46" s="242"/>
      <c r="H46" s="243"/>
      <c r="I46" s="242"/>
    </row>
    <row r="47" spans="1:9" s="51" customFormat="1" ht="11.25">
      <c r="A47" s="52"/>
      <c r="B47" s="227"/>
      <c r="C47" s="239"/>
      <c r="D47" s="240"/>
      <c r="E47" s="240"/>
      <c r="F47" s="241"/>
      <c r="G47" s="242"/>
      <c r="H47" s="243"/>
      <c r="I47" s="242"/>
    </row>
    <row r="48" spans="1:9" s="51" customFormat="1" ht="11.25">
      <c r="A48" s="52"/>
      <c r="B48" s="227"/>
      <c r="C48" s="239"/>
      <c r="D48" s="240"/>
      <c r="E48" s="240"/>
      <c r="F48" s="241"/>
      <c r="G48" s="242"/>
      <c r="H48" s="243"/>
      <c r="I48" s="242"/>
    </row>
    <row r="49" spans="1:9" s="51" customFormat="1" ht="11.25">
      <c r="A49" s="52"/>
      <c r="B49" s="227"/>
      <c r="C49" s="239"/>
      <c r="D49" s="240"/>
      <c r="E49" s="240"/>
      <c r="F49" s="241"/>
      <c r="G49" s="242"/>
      <c r="H49" s="243"/>
      <c r="I49" s="242"/>
    </row>
    <row r="50" spans="1:9" s="51" customFormat="1" ht="11.25">
      <c r="A50" s="52"/>
      <c r="B50" s="227"/>
      <c r="C50" s="239"/>
      <c r="D50" s="240"/>
      <c r="E50" s="240"/>
      <c r="F50" s="241"/>
      <c r="G50" s="242"/>
      <c r="H50" s="243"/>
      <c r="I50" s="242"/>
    </row>
    <row r="51" spans="1:9" s="51" customFormat="1" ht="11.25">
      <c r="A51" s="52"/>
      <c r="B51" s="227"/>
      <c r="C51" s="239"/>
      <c r="D51" s="240"/>
      <c r="E51" s="240"/>
      <c r="F51" s="241"/>
      <c r="G51" s="242"/>
      <c r="H51" s="243"/>
      <c r="I51" s="242"/>
    </row>
    <row r="52" spans="1:9" s="51" customFormat="1" ht="11.25">
      <c r="A52" s="52"/>
      <c r="B52" s="227"/>
      <c r="C52" s="239"/>
      <c r="D52" s="240"/>
      <c r="E52" s="240"/>
      <c r="F52" s="241"/>
      <c r="G52" s="242"/>
      <c r="H52" s="243"/>
      <c r="I52" s="242"/>
    </row>
    <row r="53" spans="1:9" s="51" customFormat="1" ht="11.25">
      <c r="A53" s="52"/>
      <c r="B53" s="227"/>
      <c r="C53" s="239"/>
      <c r="D53" s="240"/>
      <c r="E53" s="240"/>
      <c r="F53" s="241"/>
      <c r="G53" s="242"/>
      <c r="H53" s="243"/>
      <c r="I53" s="242"/>
    </row>
    <row r="54" spans="1:9" s="51" customFormat="1" ht="11.25">
      <c r="A54" s="52"/>
      <c r="B54" s="227"/>
      <c r="C54" s="239"/>
      <c r="D54" s="240"/>
      <c r="E54" s="240"/>
      <c r="F54" s="241"/>
      <c r="G54" s="242"/>
      <c r="H54" s="243"/>
      <c r="I54" s="242"/>
    </row>
    <row r="55" spans="1:9" s="51" customFormat="1" ht="11.25">
      <c r="A55" s="52"/>
      <c r="B55" s="227"/>
      <c r="C55" s="239"/>
      <c r="D55" s="240"/>
      <c r="E55" s="240"/>
      <c r="F55" s="241"/>
      <c r="G55" s="242"/>
      <c r="H55" s="243"/>
      <c r="I55" s="242"/>
    </row>
    <row r="56" spans="1:9" s="51" customFormat="1" ht="11.25">
      <c r="A56" s="52"/>
      <c r="B56" s="227"/>
      <c r="C56" s="239"/>
      <c r="D56" s="240"/>
      <c r="E56" s="240"/>
      <c r="F56" s="241"/>
      <c r="G56" s="242"/>
      <c r="H56" s="243"/>
      <c r="I56" s="242"/>
    </row>
    <row r="57" spans="1:9" s="51" customFormat="1" ht="11.25">
      <c r="A57" s="52"/>
      <c r="B57" s="227"/>
      <c r="C57" s="239"/>
      <c r="D57" s="240"/>
      <c r="E57" s="240"/>
      <c r="F57" s="241"/>
      <c r="G57" s="242"/>
      <c r="H57" s="243"/>
      <c r="I57" s="242"/>
    </row>
    <row r="58" spans="1:9" s="51" customFormat="1" ht="11.25">
      <c r="A58" s="52"/>
      <c r="B58" s="227"/>
      <c r="C58" s="239"/>
      <c r="D58" s="240"/>
      <c r="E58" s="240"/>
      <c r="F58" s="241"/>
      <c r="G58" s="242"/>
      <c r="H58" s="243"/>
      <c r="I58" s="242"/>
    </row>
    <row r="59" spans="1:9" s="51" customFormat="1" ht="11.25">
      <c r="A59" s="52"/>
      <c r="B59" s="227"/>
      <c r="C59" s="239"/>
      <c r="D59" s="240"/>
      <c r="E59" s="240"/>
      <c r="F59" s="241"/>
      <c r="G59" s="242"/>
      <c r="H59" s="243"/>
      <c r="I59" s="242"/>
    </row>
    <row r="60" spans="1:9" s="73" customFormat="1" ht="12">
      <c r="A60" s="71"/>
      <c r="B60" s="251"/>
      <c r="C60" s="252"/>
      <c r="D60" s="253"/>
      <c r="E60" s="253"/>
      <c r="F60" s="254"/>
      <c r="G60" s="255"/>
      <c r="H60" s="256"/>
      <c r="I60" s="255"/>
    </row>
    <row r="61" spans="1:9" s="73" customFormat="1" ht="12">
      <c r="A61" s="71"/>
      <c r="B61" s="251"/>
      <c r="C61" s="252"/>
      <c r="D61" s="253"/>
      <c r="E61" s="253"/>
      <c r="F61" s="254"/>
      <c r="G61" s="255"/>
      <c r="H61" s="256"/>
      <c r="I61" s="255"/>
    </row>
    <row r="62" spans="1:9" s="73" customFormat="1" ht="12">
      <c r="A62" s="71"/>
      <c r="B62" s="251"/>
      <c r="C62" s="252"/>
      <c r="D62" s="253"/>
      <c r="E62" s="253"/>
      <c r="F62" s="254"/>
      <c r="G62" s="255"/>
      <c r="H62" s="256"/>
      <c r="I62" s="255"/>
    </row>
    <row r="63" spans="1:9" s="73" customFormat="1" ht="12">
      <c r="A63" s="71"/>
      <c r="B63" s="251"/>
      <c r="C63" s="252"/>
      <c r="D63" s="253"/>
      <c r="E63" s="253"/>
      <c r="F63" s="254"/>
      <c r="G63" s="255"/>
      <c r="H63" s="256"/>
      <c r="I63" s="255"/>
    </row>
    <row r="64" spans="1:9" s="73" customFormat="1" ht="12">
      <c r="A64" s="71"/>
      <c r="B64" s="251"/>
      <c r="C64" s="252"/>
      <c r="D64" s="253"/>
      <c r="E64" s="253"/>
      <c r="F64" s="254"/>
      <c r="G64" s="255"/>
      <c r="H64" s="256"/>
      <c r="I64" s="255"/>
    </row>
    <row r="65" spans="1:9" s="73" customFormat="1" ht="12">
      <c r="A65" s="71"/>
      <c r="B65" s="251"/>
      <c r="C65" s="252"/>
      <c r="D65" s="253"/>
      <c r="E65" s="253"/>
      <c r="F65" s="254"/>
      <c r="G65" s="255"/>
      <c r="H65" s="256"/>
      <c r="I65" s="255"/>
    </row>
    <row r="66" spans="1:9" s="73" customFormat="1" ht="12">
      <c r="A66" s="71"/>
      <c r="B66" s="251"/>
      <c r="C66" s="252"/>
      <c r="D66" s="253"/>
      <c r="E66" s="253"/>
      <c r="F66" s="254"/>
      <c r="G66" s="255"/>
      <c r="H66" s="256"/>
      <c r="I66" s="255"/>
    </row>
    <row r="67" spans="1:9" s="73" customFormat="1" ht="12">
      <c r="A67" s="71"/>
      <c r="B67" s="251"/>
      <c r="C67" s="252"/>
      <c r="D67" s="253"/>
      <c r="E67" s="253"/>
      <c r="F67" s="254"/>
      <c r="G67" s="255"/>
      <c r="H67" s="256"/>
      <c r="I67" s="255"/>
    </row>
    <row r="68" spans="1:9" s="73" customFormat="1" ht="12">
      <c r="A68" s="71"/>
      <c r="B68" s="251"/>
      <c r="C68" s="252"/>
      <c r="D68" s="253"/>
      <c r="E68" s="253"/>
      <c r="F68" s="254"/>
      <c r="G68" s="255"/>
      <c r="H68" s="256"/>
      <c r="I68" s="255"/>
    </row>
    <row r="69" spans="1:9" s="73" customFormat="1" ht="12">
      <c r="A69" s="71"/>
      <c r="B69" s="251"/>
      <c r="C69" s="252"/>
      <c r="D69" s="253"/>
      <c r="E69" s="253"/>
      <c r="F69" s="254"/>
      <c r="G69" s="255"/>
      <c r="H69" s="256"/>
      <c r="I69" s="255"/>
    </row>
    <row r="70" spans="1:9" s="73" customFormat="1" ht="12">
      <c r="A70" s="71"/>
      <c r="B70" s="251"/>
      <c r="C70" s="252"/>
      <c r="D70" s="253"/>
      <c r="E70" s="253"/>
      <c r="F70" s="254"/>
      <c r="G70" s="255"/>
      <c r="H70" s="256"/>
      <c r="I70" s="255"/>
    </row>
    <row r="71" spans="1:9" s="73" customFormat="1" ht="12">
      <c r="A71" s="71"/>
      <c r="B71" s="251"/>
      <c r="C71" s="252"/>
      <c r="D71" s="253"/>
      <c r="E71" s="253"/>
      <c r="F71" s="254"/>
      <c r="G71" s="255"/>
      <c r="H71" s="256"/>
      <c r="I71" s="255"/>
    </row>
    <row r="72" spans="1:9" s="73" customFormat="1" ht="12">
      <c r="A72" s="71"/>
      <c r="B72" s="251"/>
      <c r="C72" s="252"/>
      <c r="D72" s="253"/>
      <c r="E72" s="253"/>
      <c r="F72" s="254"/>
      <c r="G72" s="255"/>
      <c r="H72" s="256"/>
      <c r="I72" s="255"/>
    </row>
    <row r="73" spans="1:9" s="73" customFormat="1" ht="12">
      <c r="A73" s="71"/>
      <c r="B73" s="251"/>
      <c r="C73" s="252"/>
      <c r="D73" s="253"/>
      <c r="E73" s="253"/>
      <c r="F73" s="254"/>
      <c r="G73" s="255"/>
      <c r="H73" s="256"/>
      <c r="I73" s="255"/>
    </row>
    <row r="74" spans="1:9" s="73" customFormat="1" ht="12">
      <c r="A74" s="71"/>
      <c r="B74" s="251"/>
      <c r="C74" s="252"/>
      <c r="D74" s="253"/>
      <c r="E74" s="253"/>
      <c r="F74" s="254"/>
      <c r="G74" s="255"/>
      <c r="H74" s="256"/>
      <c r="I74" s="255"/>
    </row>
    <row r="75" spans="1:9" s="73" customFormat="1" ht="12">
      <c r="A75" s="71"/>
      <c r="B75" s="251"/>
      <c r="C75" s="252"/>
      <c r="D75" s="253"/>
      <c r="E75" s="253"/>
      <c r="F75" s="254"/>
      <c r="G75" s="255"/>
      <c r="H75" s="256"/>
      <c r="I75" s="255"/>
    </row>
    <row r="76" spans="1:9" s="73" customFormat="1" ht="12">
      <c r="A76" s="71"/>
      <c r="B76" s="251"/>
      <c r="C76" s="252"/>
      <c r="D76" s="253"/>
      <c r="E76" s="253"/>
      <c r="F76" s="254"/>
      <c r="G76" s="255"/>
      <c r="H76" s="256"/>
      <c r="I76" s="255"/>
    </row>
    <row r="77" spans="1:9" s="73" customFormat="1" ht="12">
      <c r="A77" s="71"/>
      <c r="B77" s="251"/>
      <c r="C77" s="252"/>
      <c r="D77" s="253"/>
      <c r="E77" s="253"/>
      <c r="F77" s="254"/>
      <c r="G77" s="255"/>
      <c r="H77" s="256"/>
      <c r="I77" s="255"/>
    </row>
    <row r="78" spans="1:9" s="73" customFormat="1" ht="12">
      <c r="A78" s="71"/>
      <c r="B78" s="251"/>
      <c r="C78" s="252"/>
      <c r="D78" s="253"/>
      <c r="E78" s="253"/>
      <c r="F78" s="254"/>
      <c r="G78" s="255"/>
      <c r="H78" s="256"/>
      <c r="I78" s="255"/>
    </row>
    <row r="79" spans="1:9" s="73" customFormat="1" ht="12">
      <c r="A79" s="71"/>
      <c r="B79" s="251"/>
      <c r="C79" s="252"/>
      <c r="D79" s="253"/>
      <c r="E79" s="253"/>
      <c r="F79" s="254"/>
      <c r="G79" s="255"/>
      <c r="H79" s="256"/>
      <c r="I79" s="255"/>
    </row>
    <row r="80" spans="1:9" s="73" customFormat="1" ht="12">
      <c r="A80" s="71"/>
      <c r="B80" s="251"/>
      <c r="C80" s="252"/>
      <c r="D80" s="253"/>
      <c r="E80" s="253"/>
      <c r="F80" s="254"/>
      <c r="G80" s="255"/>
      <c r="H80" s="256"/>
      <c r="I80" s="255"/>
    </row>
    <row r="81" spans="1:9" s="73" customFormat="1" ht="12">
      <c r="A81" s="71"/>
      <c r="B81" s="251"/>
      <c r="C81" s="252"/>
      <c r="D81" s="253"/>
      <c r="E81" s="253"/>
      <c r="F81" s="254"/>
      <c r="G81" s="255"/>
      <c r="H81" s="256"/>
      <c r="I81" s="255"/>
    </row>
    <row r="82" spans="1:9" s="73" customFormat="1" ht="12">
      <c r="A82" s="71"/>
      <c r="B82" s="251"/>
      <c r="C82" s="252"/>
      <c r="D82" s="253"/>
      <c r="E82" s="253"/>
      <c r="F82" s="254"/>
      <c r="G82" s="255"/>
      <c r="H82" s="256"/>
      <c r="I82" s="255"/>
    </row>
    <row r="83" spans="1:9" s="73" customFormat="1" ht="12">
      <c r="A83" s="71"/>
      <c r="B83" s="251"/>
      <c r="C83" s="252"/>
      <c r="D83" s="253"/>
      <c r="E83" s="253"/>
      <c r="F83" s="254"/>
      <c r="G83" s="255"/>
      <c r="H83" s="256"/>
      <c r="I83" s="255"/>
    </row>
    <row r="84" spans="1:9" s="73" customFormat="1" ht="12">
      <c r="A84" s="71"/>
      <c r="B84" s="251"/>
      <c r="C84" s="252"/>
      <c r="D84" s="253"/>
      <c r="E84" s="253"/>
      <c r="F84" s="254"/>
      <c r="G84" s="255"/>
      <c r="H84" s="256"/>
      <c r="I84" s="255"/>
    </row>
    <row r="85" spans="1:9" s="73" customFormat="1" ht="12">
      <c r="A85" s="71"/>
      <c r="B85" s="251"/>
      <c r="C85" s="252"/>
      <c r="D85" s="253"/>
      <c r="E85" s="253"/>
      <c r="F85" s="254"/>
      <c r="G85" s="255"/>
      <c r="H85" s="256"/>
      <c r="I85" s="255"/>
    </row>
    <row r="86" spans="1:9" s="73" customFormat="1" ht="12">
      <c r="A86" s="71"/>
      <c r="B86" s="251"/>
      <c r="C86" s="252"/>
      <c r="D86" s="253"/>
      <c r="E86" s="253"/>
      <c r="F86" s="254"/>
      <c r="G86" s="255"/>
      <c r="H86" s="256"/>
      <c r="I86" s="255"/>
    </row>
    <row r="87" spans="1:9" s="73" customFormat="1" ht="12">
      <c r="A87" s="71"/>
      <c r="B87" s="251"/>
      <c r="C87" s="252"/>
      <c r="D87" s="253"/>
      <c r="E87" s="253"/>
      <c r="F87" s="254"/>
      <c r="G87" s="255"/>
      <c r="H87" s="256"/>
      <c r="I87" s="255"/>
    </row>
    <row r="88" spans="1:9" s="73" customFormat="1" ht="12">
      <c r="A88" s="71"/>
      <c r="B88" s="251"/>
      <c r="C88" s="252"/>
      <c r="D88" s="253"/>
      <c r="E88" s="253"/>
      <c r="F88" s="254"/>
      <c r="G88" s="255"/>
      <c r="H88" s="256"/>
      <c r="I88" s="255"/>
    </row>
    <row r="89" spans="1:9" s="73" customFormat="1" ht="12">
      <c r="A89" s="71"/>
      <c r="B89" s="251"/>
      <c r="C89" s="252"/>
      <c r="D89" s="253"/>
      <c r="E89" s="253"/>
      <c r="F89" s="254"/>
      <c r="G89" s="255"/>
      <c r="H89" s="256"/>
      <c r="I89" s="255"/>
    </row>
    <row r="90" spans="1:9" s="73" customFormat="1" ht="12">
      <c r="A90" s="71"/>
      <c r="B90" s="251"/>
      <c r="C90" s="252"/>
      <c r="D90" s="253"/>
      <c r="E90" s="253"/>
      <c r="F90" s="254"/>
      <c r="G90" s="255"/>
      <c r="H90" s="256"/>
      <c r="I90" s="255"/>
    </row>
    <row r="91" spans="1:9" s="73" customFormat="1" ht="12">
      <c r="A91" s="71"/>
      <c r="B91" s="251"/>
      <c r="C91" s="252"/>
      <c r="D91" s="253"/>
      <c r="E91" s="253"/>
      <c r="F91" s="254"/>
      <c r="G91" s="255"/>
      <c r="H91" s="256"/>
      <c r="I91" s="255"/>
    </row>
    <row r="92" spans="1:9" s="73" customFormat="1" ht="12">
      <c r="A92" s="71"/>
      <c r="B92" s="251"/>
      <c r="C92" s="252"/>
      <c r="D92" s="253"/>
      <c r="E92" s="253"/>
      <c r="F92" s="254"/>
      <c r="G92" s="255"/>
      <c r="H92" s="256"/>
      <c r="I92" s="255"/>
    </row>
    <row r="93" spans="1:9" s="73" customFormat="1" ht="12">
      <c r="A93" s="71"/>
      <c r="B93" s="251"/>
      <c r="C93" s="252"/>
      <c r="D93" s="253"/>
      <c r="E93" s="253"/>
      <c r="F93" s="254"/>
      <c r="G93" s="255"/>
      <c r="H93" s="256"/>
      <c r="I93" s="255"/>
    </row>
    <row r="94" spans="1:9" s="73" customFormat="1" ht="12">
      <c r="A94" s="71"/>
      <c r="B94" s="251"/>
      <c r="C94" s="252"/>
      <c r="D94" s="253"/>
      <c r="E94" s="253"/>
      <c r="F94" s="254"/>
      <c r="G94" s="255"/>
      <c r="H94" s="256"/>
      <c r="I94" s="255"/>
    </row>
    <row r="95" spans="1:9" s="73" customFormat="1" ht="12">
      <c r="A95" s="71"/>
      <c r="B95" s="251"/>
      <c r="C95" s="252"/>
      <c r="D95" s="253"/>
      <c r="E95" s="253"/>
      <c r="F95" s="254"/>
      <c r="G95" s="255"/>
      <c r="H95" s="256"/>
      <c r="I95" s="255"/>
    </row>
    <row r="96" spans="1:9" s="73" customFormat="1" ht="12">
      <c r="A96" s="71"/>
      <c r="B96" s="251"/>
      <c r="C96" s="252"/>
      <c r="D96" s="253"/>
      <c r="E96" s="253"/>
      <c r="F96" s="254"/>
      <c r="G96" s="255"/>
      <c r="H96" s="256"/>
      <c r="I96" s="255"/>
    </row>
    <row r="97" spans="1:9" s="73" customFormat="1" ht="12">
      <c r="A97" s="71"/>
      <c r="B97" s="251"/>
      <c r="C97" s="252"/>
      <c r="D97" s="253"/>
      <c r="E97" s="253"/>
      <c r="F97" s="254"/>
      <c r="G97" s="255"/>
      <c r="H97" s="256"/>
      <c r="I97" s="255"/>
    </row>
    <row r="98" spans="1:9" s="73" customFormat="1" ht="12">
      <c r="A98" s="71"/>
      <c r="B98" s="251"/>
      <c r="C98" s="252"/>
      <c r="D98" s="253"/>
      <c r="E98" s="253"/>
      <c r="F98" s="254"/>
      <c r="G98" s="255"/>
      <c r="H98" s="256"/>
      <c r="I98" s="255"/>
    </row>
    <row r="99" spans="1:9" s="73" customFormat="1" ht="12">
      <c r="A99" s="71"/>
      <c r="B99" s="251"/>
      <c r="C99" s="252"/>
      <c r="D99" s="253"/>
      <c r="E99" s="253"/>
      <c r="F99" s="254"/>
      <c r="G99" s="255"/>
      <c r="H99" s="256"/>
      <c r="I99" s="255"/>
    </row>
    <row r="100" spans="1:9" s="73" customFormat="1" ht="12">
      <c r="A100" s="71"/>
      <c r="B100" s="251"/>
      <c r="C100" s="252"/>
      <c r="D100" s="253"/>
      <c r="E100" s="253"/>
      <c r="F100" s="254"/>
      <c r="G100" s="255"/>
      <c r="H100" s="256"/>
      <c r="I100" s="255"/>
    </row>
    <row r="101" spans="1:9" s="73" customFormat="1" ht="12">
      <c r="A101" s="71"/>
      <c r="B101" s="251"/>
      <c r="C101" s="252"/>
      <c r="D101" s="253"/>
      <c r="E101" s="253"/>
      <c r="F101" s="254"/>
      <c r="G101" s="255"/>
      <c r="H101" s="256"/>
      <c r="I101" s="255"/>
    </row>
    <row r="102" spans="1:9" s="73" customFormat="1" ht="12">
      <c r="A102" s="71"/>
      <c r="B102" s="251"/>
      <c r="C102" s="252"/>
      <c r="D102" s="253"/>
      <c r="E102" s="253"/>
      <c r="F102" s="254"/>
      <c r="G102" s="255"/>
      <c r="H102" s="256"/>
      <c r="I102" s="255"/>
    </row>
    <row r="103" spans="1:9" s="73" customFormat="1" ht="12">
      <c r="A103" s="71"/>
      <c r="B103" s="251"/>
      <c r="C103" s="252"/>
      <c r="D103" s="253"/>
      <c r="E103" s="253"/>
      <c r="F103" s="254"/>
      <c r="G103" s="255"/>
      <c r="H103" s="256"/>
      <c r="I103" s="255"/>
    </row>
    <row r="104" spans="1:9" s="73" customFormat="1" ht="12">
      <c r="A104" s="71"/>
      <c r="B104" s="251"/>
      <c r="C104" s="252"/>
      <c r="D104" s="253"/>
      <c r="E104" s="253"/>
      <c r="F104" s="254"/>
      <c r="G104" s="255"/>
      <c r="H104" s="256"/>
      <c r="I104" s="255"/>
    </row>
    <row r="105" spans="1:9" s="73" customFormat="1" ht="12">
      <c r="A105" s="71"/>
      <c r="B105" s="251"/>
      <c r="C105" s="252"/>
      <c r="D105" s="253"/>
      <c r="E105" s="253"/>
      <c r="F105" s="254"/>
      <c r="G105" s="255"/>
      <c r="H105" s="256"/>
      <c r="I105" s="255"/>
    </row>
    <row r="106" spans="1:9" s="73" customFormat="1" ht="12">
      <c r="A106" s="71"/>
      <c r="B106" s="251"/>
      <c r="C106" s="252"/>
      <c r="D106" s="253"/>
      <c r="E106" s="253"/>
      <c r="F106" s="254"/>
      <c r="G106" s="255"/>
      <c r="H106" s="256"/>
      <c r="I106" s="255"/>
    </row>
    <row r="107" spans="1:9" s="73" customFormat="1" ht="12">
      <c r="A107" s="71"/>
      <c r="B107" s="251"/>
      <c r="C107" s="252"/>
      <c r="D107" s="253"/>
      <c r="E107" s="253"/>
      <c r="F107" s="254"/>
      <c r="G107" s="255"/>
      <c r="H107" s="256"/>
      <c r="I107" s="255"/>
    </row>
    <row r="108" spans="1:9" s="73" customFormat="1" ht="12">
      <c r="A108" s="71"/>
      <c r="B108" s="251"/>
      <c r="C108" s="252"/>
      <c r="D108" s="253"/>
      <c r="E108" s="253"/>
      <c r="F108" s="254"/>
      <c r="G108" s="255"/>
      <c r="H108" s="256"/>
      <c r="I108" s="255"/>
    </row>
    <row r="109" spans="1:9" s="73" customFormat="1" ht="12">
      <c r="A109" s="71"/>
      <c r="B109" s="251"/>
      <c r="C109" s="252"/>
      <c r="D109" s="253"/>
      <c r="E109" s="253"/>
      <c r="F109" s="254"/>
      <c r="G109" s="255"/>
      <c r="H109" s="256"/>
      <c r="I109" s="255"/>
    </row>
    <row r="110" spans="1:9" s="73" customFormat="1" ht="12">
      <c r="A110" s="71"/>
      <c r="B110" s="251"/>
      <c r="C110" s="252"/>
      <c r="D110" s="253"/>
      <c r="E110" s="253"/>
      <c r="F110" s="254"/>
      <c r="G110" s="255"/>
      <c r="H110" s="256"/>
      <c r="I110" s="255"/>
    </row>
    <row r="111" spans="1:9" s="73" customFormat="1" ht="12">
      <c r="A111" s="71"/>
      <c r="B111" s="251"/>
      <c r="C111" s="252"/>
      <c r="D111" s="253"/>
      <c r="E111" s="253"/>
      <c r="F111" s="254"/>
      <c r="G111" s="255"/>
      <c r="H111" s="256"/>
      <c r="I111" s="255"/>
    </row>
    <row r="112" spans="1:9" s="73" customFormat="1" ht="12">
      <c r="A112" s="71"/>
      <c r="B112" s="251"/>
      <c r="C112" s="252"/>
      <c r="D112" s="253"/>
      <c r="E112" s="253"/>
      <c r="F112" s="254"/>
      <c r="G112" s="255"/>
      <c r="H112" s="256"/>
      <c r="I112" s="255"/>
    </row>
    <row r="113" spans="1:9" s="73" customFormat="1" ht="12">
      <c r="A113" s="71"/>
      <c r="B113" s="251"/>
      <c r="C113" s="252"/>
      <c r="D113" s="253"/>
      <c r="E113" s="253"/>
      <c r="F113" s="254"/>
      <c r="G113" s="255"/>
      <c r="H113" s="256"/>
      <c r="I113" s="255"/>
    </row>
    <row r="114" spans="1:9" s="73" customFormat="1" ht="12">
      <c r="A114" s="71"/>
      <c r="B114" s="251"/>
      <c r="C114" s="252"/>
      <c r="D114" s="253"/>
      <c r="E114" s="253"/>
      <c r="F114" s="254"/>
      <c r="G114" s="255"/>
      <c r="H114" s="256"/>
      <c r="I114" s="255"/>
    </row>
    <row r="115" spans="1:9" s="73" customFormat="1" ht="12">
      <c r="A115" s="71"/>
      <c r="B115" s="251"/>
      <c r="C115" s="252"/>
      <c r="D115" s="253"/>
      <c r="E115" s="253"/>
      <c r="F115" s="254"/>
      <c r="G115" s="255"/>
      <c r="H115" s="256"/>
      <c r="I115" s="255"/>
    </row>
    <row r="116" spans="1:9" s="73" customFormat="1" ht="12">
      <c r="A116" s="71"/>
      <c r="B116" s="251"/>
      <c r="C116" s="252"/>
      <c r="D116" s="253"/>
      <c r="E116" s="253"/>
      <c r="F116" s="254"/>
      <c r="G116" s="255"/>
      <c r="H116" s="256"/>
      <c r="I116" s="255"/>
    </row>
    <row r="117" spans="1:9" s="73" customFormat="1" ht="12">
      <c r="A117" s="71"/>
      <c r="B117" s="251"/>
      <c r="C117" s="252"/>
      <c r="D117" s="253"/>
      <c r="E117" s="253"/>
      <c r="F117" s="254"/>
      <c r="G117" s="255"/>
      <c r="H117" s="256"/>
      <c r="I117" s="255"/>
    </row>
    <row r="118" spans="1:9" s="73" customFormat="1" ht="12">
      <c r="A118" s="71"/>
      <c r="B118" s="251"/>
      <c r="C118" s="252"/>
      <c r="D118" s="253"/>
      <c r="E118" s="253"/>
      <c r="F118" s="254"/>
      <c r="G118" s="255"/>
      <c r="H118" s="256"/>
      <c r="I118" s="255"/>
    </row>
    <row r="119" spans="1:9" s="73" customFormat="1" ht="12">
      <c r="A119" s="71"/>
      <c r="B119" s="251"/>
      <c r="C119" s="252"/>
      <c r="D119" s="253"/>
      <c r="E119" s="253"/>
      <c r="F119" s="254"/>
      <c r="G119" s="255"/>
      <c r="H119" s="256"/>
      <c r="I119" s="255"/>
    </row>
    <row r="120" spans="1:9" s="73" customFormat="1" ht="12">
      <c r="A120" s="71"/>
      <c r="B120" s="251"/>
      <c r="C120" s="252"/>
      <c r="D120" s="253"/>
      <c r="E120" s="253"/>
      <c r="F120" s="254"/>
      <c r="G120" s="255"/>
      <c r="H120" s="256"/>
      <c r="I120" s="255"/>
    </row>
    <row r="121" spans="1:9" s="73" customFormat="1" ht="12">
      <c r="A121" s="71"/>
      <c r="B121" s="251"/>
      <c r="C121" s="252"/>
      <c r="D121" s="253"/>
      <c r="E121" s="253"/>
      <c r="F121" s="254"/>
      <c r="G121" s="255"/>
      <c r="H121" s="256"/>
      <c r="I121" s="255"/>
    </row>
    <row r="122" spans="1:9" s="73" customFormat="1" ht="12">
      <c r="A122" s="71"/>
      <c r="B122" s="251"/>
      <c r="C122" s="252"/>
      <c r="D122" s="253"/>
      <c r="E122" s="253"/>
      <c r="F122" s="254"/>
      <c r="G122" s="255"/>
      <c r="H122" s="256"/>
      <c r="I122" s="255"/>
    </row>
    <row r="123" spans="1:9" s="73" customFormat="1" ht="12">
      <c r="A123" s="71"/>
      <c r="B123" s="251"/>
      <c r="C123" s="252"/>
      <c r="D123" s="253"/>
      <c r="E123" s="253"/>
      <c r="F123" s="254"/>
      <c r="G123" s="255"/>
      <c r="H123" s="256"/>
      <c r="I123" s="255"/>
    </row>
    <row r="124" spans="1:9" s="73" customFormat="1" ht="12">
      <c r="A124" s="71"/>
      <c r="B124" s="251"/>
      <c r="C124" s="252"/>
      <c r="D124" s="253"/>
      <c r="E124" s="253"/>
      <c r="F124" s="254"/>
      <c r="G124" s="255"/>
      <c r="H124" s="256"/>
      <c r="I124" s="255"/>
    </row>
    <row r="125" spans="1:9" s="73" customFormat="1" ht="12">
      <c r="A125" s="71"/>
      <c r="B125" s="251"/>
      <c r="C125" s="252"/>
      <c r="D125" s="253"/>
      <c r="E125" s="253"/>
      <c r="F125" s="254"/>
      <c r="G125" s="255"/>
      <c r="H125" s="256"/>
      <c r="I125" s="255"/>
    </row>
    <row r="126" spans="1:9" s="73" customFormat="1" ht="12">
      <c r="A126" s="71"/>
      <c r="B126" s="251"/>
      <c r="C126" s="252"/>
      <c r="D126" s="253"/>
      <c r="E126" s="253"/>
      <c r="F126" s="254"/>
      <c r="G126" s="255"/>
      <c r="H126" s="256"/>
      <c r="I126" s="255"/>
    </row>
    <row r="127" spans="1:9" s="73" customFormat="1" ht="12">
      <c r="A127" s="71"/>
      <c r="B127" s="251"/>
      <c r="C127" s="252"/>
      <c r="D127" s="253"/>
      <c r="E127" s="253"/>
      <c r="F127" s="254"/>
      <c r="G127" s="255"/>
      <c r="H127" s="256"/>
      <c r="I127" s="255"/>
    </row>
    <row r="128" spans="1:9" s="73" customFormat="1" ht="12">
      <c r="A128" s="71"/>
      <c r="B128" s="251"/>
      <c r="C128" s="252"/>
      <c r="D128" s="253"/>
      <c r="E128" s="253"/>
      <c r="F128" s="254"/>
      <c r="G128" s="255"/>
      <c r="H128" s="256"/>
      <c r="I128" s="255"/>
    </row>
    <row r="129" spans="1:9" s="73" customFormat="1" ht="12">
      <c r="A129" s="71"/>
      <c r="B129" s="251"/>
      <c r="C129" s="252"/>
      <c r="D129" s="253"/>
      <c r="E129" s="253"/>
      <c r="F129" s="254"/>
      <c r="G129" s="255"/>
      <c r="H129" s="256"/>
      <c r="I129" s="255"/>
    </row>
    <row r="130" spans="1:9" s="73" customFormat="1" ht="12">
      <c r="A130" s="71"/>
      <c r="B130" s="251"/>
      <c r="C130" s="252"/>
      <c r="D130" s="253"/>
      <c r="E130" s="253"/>
      <c r="F130" s="254"/>
      <c r="G130" s="255"/>
      <c r="H130" s="256"/>
      <c r="I130" s="255"/>
    </row>
    <row r="131" spans="1:9" s="78" customFormat="1" ht="12">
      <c r="A131" s="71"/>
      <c r="B131" s="230"/>
      <c r="C131" s="257"/>
      <c r="D131" s="258"/>
      <c r="E131" s="258"/>
      <c r="F131" s="259"/>
      <c r="G131" s="260"/>
      <c r="H131" s="256"/>
      <c r="I131" s="260"/>
    </row>
    <row r="132" spans="1:9" s="78" customFormat="1" ht="12">
      <c r="A132" s="71"/>
      <c r="B132" s="230"/>
      <c r="C132" s="257"/>
      <c r="D132" s="258"/>
      <c r="E132" s="258"/>
      <c r="F132" s="259"/>
      <c r="G132" s="260"/>
      <c r="H132" s="256"/>
      <c r="I132" s="260"/>
    </row>
    <row r="133" spans="1:9" s="78" customFormat="1" ht="12">
      <c r="A133" s="71"/>
      <c r="B133" s="230"/>
      <c r="C133" s="257"/>
      <c r="D133" s="258"/>
      <c r="E133" s="258"/>
      <c r="F133" s="259"/>
      <c r="G133" s="260"/>
      <c r="H133" s="256"/>
      <c r="I133" s="260"/>
    </row>
    <row r="134" spans="1:9" s="78" customFormat="1" ht="12">
      <c r="A134" s="71"/>
      <c r="B134" s="230"/>
      <c r="C134" s="257"/>
      <c r="D134" s="258"/>
      <c r="E134" s="258"/>
      <c r="F134" s="259"/>
      <c r="G134" s="260"/>
      <c r="H134" s="256"/>
      <c r="I134" s="260"/>
    </row>
    <row r="135" spans="1:9" s="78" customFormat="1" ht="12">
      <c r="A135" s="71"/>
      <c r="B135" s="230"/>
      <c r="C135" s="257"/>
      <c r="D135" s="258"/>
      <c r="E135" s="258"/>
      <c r="F135" s="259"/>
      <c r="G135" s="260"/>
      <c r="H135" s="256"/>
      <c r="I135" s="260"/>
    </row>
    <row r="136" spans="1:9" s="78" customFormat="1" ht="12">
      <c r="A136" s="71"/>
      <c r="B136" s="230"/>
      <c r="C136" s="257"/>
      <c r="D136" s="258"/>
      <c r="E136" s="258"/>
      <c r="F136" s="259"/>
      <c r="G136" s="260"/>
      <c r="H136" s="256"/>
      <c r="I136" s="260"/>
    </row>
    <row r="137" spans="1:9" s="78" customFormat="1" ht="12">
      <c r="A137" s="71"/>
      <c r="B137" s="230"/>
      <c r="C137" s="257"/>
      <c r="D137" s="258"/>
      <c r="E137" s="258"/>
      <c r="F137" s="259"/>
      <c r="G137" s="260"/>
      <c r="H137" s="256"/>
      <c r="I137" s="260"/>
    </row>
    <row r="138" spans="1:9" s="78" customFormat="1" ht="12">
      <c r="A138" s="71"/>
      <c r="B138" s="230"/>
      <c r="C138" s="257"/>
      <c r="D138" s="258"/>
      <c r="E138" s="258"/>
      <c r="F138" s="259"/>
      <c r="G138" s="260"/>
      <c r="H138" s="256"/>
      <c r="I138" s="260"/>
    </row>
    <row r="139" spans="1:9" s="78" customFormat="1" ht="12">
      <c r="A139" s="71"/>
      <c r="B139" s="230"/>
      <c r="C139" s="257"/>
      <c r="D139" s="258"/>
      <c r="E139" s="258"/>
      <c r="F139" s="259"/>
      <c r="G139" s="260"/>
      <c r="H139" s="256"/>
      <c r="I139" s="260"/>
    </row>
    <row r="140" spans="1:9" s="78" customFormat="1" ht="12">
      <c r="A140" s="71"/>
      <c r="B140" s="230"/>
      <c r="C140" s="257"/>
      <c r="D140" s="258"/>
      <c r="E140" s="258"/>
      <c r="F140" s="259"/>
      <c r="G140" s="260"/>
      <c r="H140" s="256"/>
      <c r="I140" s="260"/>
    </row>
    <row r="141" spans="1:9" s="78" customFormat="1" ht="12">
      <c r="A141" s="71"/>
      <c r="B141" s="230"/>
      <c r="C141" s="257"/>
      <c r="D141" s="258"/>
      <c r="E141" s="258"/>
      <c r="F141" s="259"/>
      <c r="G141" s="260"/>
      <c r="H141" s="256"/>
      <c r="I141" s="260"/>
    </row>
    <row r="142" spans="1:9" s="78" customFormat="1" ht="12">
      <c r="A142" s="71"/>
      <c r="B142" s="230"/>
      <c r="C142" s="257"/>
      <c r="D142" s="258"/>
      <c r="E142" s="258"/>
      <c r="F142" s="259"/>
      <c r="G142" s="260"/>
      <c r="H142" s="256"/>
      <c r="I142" s="260"/>
    </row>
    <row r="143" spans="1:9" s="78" customFormat="1">
      <c r="A143" s="79"/>
      <c r="B143" s="230"/>
      <c r="C143" s="257"/>
      <c r="D143" s="258"/>
      <c r="E143" s="258"/>
      <c r="F143" s="259"/>
      <c r="G143" s="260"/>
      <c r="H143" s="261"/>
      <c r="I143" s="260"/>
    </row>
  </sheetData>
  <sheetProtection selectLockedCells="1"/>
  <mergeCells count="15">
    <mergeCell ref="A4:I4"/>
    <mergeCell ref="A3:I3"/>
    <mergeCell ref="H8:H10"/>
    <mergeCell ref="I8:I10"/>
    <mergeCell ref="B8:B10"/>
    <mergeCell ref="C8:C10"/>
    <mergeCell ref="D8:D10"/>
    <mergeCell ref="E8:E10"/>
    <mergeCell ref="F8:F10"/>
    <mergeCell ref="G8:G10"/>
    <mergeCell ref="A6:A10"/>
    <mergeCell ref="B6:C7"/>
    <mergeCell ref="D6:E7"/>
    <mergeCell ref="F6:G7"/>
    <mergeCell ref="H6:I7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24</vt:i4>
      </vt:variant>
      <vt:variant>
        <vt:lpstr>이름이 지정된 범위</vt:lpstr>
      </vt:variant>
      <vt:variant>
        <vt:i4>24</vt:i4>
      </vt:variant>
    </vt:vector>
  </HeadingPairs>
  <TitlesOfParts>
    <vt:vector size="48" baseType="lpstr">
      <vt:lpstr>0.간지</vt:lpstr>
      <vt:lpstr>0-1.이면</vt:lpstr>
      <vt:lpstr>1.환경오염물질배출사업장</vt:lpstr>
      <vt:lpstr>2.환경오염배출사업장단속및행정조치</vt:lpstr>
      <vt:lpstr>3.배출부과금부과및징수현황</vt:lpstr>
      <vt:lpstr>4.보건환경검사실적</vt:lpstr>
      <vt:lpstr>5.대기오염</vt:lpstr>
      <vt:lpstr>6.소음도</vt:lpstr>
      <vt:lpstr>7.쓰레기수거</vt:lpstr>
      <vt:lpstr>8.생활폐기물매립지</vt:lpstr>
      <vt:lpstr>9.폐기물재활용률</vt:lpstr>
      <vt:lpstr>10.공공하수처리시설</vt:lpstr>
      <vt:lpstr>10.공공하수처리시설 (2)</vt:lpstr>
      <vt:lpstr>10.공공하수처리시설 (3)</vt:lpstr>
      <vt:lpstr>10.공공하수처리시설 (4)</vt:lpstr>
      <vt:lpstr>10.공공하수처리시설 (5)</vt:lpstr>
      <vt:lpstr>10.공공하수처리시설 (6)</vt:lpstr>
      <vt:lpstr>10.공공하수처리시설 (7)</vt:lpstr>
      <vt:lpstr>10.공공하수처리시설 (8)</vt:lpstr>
      <vt:lpstr>10.공공하수처리시설 (9)</vt:lpstr>
      <vt:lpstr>10.공공하수처리시설 (10)</vt:lpstr>
      <vt:lpstr>10.공공하수처리시설 (11)</vt:lpstr>
      <vt:lpstr>10.공공하수처리시설 (12)</vt:lpstr>
      <vt:lpstr>11.시설녹지현황</vt:lpstr>
      <vt:lpstr>'0.간지'!Print_Area</vt:lpstr>
      <vt:lpstr>'0-1.이면'!Print_Area</vt:lpstr>
      <vt:lpstr>'1.환경오염물질배출사업장'!Print_Area</vt:lpstr>
      <vt:lpstr>'10.공공하수처리시설'!Print_Area</vt:lpstr>
      <vt:lpstr>'10.공공하수처리시설 (10)'!Print_Area</vt:lpstr>
      <vt:lpstr>'10.공공하수처리시설 (11)'!Print_Area</vt:lpstr>
      <vt:lpstr>'10.공공하수처리시설 (12)'!Print_Area</vt:lpstr>
      <vt:lpstr>'10.공공하수처리시설 (2)'!Print_Area</vt:lpstr>
      <vt:lpstr>'10.공공하수처리시설 (3)'!Print_Area</vt:lpstr>
      <vt:lpstr>'10.공공하수처리시설 (4)'!Print_Area</vt:lpstr>
      <vt:lpstr>'10.공공하수처리시설 (5)'!Print_Area</vt:lpstr>
      <vt:lpstr>'10.공공하수처리시설 (6)'!Print_Area</vt:lpstr>
      <vt:lpstr>'10.공공하수처리시설 (7)'!Print_Area</vt:lpstr>
      <vt:lpstr>'10.공공하수처리시설 (8)'!Print_Area</vt:lpstr>
      <vt:lpstr>'10.공공하수처리시설 (9)'!Print_Area</vt:lpstr>
      <vt:lpstr>'11.시설녹지현황'!Print_Area</vt:lpstr>
      <vt:lpstr>'2.환경오염배출사업장단속및행정조치'!Print_Area</vt:lpstr>
      <vt:lpstr>'3.배출부과금부과및징수현황'!Print_Area</vt:lpstr>
      <vt:lpstr>'4.보건환경검사실적'!Print_Area</vt:lpstr>
      <vt:lpstr>'5.대기오염'!Print_Area</vt:lpstr>
      <vt:lpstr>'6.소음도'!Print_Area</vt:lpstr>
      <vt:lpstr>'7.쓰레기수거'!Print_Area</vt:lpstr>
      <vt:lpstr>'8.생활폐기물매립지'!Print_Area</vt:lpstr>
      <vt:lpstr>'9.폐기물재활용률'!Print_Area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2024-06-11T05:34:07Z</cp:lastPrinted>
  <dcterms:created xsi:type="dcterms:W3CDTF">2011-12-22T04:06:54Z</dcterms:created>
  <dcterms:modified xsi:type="dcterms:W3CDTF">2024-06-11T05:38:36Z</dcterms:modified>
</cp:coreProperties>
</file>